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754" firstSheet="2" activeTab="7"/>
  </bookViews>
  <sheets>
    <sheet name="汇总表" sheetId="17" r:id="rId1"/>
    <sheet name="每个年度费用" sheetId="18" r:id="rId2"/>
    <sheet name="综合单价分析表（道路）" sheetId="21" r:id="rId3"/>
    <sheet name="综合单价分析表 (人行道、侧平石)" sheetId="22" r:id="rId4"/>
    <sheet name="综合单价分析表 (桥梁) " sheetId="24" r:id="rId5"/>
    <sheet name="综合单价分析表（标志牌）" sheetId="23" r:id="rId6"/>
    <sheet name="02分部分项工程量清单计价表" sheetId="38" r:id="rId7"/>
    <sheet name="06分部分项工程量清单综合单价分析表" sheetId="39" r:id="rId8"/>
  </sheets>
  <definedNames>
    <definedName name="_xlnm._FilterDatabase" localSheetId="1" hidden="1">每个年度费用!$A$3:$I$1523</definedName>
    <definedName name="_xlnm._FilterDatabase" localSheetId="2" hidden="1">'综合单价分析表（道路）'!$A$3:$XEY$692</definedName>
    <definedName name="_xlnm._FilterDatabase" localSheetId="3" hidden="1">'综合单价分析表 (人行道、侧平石)'!$A$3:$P$215</definedName>
    <definedName name="_xlnm._FilterDatabase" localSheetId="4" hidden="1">'综合单价分析表 (桥梁) '!$3:$54</definedName>
    <definedName name="_xlnm._FilterDatabase" localSheetId="5" hidden="1">'综合单价分析表（标志牌）'!$A$3:$S$76</definedName>
    <definedName name="_xlnm.Criteria" localSheetId="2">'综合单价分析表（道路）'!#REF!</definedName>
    <definedName name="_xlnm.Print_Area" localSheetId="0">汇总表!$A$1:$G$79</definedName>
    <definedName name="_xlnm.Print_Area" localSheetId="1">每个年度费用!$A$1:$I$1523</definedName>
    <definedName name="_xlnm.Print_Area" localSheetId="4">'综合单价分析表 (桥梁) '!$A$1:$N$54</definedName>
    <definedName name="_xlnm.Print_Area" localSheetId="3">'综合单价分析表 (人行道、侧平石)'!$A$1:$P$215</definedName>
    <definedName name="_xlnm.Print_Area" localSheetId="5">'综合单价分析表（标志牌）'!$A$1:$N$76</definedName>
    <definedName name="_xlnm.Print_Area" localSheetId="2">'综合单价分析表（道路）'!$A$1:$P$692</definedName>
    <definedName name="_xlnm.Print_Titles" localSheetId="0">汇总表!$1:$2</definedName>
    <definedName name="_xlnm.Print_Titles" localSheetId="1">每个年度费用!$1:$3</definedName>
    <definedName name="_xlnm.Print_Titles" localSheetId="4">'综合单价分析表 (桥梁) '!$1:$3</definedName>
    <definedName name="_xlnm.Print_Titles" localSheetId="3">'综合单价分析表 (人行道、侧平石)'!$1:$3</definedName>
    <definedName name="_xlnm.Print_Titles" localSheetId="5">'综合单价分析表（标志牌）'!$1:$3</definedName>
    <definedName name="_xlnm.Print_Titles" localSheetId="2">'综合单价分析表（道路）'!$1:$3</definedName>
  </definedNames>
  <calcPr calcId="144525" iterate="1" iterateCount="100" iterateDelta="0.001"/>
</workbook>
</file>

<file path=xl/comments1.xml><?xml version="1.0" encoding="utf-8"?>
<comments xmlns="http://schemas.openxmlformats.org/spreadsheetml/2006/main">
  <authors>
    <author>Micorosoft</author>
  </authors>
  <commentList>
    <comment ref="B782" authorId="0">
      <text>
        <r>
          <rPr>
            <b/>
            <sz val="9"/>
            <rFont val="宋体"/>
            <charset val="134"/>
          </rPr>
          <t>Micorosoft:</t>
        </r>
        <r>
          <rPr>
            <sz val="9"/>
            <rFont val="宋体"/>
            <charset val="134"/>
          </rPr>
          <t xml:space="preserve">
桥面漏报</t>
        </r>
      </text>
    </comment>
    <comment ref="B965" authorId="0">
      <text>
        <r>
          <rPr>
            <b/>
            <sz val="9"/>
            <rFont val="宋体"/>
            <charset val="134"/>
          </rPr>
          <t>Micorosoft:</t>
        </r>
        <r>
          <rPr>
            <sz val="9"/>
            <rFont val="宋体"/>
            <charset val="134"/>
          </rPr>
          <t xml:space="preserve">
桥面人行道漏报</t>
        </r>
      </text>
    </comment>
    <comment ref="B1043" authorId="0">
      <text>
        <r>
          <rPr>
            <b/>
            <sz val="9"/>
            <rFont val="宋体"/>
            <charset val="134"/>
          </rPr>
          <t>Micorosoft:</t>
        </r>
        <r>
          <rPr>
            <sz val="9"/>
            <rFont val="宋体"/>
            <charset val="134"/>
          </rPr>
          <t xml:space="preserve">
桥面人行道漏项</t>
        </r>
      </text>
    </comment>
    <comment ref="B1157" authorId="0">
      <text>
        <r>
          <rPr>
            <b/>
            <sz val="9"/>
            <rFont val="宋体"/>
            <charset val="134"/>
          </rPr>
          <t>Micorosoft:</t>
        </r>
        <r>
          <rPr>
            <sz val="9"/>
            <rFont val="宋体"/>
            <charset val="134"/>
          </rPr>
          <t xml:space="preserve">
桥面漏报</t>
        </r>
      </text>
    </comment>
  </commentList>
</comments>
</file>

<file path=xl/sharedStrings.xml><?xml version="1.0" encoding="utf-8"?>
<sst xmlns="http://schemas.openxmlformats.org/spreadsheetml/2006/main" count="11777" uniqueCount="1582">
  <si>
    <t>日常维修养护工程费汇总表</t>
  </si>
  <si>
    <t>工程名称：广州市南沙区黄阁镇及周边范围市政道路及设施养护维修服务（2022-2025）</t>
  </si>
  <si>
    <t>送审</t>
  </si>
  <si>
    <t>序号</t>
  </si>
  <si>
    <t>项目名称</t>
  </si>
  <si>
    <t>一年养护费用（元）</t>
  </si>
  <si>
    <t>养护期限（年）</t>
  </si>
  <si>
    <t>日常养护</t>
  </si>
  <si>
    <t>总金额</t>
  </si>
  <si>
    <t>备注</t>
  </si>
  <si>
    <t>合价差</t>
  </si>
  <si>
    <t>初稿总金额</t>
  </si>
  <si>
    <t>初稿与调整稿差异</t>
  </si>
  <si>
    <t>亭角立交</t>
  </si>
  <si>
    <t>鸡谷山路（原黄阁北路）</t>
  </si>
  <si>
    <t>市南大道（原市南路）</t>
  </si>
  <si>
    <t>连溪大道（原东部快线）</t>
  </si>
  <si>
    <t>黄阁东二路（原黄阁东一路）</t>
  </si>
  <si>
    <t>黄阁中路（原黄阁东二路）</t>
  </si>
  <si>
    <t>黄阁西路（原黄阁北一路改线）</t>
  </si>
  <si>
    <t>乌洲山北路（原黄阁北一路）</t>
  </si>
  <si>
    <t>吉盛路（原庐前山东路）</t>
  </si>
  <si>
    <t>城市运动公园配套道路（一期）</t>
  </si>
  <si>
    <t>断头项目三</t>
  </si>
  <si>
    <t>蕉门岛市政路网</t>
  </si>
  <si>
    <t>庐前山南路</t>
  </si>
  <si>
    <t>蕉门九年一贯制学校配套道路</t>
  </si>
  <si>
    <t>虾苗路</t>
  </si>
  <si>
    <t>初稿核减率</t>
  </si>
  <si>
    <t>合  计</t>
  </si>
  <si>
    <t>调整稿核减率</t>
  </si>
  <si>
    <t>2022-2023</t>
  </si>
  <si>
    <t>第一年养护</t>
  </si>
  <si>
    <t>2023-2024</t>
  </si>
  <si>
    <t>第二年养护</t>
  </si>
  <si>
    <t>2024-2025</t>
  </si>
  <si>
    <t>第三年养护</t>
  </si>
  <si>
    <t>日常维修养护工程年度费用表</t>
  </si>
  <si>
    <t>差异</t>
  </si>
  <si>
    <t>备注
（少记，漏项，图纸不明等）</t>
  </si>
  <si>
    <t/>
  </si>
  <si>
    <t>单位</t>
  </si>
  <si>
    <t>工程量</t>
  </si>
  <si>
    <t>年费用单价（元）</t>
  </si>
  <si>
    <t>合价（元）</t>
  </si>
  <si>
    <t>量差</t>
  </si>
  <si>
    <t>余方弃置公里数</t>
  </si>
  <si>
    <t>已移交养护</t>
  </si>
  <si>
    <t>纸质图纸缺路面结构图第3页</t>
  </si>
  <si>
    <t>（1）</t>
  </si>
  <si>
    <t>沥青混凝土路面</t>
  </si>
  <si>
    <t>主干道</t>
  </si>
  <si>
    <t>使用年限15年以上</t>
  </si>
  <si>
    <t>m2</t>
  </si>
  <si>
    <t>（2）</t>
  </si>
  <si>
    <t>沥青混凝土桥面</t>
  </si>
  <si>
    <t>（3）</t>
  </si>
  <si>
    <t>花岗岩人行道</t>
  </si>
  <si>
    <t>（60×30×8cm）</t>
  </si>
  <si>
    <t>（4）</t>
  </si>
  <si>
    <t>人行道</t>
  </si>
  <si>
    <t>彩色透水砖</t>
  </si>
  <si>
    <t>（5）</t>
  </si>
  <si>
    <t>C30混凝土高侧石</t>
  </si>
  <si>
    <t>（50×30×60cm）</t>
  </si>
  <si>
    <t>m</t>
  </si>
  <si>
    <t>（6）</t>
  </si>
  <si>
    <t>C30混凝土低侧石</t>
  </si>
  <si>
    <t>（50×30×15cm）</t>
  </si>
  <si>
    <t>（7）</t>
  </si>
  <si>
    <t>花岗岩低侧石</t>
  </si>
  <si>
    <t>（100×30×20cm）</t>
  </si>
  <si>
    <t>（8）</t>
  </si>
  <si>
    <t>C30混凝土平石</t>
  </si>
  <si>
    <t>（50×25×12cm）</t>
  </si>
  <si>
    <t>（9）</t>
  </si>
  <si>
    <t>C30混凝土压条</t>
  </si>
  <si>
    <t>（120×16×15cm）</t>
  </si>
  <si>
    <t>（10）</t>
  </si>
  <si>
    <t>花岗岩压条</t>
  </si>
  <si>
    <t>（11）</t>
  </si>
  <si>
    <t>障碍柱（钢管）</t>
  </si>
  <si>
    <t>(铁D=10,H=50cm)</t>
  </si>
  <si>
    <t>个</t>
  </si>
  <si>
    <t>（12）</t>
  </si>
  <si>
    <t>T型路名牌（带立杆）</t>
  </si>
  <si>
    <t>（13）</t>
  </si>
  <si>
    <t>40*80cm标志牌</t>
  </si>
  <si>
    <t>（14）</t>
  </si>
  <si>
    <t>44*64cm标志牌</t>
  </si>
  <si>
    <t>（15）</t>
  </si>
  <si>
    <t>直径80cm圆形标志牌</t>
  </si>
  <si>
    <t>（16）</t>
  </si>
  <si>
    <t>边长80cm菱形标志牌</t>
  </si>
  <si>
    <t>（17）</t>
  </si>
  <si>
    <t>边长90cm三角形标志牌</t>
  </si>
  <si>
    <t>（18）</t>
  </si>
  <si>
    <t>84*64cm标志牌</t>
  </si>
  <si>
    <t>（19）</t>
  </si>
  <si>
    <t>80*200cm标志牌</t>
  </si>
  <si>
    <t>（20）</t>
  </si>
  <si>
    <t>100*200cm标志牌</t>
  </si>
  <si>
    <t>（21）</t>
  </si>
  <si>
    <t>120*200cm标志牌</t>
  </si>
  <si>
    <t>（22）</t>
  </si>
  <si>
    <t>120*240cm标志牌</t>
  </si>
  <si>
    <t>（23）</t>
  </si>
  <si>
    <t>240*240cm标志牌</t>
  </si>
  <si>
    <t>（24）</t>
  </si>
  <si>
    <t>240*300cm标志牌</t>
  </si>
  <si>
    <t>（25）</t>
  </si>
  <si>
    <t>240*320cm标志牌</t>
  </si>
  <si>
    <t>（26）</t>
  </si>
  <si>
    <t>240*500cm标志牌</t>
  </si>
  <si>
    <t>（27）</t>
  </si>
  <si>
    <t>240*600cm标志牌</t>
  </si>
  <si>
    <t>（28）</t>
  </si>
  <si>
    <t>2250mm单立杆</t>
  </si>
  <si>
    <t>（29）</t>
  </si>
  <si>
    <t>3500mm单立杆</t>
  </si>
  <si>
    <t>（30）</t>
  </si>
  <si>
    <t>5150mm单立杆</t>
  </si>
  <si>
    <t>（31）</t>
  </si>
  <si>
    <t>L型杆</t>
  </si>
  <si>
    <t>（7.5m高6悬臂）</t>
  </si>
  <si>
    <t>（32）</t>
  </si>
  <si>
    <t>C35混凝土防撞护栏</t>
  </si>
  <si>
    <t>（33）</t>
  </si>
  <si>
    <t>伸缩缝</t>
  </si>
  <si>
    <t>（34）</t>
  </si>
  <si>
    <t>各式道路标线</t>
  </si>
  <si>
    <t>（35）</t>
  </si>
  <si>
    <t>道路文字标识</t>
  </si>
  <si>
    <t>沥青混凝土路面K0+160-K3+040</t>
  </si>
  <si>
    <t>次干道</t>
  </si>
  <si>
    <t>使用年限10年以下</t>
  </si>
  <si>
    <t>送审桥梁机动车道漏项</t>
  </si>
  <si>
    <t>沥青混凝土路面K3+040-K3+980</t>
  </si>
  <si>
    <t>使用年限5年以下</t>
  </si>
  <si>
    <t>自行车道</t>
  </si>
  <si>
    <t>红色透水混凝土</t>
  </si>
  <si>
    <t>花岗岩高侧石</t>
  </si>
  <si>
    <t>（100×60×20cm）</t>
  </si>
  <si>
    <t>花岗岩平石</t>
  </si>
  <si>
    <t>（100×30×12cm）</t>
  </si>
  <si>
    <t>人行道障碍柱</t>
  </si>
  <si>
    <t>（D=20,H=100cm）</t>
  </si>
  <si>
    <t>花岗岩车止石</t>
  </si>
  <si>
    <t>40×80cm标志牌</t>
  </si>
  <si>
    <t>44×64cm标志牌</t>
  </si>
  <si>
    <t>80×80cm标志牌</t>
  </si>
  <si>
    <t>60×90cm标志牌</t>
  </si>
  <si>
    <t>100×200cm标志牌</t>
  </si>
  <si>
    <t>120×240cm标志牌</t>
  </si>
  <si>
    <t>240×500cm标志牌</t>
  </si>
  <si>
    <t>（7.5m高6m悬臂）</t>
  </si>
  <si>
    <t>钢管护栏</t>
  </si>
  <si>
    <t xml:space="preserve">沥青混凝土路面              </t>
  </si>
  <si>
    <t>沥青混凝土</t>
  </si>
  <si>
    <t>花岗岩人行道砖</t>
  </si>
  <si>
    <t>漏计鹅卵石路面</t>
  </si>
  <si>
    <t>鹅卵石路面</t>
  </si>
  <si>
    <t>（100×30×15cm）</t>
  </si>
  <si>
    <t>铸铁车止石</t>
  </si>
  <si>
    <t>80×240cm标志牌</t>
  </si>
  <si>
    <t>150×240cm标志牌</t>
  </si>
  <si>
    <t>300×240cm标志牌</t>
  </si>
  <si>
    <t>沥青混凝土路面K0+141-K0+969,K1+999-K2+750</t>
  </si>
  <si>
    <t>沥青混凝土路面K0+969-K1+709,K3+259-K5+750</t>
  </si>
  <si>
    <t>（铁D=10,H=100cm）</t>
  </si>
  <si>
    <t>全都是7.5m高8悬臂</t>
  </si>
  <si>
    <t>波形镀锌钢管护栏</t>
  </si>
  <si>
    <t>6490.48（包含325个箭头面积807.31</t>
  </si>
  <si>
    <t>（36）</t>
  </si>
  <si>
    <t>黄阁一横路（原黄阁东一路链接线)</t>
  </si>
  <si>
    <t>使用年限15年以下</t>
  </si>
  <si>
    <t>(50×10×15cm)</t>
  </si>
  <si>
    <t>64×44cm标志牌</t>
  </si>
  <si>
    <t>500×240cm指路牌</t>
  </si>
  <si>
    <t>300×240cm指路牌</t>
  </si>
  <si>
    <t>L型杆(6m悬臂)</t>
  </si>
  <si>
    <t>L型杆(8m悬臂)</t>
  </si>
  <si>
    <t>漏计桥面1669.46</t>
  </si>
  <si>
    <t>（50×10×10cm）</t>
  </si>
  <si>
    <t>(50×25×12cm)</t>
  </si>
  <si>
    <t>100×200cm指路牌</t>
  </si>
  <si>
    <t>9</t>
  </si>
  <si>
    <t>沥青混凝土路面K1+140-K2+150</t>
  </si>
  <si>
    <t>沥青混凝土路面K2+290-K2+700</t>
  </si>
  <si>
    <t>送审混凝土压条漏项</t>
  </si>
  <si>
    <t>混凝土压条</t>
  </si>
  <si>
    <t>（100×15×10cm）</t>
  </si>
  <si>
    <t>（铁D=10,H=100cm)</t>
  </si>
  <si>
    <t>沥青混凝土路面K0+972-K1+097</t>
  </si>
  <si>
    <t>沥青混凝土路面K0+350-K0+860</t>
  </si>
  <si>
    <t>漏了一个5*2.4标志板和一个7.5米L形杆</t>
  </si>
  <si>
    <t>黄阁西路（原京珠大道北）</t>
  </si>
  <si>
    <t>（铁D=10,H=100cm</t>
  </si>
  <si>
    <t>120*36：11个、120*76:1个</t>
  </si>
  <si>
    <t>80×150cm标志牌</t>
  </si>
  <si>
    <t>蕉西路（原滨水大道东）</t>
  </si>
  <si>
    <t>送审漏计桥面</t>
  </si>
  <si>
    <t>非机动车道</t>
  </si>
  <si>
    <t>100×240cm标志牌</t>
  </si>
  <si>
    <t>桥梁钢管护栏</t>
  </si>
  <si>
    <t>13</t>
  </si>
  <si>
    <t>广盾路（原黄阁三横路）</t>
  </si>
  <si>
    <t>60×80cm标志牌</t>
  </si>
  <si>
    <t>黄阁南路（原京珠大道南）</t>
  </si>
  <si>
    <t>漏了花岗岩压条100*15*15:219.47m，平石100*25*12:1014.42m</t>
  </si>
  <si>
    <t>（100*15*15cm）</t>
  </si>
  <si>
    <t>（100*25*12cm）</t>
  </si>
  <si>
    <t>150×200cm标志牌</t>
  </si>
  <si>
    <t>箭头218个面积524.98m²算在了标线面积</t>
  </si>
  <si>
    <t>黄阁东一路（原黄阁东路）</t>
  </si>
  <si>
    <t>东方电器厂配套道路</t>
  </si>
  <si>
    <t>20×80cm指路牌</t>
  </si>
  <si>
    <t>沙仔北路（原沙仔路）</t>
  </si>
  <si>
    <t>沥青混凝土路面K0+000-K0+526</t>
  </si>
  <si>
    <t>沥青混凝土路面K0+526-K0+901</t>
  </si>
  <si>
    <t>沥青混凝土路面(沙仔北路2#路）</t>
  </si>
  <si>
    <t>导盲砖漏项</t>
  </si>
  <si>
    <t>绿色透水混凝土</t>
  </si>
  <si>
    <t>100*15*15花岗岩压条漏项1664.59，树池压条未知尺寸</t>
  </si>
  <si>
    <t>小虎南二路（原小虎大道）</t>
  </si>
  <si>
    <t>44*64cm标志牌（方形）</t>
  </si>
  <si>
    <t>40*80cm标志牌（方形）</t>
  </si>
  <si>
    <t>60*80cm标志牌（方形）</t>
  </si>
  <si>
    <t>80*80cm标志牌（方形）</t>
  </si>
  <si>
    <t>100*200cm标志牌（方形）</t>
  </si>
  <si>
    <t>500*240cm标志牌（方形）</t>
  </si>
  <si>
    <t>钢管栏杆</t>
  </si>
  <si>
    <t>小虎南三路（原小虎东路）</t>
  </si>
  <si>
    <t>20*100cm标志牌（方形）</t>
  </si>
  <si>
    <t>80*120cm标志牌（方形）</t>
  </si>
  <si>
    <t>小虎南四路（原沙多玛项目配套道路）</t>
  </si>
  <si>
    <t>漏了80*40标志牌13</t>
  </si>
  <si>
    <t>80*100cm标志牌（方形）</t>
  </si>
  <si>
    <t>东曹PVC配套道路</t>
  </si>
  <si>
    <t>沥青混凝土路面)</t>
  </si>
  <si>
    <t>80×40cm标志牌</t>
  </si>
  <si>
    <t>2413.72（包含箭头面积322.60）</t>
  </si>
  <si>
    <t>箭头111个面积算在标线</t>
  </si>
  <si>
    <t>凤凰大道（南沙体育馆至进港大道）</t>
  </si>
  <si>
    <t>m²</t>
  </si>
  <si>
    <t>仿花岗岩平石</t>
  </si>
  <si>
    <t>（100×25×12cm）</t>
  </si>
  <si>
    <t>仿花岗岩车止石</t>
  </si>
  <si>
    <t>240×240cm标志牌</t>
  </si>
  <si>
    <t>240×320cm标志牌</t>
  </si>
  <si>
    <t>7.5m高6悬臂：4个     高8悬臂：9个</t>
  </si>
  <si>
    <t>小虎二桥</t>
  </si>
  <si>
    <t>彩色广场砖1cm</t>
  </si>
  <si>
    <t>120*240cm标志牌（方形）</t>
  </si>
  <si>
    <t>240*240cm标志牌（方形）</t>
  </si>
  <si>
    <t>双悬臂杆</t>
  </si>
  <si>
    <t>混凝土防撞护栏</t>
  </si>
  <si>
    <t>桥梁伸缩缝</t>
  </si>
  <si>
    <t>丰泽路（原金蕉大道）</t>
  </si>
  <si>
    <t>黄阁大道</t>
  </si>
  <si>
    <t>东泽一横路（原东里工业园一横路）</t>
  </si>
  <si>
    <t>直径80cm方形标志牌</t>
  </si>
  <si>
    <t>东泽二路（原东里工业园一纵路）</t>
  </si>
  <si>
    <t xml:space="preserve">80*160标志牌  </t>
  </si>
  <si>
    <t>东泽一路（原东里工业园五号路）</t>
  </si>
  <si>
    <t>80×160cm标志牌</t>
  </si>
  <si>
    <t>壳牌项目配套道路</t>
  </si>
  <si>
    <t>100*120cm标志牌（方形）</t>
  </si>
  <si>
    <t>污水厂配套道路</t>
  </si>
  <si>
    <t>包含箭头十五个的面积43.48</t>
  </si>
  <si>
    <t>进港大道（亭角至牌坊）</t>
  </si>
  <si>
    <t>沥青混凝土路面K0+280-K2+380以及SKO+000-SKO+395.46</t>
  </si>
  <si>
    <t>沥青混凝土路面K2+380-K4+470</t>
  </si>
  <si>
    <t>C30混凝压条</t>
  </si>
  <si>
    <t>80×60cm标志牌</t>
  </si>
  <si>
    <t>F型杆</t>
  </si>
  <si>
    <t>（37）</t>
  </si>
  <si>
    <t>（38）</t>
  </si>
  <si>
    <t>防腐木栈道</t>
  </si>
  <si>
    <t>（39）</t>
  </si>
  <si>
    <t>防腐木栏杆</t>
  </si>
  <si>
    <t>（40）</t>
  </si>
  <si>
    <t>彩钢板隔音墙</t>
  </si>
  <si>
    <t>金岭一横路</t>
  </si>
  <si>
    <t>8cm花岗岩</t>
  </si>
  <si>
    <t>（120×15×16cm）</t>
  </si>
  <si>
    <t>花岗岩护栏</t>
  </si>
  <si>
    <t>1211.59（包含73个箭头面积212.55）</t>
  </si>
  <si>
    <t>规划二路（南涌路口）</t>
  </si>
  <si>
    <t>(D=20cm，H=100cm)</t>
  </si>
  <si>
    <t>黄阁二横路(原汽配园A3区消防通道)</t>
  </si>
  <si>
    <t>200×250cm指路牌</t>
  </si>
  <si>
    <t>番中公路丁字路口</t>
  </si>
  <si>
    <t>水泥混凝土路面</t>
  </si>
  <si>
    <t>沥青混凝土桥面（4cm 细粒式改性沥青混凝土上面层(AC-13C)
8cm 中粒式沥青混凝土面层(AC-20C)）</t>
  </si>
  <si>
    <t>80×120cm标志牌</t>
  </si>
  <si>
    <t>100×150cm标志牌</t>
  </si>
  <si>
    <t>波形钢管护栏</t>
  </si>
  <si>
    <t>伸缩缝（80型）</t>
  </si>
  <si>
    <t>伸缩缝（梳齿型）</t>
  </si>
  <si>
    <t>凤凰大道（旧市南路段）</t>
  </si>
  <si>
    <t>320×240cm标志牌</t>
  </si>
  <si>
    <t>南沙体育馆配套道路A线</t>
  </si>
  <si>
    <t>（D=22,H=100cm）</t>
  </si>
  <si>
    <t>南沙体育馆配套道路B线</t>
  </si>
  <si>
    <t>南沙体育馆配套道路C线</t>
  </si>
  <si>
    <t>门架</t>
  </si>
  <si>
    <t>八角钢管门架(横臂17.5m)</t>
  </si>
  <si>
    <t>南沙体育馆园区道路</t>
  </si>
  <si>
    <t>南沙体育馆广场设施</t>
  </si>
  <si>
    <t>花岗岩地面</t>
  </si>
  <si>
    <t>2.5cm花岗岩</t>
  </si>
  <si>
    <t>外国语学校配套道路</t>
  </si>
  <si>
    <t>人行道彩色透水砖</t>
  </si>
  <si>
    <t>工商局配套道路（一期)</t>
  </si>
  <si>
    <t>道路文字标识标志</t>
  </si>
  <si>
    <t>小虎大道北延长线</t>
  </si>
  <si>
    <t>花岗岩障碍柱</t>
  </si>
  <si>
    <t>240×100cm标志牌</t>
  </si>
  <si>
    <t>蕉门中心双桥项目</t>
  </si>
  <si>
    <t xml:space="preserve">环氧沥青混凝土路面             </t>
  </si>
  <si>
    <t>32mm耐候型户外地板</t>
  </si>
  <si>
    <t>（60×60×2cm）</t>
  </si>
  <si>
    <t>桥面人行道（2cm厚60*60cm芝麻灰白花岗岩+2cm厚M12.5水泥砂浆+8cm厚C30人行道板</t>
  </si>
  <si>
    <t>钢管护栏（车行桥）</t>
  </si>
  <si>
    <t>钢管护栏（人行桥）</t>
  </si>
  <si>
    <t>车行道伸缩缝（车行桥）</t>
  </si>
  <si>
    <t>人行道伸缩缝（车行桥）</t>
  </si>
  <si>
    <t>人行道伸缩缝（人行桥）</t>
  </si>
  <si>
    <t>黄沙路</t>
  </si>
  <si>
    <t>600×240cm指路牌</t>
  </si>
  <si>
    <t>240×240cm指路牌</t>
  </si>
  <si>
    <t>南沙供电局配套道路项目</t>
  </si>
  <si>
    <t>人行道砖</t>
  </si>
  <si>
    <t>桥面广场砖</t>
  </si>
  <si>
    <t>（10*10*2cm）</t>
  </si>
  <si>
    <t>(100×25×12cm)</t>
  </si>
  <si>
    <t>(100×10×15cm)</t>
  </si>
  <si>
    <t>黄沙快线</t>
  </si>
  <si>
    <t>花岗岩广场砖（10×10×2cm）</t>
  </si>
  <si>
    <t>桥面人行道（10×10×2广场砖
2cm厚1:2水泥砂浆卧底
M12.5砂浆磨耗层
人行道板）</t>
  </si>
  <si>
    <t>540×240cm指路牌</t>
  </si>
  <si>
    <t>英瑞杰莱响金属项目配套道路工程</t>
  </si>
  <si>
    <t>160×240cm标志牌</t>
  </si>
  <si>
    <t>凤凰大道（凤凰一桥至三桥段）</t>
  </si>
  <si>
    <t>环氧沥青混凝土桥面</t>
  </si>
  <si>
    <t>C35混凝土防撞墙</t>
  </si>
  <si>
    <t>（0.9×0.4m）</t>
  </si>
  <si>
    <t>钢护栏</t>
  </si>
  <si>
    <t>（含人行道、车行道等）</t>
  </si>
  <si>
    <t>D80型伸缩缝</t>
  </si>
  <si>
    <t>D160型伸缩缝</t>
  </si>
  <si>
    <t>D240型伸缩缝</t>
  </si>
  <si>
    <t>梳齿型伸缩缝</t>
  </si>
  <si>
    <t>木村进和项目配套道路</t>
  </si>
  <si>
    <t>工商局配套道路（二期）</t>
  </si>
  <si>
    <t xml:space="preserve">沥青混凝土路面             </t>
  </si>
  <si>
    <t>车行道伸缩缝</t>
  </si>
  <si>
    <t>道路文字标识标记</t>
  </si>
  <si>
    <t>黄阁立交</t>
  </si>
  <si>
    <t>沥青混凝土桥面（4cm重交改性沥青AH-70沥青混凝土AC-13I
5cm重交沥青AH-70中粒式混凝土AC-20I）</t>
  </si>
  <si>
    <t>浆砌片石护坡</t>
  </si>
  <si>
    <t>30cm厚M10预拌水泥砂浆砌筑</t>
  </si>
  <si>
    <t>（95×45cm）</t>
  </si>
  <si>
    <t>0.8×2.4m标志牌</t>
  </si>
  <si>
    <t>龙沙二期项目配套道路</t>
  </si>
  <si>
    <t>(铁D=10,H=100cm)</t>
  </si>
  <si>
    <t>柳园路</t>
  </si>
  <si>
    <t>（30×30×8cm）</t>
  </si>
  <si>
    <t>花岗岩桥梁护栏</t>
  </si>
  <si>
    <t>西电项目配套道路</t>
  </si>
  <si>
    <t>沙仔二桥</t>
  </si>
  <si>
    <t xml:space="preserve">沥青混凝土桥面             </t>
  </si>
  <si>
    <t>沥青混凝土桥面（4cm细粒式改性沥青砼（AC-13C）（6cm AC-20C中粒式沥青混凝土)</t>
  </si>
  <si>
    <t>彩色沥青混凝土</t>
  </si>
  <si>
    <t>（8×30×60cm）</t>
  </si>
  <si>
    <t>仿花岗岩人行道砖</t>
  </si>
  <si>
    <t>（8×30×30cm）</t>
  </si>
  <si>
    <t>仿花岗岩低侧石</t>
  </si>
  <si>
    <t>（100×15×30cm）</t>
  </si>
  <si>
    <t>仿花岗岩压条</t>
  </si>
  <si>
    <t>根</t>
  </si>
  <si>
    <t>桥梁混凝土防撞护栏</t>
  </si>
  <si>
    <t>桥梁钢管栏杆</t>
  </si>
  <si>
    <t>沙仔南路</t>
  </si>
  <si>
    <t>导盲砖</t>
  </si>
  <si>
    <t>30×30×8cm</t>
  </si>
  <si>
    <t>（15*30*100cm）</t>
  </si>
  <si>
    <t>（100*15*16cm）</t>
  </si>
  <si>
    <t>特殊教育学校配套道路工程</t>
  </si>
  <si>
    <t>人行道透水砖</t>
  </si>
  <si>
    <t>C30混凝土侧石</t>
  </si>
  <si>
    <t>（50×15×30cm）</t>
  </si>
  <si>
    <t>南沙区五丰涌景观桥和行政中心广场西侧步行桥工程</t>
  </si>
  <si>
    <t>荔枝面花岗岩面砖</t>
  </si>
  <si>
    <t>250*500*50mm</t>
  </si>
  <si>
    <t>中国黑烧面花岗岩拉槽面砖</t>
  </si>
  <si>
    <t>椭圆形菠萝格防腐扶手栏杆</t>
  </si>
  <si>
    <t>菠萝格木板</t>
  </si>
  <si>
    <t>路障柱</t>
  </si>
  <si>
    <t>未移交养护</t>
  </si>
  <si>
    <t>断头路项目八（南三路）</t>
  </si>
  <si>
    <t>断头路项目七（南四路）</t>
  </si>
  <si>
    <t>断头路项目五（麒麟中学配套道路）</t>
  </si>
  <si>
    <t>（20×45×100cm）</t>
  </si>
  <si>
    <t>（15×30×100cm）</t>
  </si>
  <si>
    <t>（10×25×100cm）</t>
  </si>
  <si>
    <t>（15×25×100cm）</t>
  </si>
  <si>
    <t>示警桩</t>
  </si>
  <si>
    <t>（89×7.5×1200mm）</t>
  </si>
  <si>
    <t>立杆</t>
  </si>
  <si>
    <t>76×3.75×2250mm</t>
  </si>
  <si>
    <t>76×3.75×3500mm</t>
  </si>
  <si>
    <t>76×3.75×4200mm</t>
  </si>
  <si>
    <t>立柱</t>
  </si>
  <si>
    <t>219×8×5150mm</t>
  </si>
  <si>
    <t>悬臂杆</t>
  </si>
  <si>
    <t>中央隔离网（带立柱）</t>
  </si>
  <si>
    <t>直径60cm圆形标志牌</t>
  </si>
  <si>
    <t>边长70cm三角形标志牌</t>
  </si>
  <si>
    <t>各式道路标志线</t>
  </si>
  <si>
    <t>凤滨路</t>
  </si>
  <si>
    <t>防汛通道混凝土路面</t>
  </si>
  <si>
    <t>（60×30×10cm）</t>
  </si>
  <si>
    <t>（60×30×3cm）</t>
  </si>
  <si>
    <t>（20×60×100cm）</t>
  </si>
  <si>
    <t>（114×4×1500mm）</t>
  </si>
  <si>
    <t>76×3.75×2750mm</t>
  </si>
  <si>
    <t>89×4×4750mm</t>
  </si>
  <si>
    <t>防撞护墩</t>
  </si>
  <si>
    <t>BEJ5型伸缩缝</t>
  </si>
  <si>
    <t>桥梁栏杆</t>
  </si>
  <si>
    <t>60×120cm标志牌</t>
  </si>
  <si>
    <t>凤凰大道（进港大道至连溪大道段）</t>
  </si>
  <si>
    <t>高性能混凝土透水砖</t>
  </si>
  <si>
    <t>（60×30×6cm）</t>
  </si>
  <si>
    <t>透水沥青混凝土路面</t>
  </si>
  <si>
    <t>钢箱梁桥面铺装层</t>
  </si>
  <si>
    <t>（20mm）</t>
  </si>
  <si>
    <t>（50mm）</t>
  </si>
  <si>
    <t>仿花岗岩高侧石</t>
  </si>
  <si>
    <t>（15×16×120cm）</t>
  </si>
  <si>
    <t>ZJZ80伸缩缝</t>
  </si>
  <si>
    <t>ZJZ160伸缩缝</t>
  </si>
  <si>
    <t>便桥伸缩缝</t>
  </si>
  <si>
    <t>人型天桥伸缩缝</t>
  </si>
  <si>
    <t>防撞护栏</t>
  </si>
  <si>
    <t>立杆76×3.75×3500mm</t>
  </si>
  <si>
    <t>立杆89×4×5150mm</t>
  </si>
  <si>
    <t>双立柱89×4×5150mm</t>
  </si>
  <si>
    <t>100×50cm标志牌</t>
  </si>
  <si>
    <t>160×80cm标志牌</t>
  </si>
  <si>
    <t>150×60cm标志牌</t>
  </si>
  <si>
    <t>120×50cm标志牌</t>
  </si>
  <si>
    <t>120×60cm标志牌</t>
  </si>
  <si>
    <t>500×240cm标志牌</t>
  </si>
  <si>
    <t>黄黑反光漆</t>
  </si>
  <si>
    <t>沙仔沥路</t>
  </si>
  <si>
    <t>彩色沥青路面</t>
  </si>
  <si>
    <t>缺少路面结构图，压条侧石尺寸未明确，暂按项目特征尺寸计算</t>
  </si>
  <si>
    <t>76×3.75×3900mm</t>
  </si>
  <si>
    <t>76×3.75×3300mm</t>
  </si>
  <si>
    <t>104×4.5×2250mm</t>
  </si>
  <si>
    <t>89×4×4500mm</t>
  </si>
  <si>
    <t>限高架4.5m</t>
  </si>
  <si>
    <t>限高架2.5m</t>
  </si>
  <si>
    <t>60×60cm标志牌</t>
  </si>
  <si>
    <t>118×36cm标志牌</t>
  </si>
  <si>
    <t>威能项目配套道路</t>
  </si>
  <si>
    <t>侧石/压条</t>
  </si>
  <si>
    <t>乌洲大道连接线道路</t>
  </si>
  <si>
    <t>沥青混凝土路面）</t>
  </si>
  <si>
    <t>（25×10×100cm）</t>
  </si>
  <si>
    <t>76×3.75×3950mm</t>
  </si>
  <si>
    <t>新海村周边市政道路</t>
  </si>
  <si>
    <t>漏记桥面</t>
  </si>
  <si>
    <t>4+6沥青</t>
  </si>
  <si>
    <t>透水混凝土路面</t>
  </si>
  <si>
    <t>89×4×5150mm</t>
  </si>
  <si>
    <t>仿花岗岩人行道砖30×30×5cm</t>
  </si>
  <si>
    <t>仿花岗岩导盲砖30×30×5cm</t>
  </si>
  <si>
    <t>（100×20×60cm）</t>
  </si>
  <si>
    <t>（50×12×16cm）</t>
  </si>
  <si>
    <t>现浇C20砼后座</t>
  </si>
  <si>
    <t>m3</t>
  </si>
  <si>
    <t>4cm</t>
  </si>
  <si>
    <t>花岗岩A型侧石</t>
  </si>
  <si>
    <t>花岗岩B型侧石</t>
  </si>
  <si>
    <t>C35仿花岗岩平石</t>
  </si>
  <si>
    <t>人行道花岗岩压条</t>
  </si>
  <si>
    <t>（100×25×10cm）</t>
  </si>
  <si>
    <t>树池花岗岩压条</t>
  </si>
  <si>
    <t>（75×25×10cm）</t>
  </si>
  <si>
    <t>侧绿化带花岗岩花基</t>
  </si>
  <si>
    <t>花岗岩车障柱</t>
  </si>
  <si>
    <t>花岗岩立缘石C</t>
  </si>
  <si>
    <t>（100×15×16cm）</t>
  </si>
  <si>
    <t>8cm</t>
  </si>
  <si>
    <t>花岗岩弧形A型侧石</t>
  </si>
  <si>
    <t>花岗岩弧形B型侧石</t>
  </si>
  <si>
    <t>花岗岩弧形压条</t>
  </si>
  <si>
    <t>C20砼基座</t>
  </si>
  <si>
    <t>花岗岩止车石</t>
  </si>
  <si>
    <t>6cm</t>
  </si>
  <si>
    <t>花岗岩导盲砖</t>
  </si>
  <si>
    <t>花岗岩树穴篦子</t>
  </si>
  <si>
    <t>黄锈石花岗岩盲道砖</t>
  </si>
  <si>
    <t>花岗岩路缘石B</t>
  </si>
  <si>
    <t>花岗岩路缘石C</t>
  </si>
  <si>
    <t>花岗岩树池压条</t>
  </si>
  <si>
    <t>C20砼现浇底座</t>
  </si>
  <si>
    <t>日常维修养护年度养护单价分析表</t>
  </si>
  <si>
    <t>使用年限</t>
  </si>
  <si>
    <t>道路等级</t>
  </si>
  <si>
    <t>单项综合单价（元）</t>
  </si>
  <si>
    <t>绿色施工安全防护措施费16.5%</t>
  </si>
  <si>
    <t>税金9%</t>
  </si>
  <si>
    <t>全费用单价（元）</t>
  </si>
  <si>
    <t>全费用综合单价</t>
  </si>
  <si>
    <t>审核全费用单价</t>
  </si>
  <si>
    <t>工作内容所占比重（%）</t>
  </si>
  <si>
    <t>维修率（%）</t>
  </si>
  <si>
    <t>年度养护费单价（元）</t>
  </si>
  <si>
    <t>审核年度养护费单价（元）</t>
  </si>
  <si>
    <t xml:space="preserve">备注
</t>
  </si>
  <si>
    <t>初稿单价（元）</t>
  </si>
  <si>
    <t>单价差异</t>
  </si>
  <si>
    <t>一、道路</t>
  </si>
  <si>
    <t>指标费用</t>
  </si>
  <si>
    <t>15年以上</t>
  </si>
  <si>
    <t>拆除沥青路面10cm厚</t>
  </si>
  <si>
    <t>4cm细粒式改性沥青混凝土(AC-13C)</t>
  </si>
  <si>
    <t>透层、粘层0.5kg/m2</t>
  </si>
  <si>
    <t>5cm 中粒式沥青混凝土(AC-20I)</t>
  </si>
  <si>
    <t>7cm 粗粒式沥青混凝土(AC-25I)</t>
  </si>
  <si>
    <t>35cm 6%水泥稳定级配碎石基层</t>
  </si>
  <si>
    <t>15cm 4%水泥稳定石屑底基层</t>
  </si>
  <si>
    <t>10年以上</t>
  </si>
  <si>
    <t>K0+160-K3+040</t>
  </si>
  <si>
    <t>5年以下</t>
  </si>
  <si>
    <t>K3+040-K3+980</t>
  </si>
  <si>
    <t>6cm 中粒式沥青混凝土(AC-20C)</t>
  </si>
  <si>
    <t>8cm 粗粒式沥青混凝土(AC-25C)</t>
  </si>
  <si>
    <t>4</t>
  </si>
  <si>
    <t>K0+141-K0+969以及K1+999-K2+750</t>
  </si>
  <si>
    <t>4cm改性沥青（AH-701）沥青混凝土抗滑面层（AC-13A)</t>
  </si>
  <si>
    <t>5cm 中粒式沥青混凝土中面层(AC-20I)</t>
  </si>
  <si>
    <t>7cm 粗粒式沥青混凝土下面层(AC-25I)</t>
  </si>
  <si>
    <t>K0+969-K1+709,K3+259-K5+750</t>
  </si>
  <si>
    <t>15年以下</t>
  </si>
  <si>
    <t>透层、粘层0.6kg/m2</t>
  </si>
  <si>
    <t>1cm透层+沥青封层</t>
  </si>
  <si>
    <t>35cm 6%水泥稳定级配碎石（分两层）</t>
  </si>
  <si>
    <t>15cm 4%水泥稳定碎石</t>
  </si>
  <si>
    <t>15cm 碎石垫层</t>
  </si>
  <si>
    <t>10年以下</t>
  </si>
  <si>
    <t>8cm 中粒式沥青混凝土(AC-20I)</t>
  </si>
  <si>
    <t>K1+140-K2+150</t>
  </si>
  <si>
    <t>30cm 6%水泥稳定级配碎石基层</t>
  </si>
  <si>
    <t>9.1</t>
  </si>
  <si>
    <t>K2+290-K2+700</t>
  </si>
  <si>
    <t>K0+350-K0+860</t>
  </si>
  <si>
    <t>K0+972-K1+097</t>
  </si>
  <si>
    <t>4cm细粒式改性沥青混凝土(AC-13I)</t>
  </si>
  <si>
    <t>30cm 6%水泥稳定级配碎石（分两层）</t>
  </si>
  <si>
    <t xml:space="preserve"> </t>
  </si>
  <si>
    <t>1#K0+000-K0+526</t>
  </si>
  <si>
    <t>1#K0+526-K0+901</t>
  </si>
  <si>
    <t>4cm改性沥青（AH-701）沥青混凝土抗滑面层（AC-13I)</t>
  </si>
  <si>
    <t>2#</t>
  </si>
  <si>
    <t>32cm5%水泥稳定级配碎石（分两层压实)</t>
  </si>
  <si>
    <t>沥青粘层0.6kg/m2</t>
  </si>
  <si>
    <t>1cm沥青透层+下封层</t>
  </si>
  <si>
    <t>30cm 6%水泥稳定级配碎石</t>
  </si>
  <si>
    <t>4cm细粒式改性沥青混凝土上面层(AC-13I)</t>
  </si>
  <si>
    <t>33cm6%水泥稳定级配碎石（分两层压实)</t>
  </si>
  <si>
    <t>18cm 4%水泥稳定石屑底基层</t>
  </si>
  <si>
    <t>30cm6%水泥稳定级配碎石（分两层压实)</t>
  </si>
  <si>
    <t>4cm改性沥青沥青混凝土AC-13I</t>
  </si>
  <si>
    <t>5cm改性沥青沥青混凝土AC-20I</t>
  </si>
  <si>
    <t>6cm 中粒式沥青混凝土中面层(AC-20I)</t>
  </si>
  <si>
    <t>8cm 粗粒式沥青混凝土下面层(AC-25I)</t>
  </si>
  <si>
    <t>8-20cm沥青碎石（AM-25)</t>
  </si>
  <si>
    <t>8cm 中粒式沥青混凝土中面层(AC-20I)</t>
  </si>
  <si>
    <t>K0+280-K2+380以及SKO+000-SKO+395.46</t>
  </si>
  <si>
    <t>K2+380-K4+470</t>
  </si>
  <si>
    <t>8cm 中粒式沥青混凝土下面层(AC-20I)</t>
  </si>
  <si>
    <t>规划二路</t>
  </si>
  <si>
    <t>6cm 黑色碎石(AM-25)</t>
  </si>
  <si>
    <t>8cm 粗粒式沥青混凝土下面层(AC-20c)</t>
  </si>
  <si>
    <t>35cm6%水泥稳定级配碎石（分两层压实)</t>
  </si>
  <si>
    <t>4cm 细粒式改性沥青混凝土上面层(AC-13C)</t>
  </si>
  <si>
    <t>拆除原有混凝土路面30cm</t>
  </si>
  <si>
    <t>30cm 水泥混凝土路面</t>
  </si>
  <si>
    <t>5cm中粒式沥青混凝土中面层(AC-20I)</t>
  </si>
  <si>
    <t>7cm粗粒式沥青混凝土下面层(AC-25I)</t>
  </si>
  <si>
    <t>8cm 中粒式沥青混凝土(AC-20C)</t>
  </si>
  <si>
    <t>虎沙大道（黄沙路）</t>
  </si>
  <si>
    <t>木村进和项目配套道路）</t>
  </si>
  <si>
    <t>拆除原有混凝土路面24cm</t>
  </si>
  <si>
    <t>24cm 水泥混凝土路面</t>
  </si>
  <si>
    <t>20cm 6%水泥稳定石屑</t>
  </si>
  <si>
    <t>20cm 4%水泥稳定石屑</t>
  </si>
  <si>
    <t>4cm细粒式改性沥青混凝土上面层(AC-13C)</t>
  </si>
  <si>
    <t>5cm 中粒式沥青混凝土(AC-20C)</t>
  </si>
  <si>
    <t>7cm 粗粒式沥青混凝土(AC-25C)</t>
  </si>
  <si>
    <t>PC-3乳化沥青粘层油（0.5L/m2）</t>
  </si>
  <si>
    <t>0.6cm厚ES-2稀浆封层</t>
  </si>
  <si>
    <t>PC-2乳化沥青透层油（1.0L/m2）</t>
  </si>
  <si>
    <t>35cm 5.5%水泥稳定级配碎石（分两层）</t>
  </si>
  <si>
    <t>30cm 5%水泥稳定级配碎石基层</t>
  </si>
  <si>
    <t>8cm 中粒式沥青混凝土中面层(AC-20C)</t>
  </si>
  <si>
    <t>拆除原有混凝土路面20cm</t>
  </si>
  <si>
    <t>20cm 水泥混凝土路面</t>
  </si>
  <si>
    <t>36cm 5%水泥稳定碎石</t>
  </si>
  <si>
    <t>4cm 细粒式改性沥青混凝土(AC-13C)</t>
  </si>
  <si>
    <t>8-16cm沥青碎石（AM-25)</t>
  </si>
  <si>
    <t>沥青粘层0.5kg/m2</t>
  </si>
  <si>
    <t>1cm稀浆封层（ES-2）</t>
  </si>
  <si>
    <t>拆除沥青路面4cm厚</t>
  </si>
  <si>
    <t>30cm 5.5%水泥稳定级配碎石基层</t>
  </si>
  <si>
    <t>下封层ES-3乳化沥青稀浆封层</t>
  </si>
  <si>
    <t>洒PC-2透层油1.0Lm2</t>
  </si>
  <si>
    <t>36cm 5%水泥稳定级配碎石基层</t>
  </si>
  <si>
    <t>20cm 4%水泥稳定石屑底基层</t>
  </si>
  <si>
    <t>绿色施工安全防护措施费</t>
  </si>
  <si>
    <t>二、人行道</t>
  </si>
  <si>
    <t>拆除人行道</t>
  </si>
  <si>
    <t>5cm厚</t>
  </si>
  <si>
    <t>高强混凝土透水砖</t>
  </si>
  <si>
    <t>6cm厚</t>
  </si>
  <si>
    <t>花岗岩60×30×8cm</t>
  </si>
  <si>
    <t>花岗岩60×30×10cm</t>
  </si>
  <si>
    <t>花岗岩60×30×3cm</t>
  </si>
  <si>
    <t>仿花岗岩8×30×30cm</t>
  </si>
  <si>
    <t>花岗岩人行道砖50mm</t>
  </si>
  <si>
    <t>彩色透水砖1cm</t>
  </si>
  <si>
    <t>拆除混凝土路面8cm厚</t>
  </si>
  <si>
    <t>双丙聚酯密封处理</t>
  </si>
  <si>
    <t>3cm C30红色透水混凝土上面层（粒径6-8mm）</t>
  </si>
  <si>
    <t>5cm C30原色透水混凝土底面层（粒径10mm）</t>
  </si>
  <si>
    <t>2cm 中粗砂</t>
  </si>
  <si>
    <t>15cm 透水水泥稳定碎石</t>
  </si>
  <si>
    <t>5cm 粗砂</t>
  </si>
  <si>
    <t>盲道砖30*30*8cm</t>
  </si>
  <si>
    <t>仿花岗岩人行道砖（30×30×5cm）</t>
  </si>
  <si>
    <t>花岗岩人行道砖4cm</t>
  </si>
  <si>
    <t>人行道彩色透水砖8cm</t>
  </si>
  <si>
    <t>花岗岩人行道砖6cm</t>
  </si>
  <si>
    <t>荔枝面花岗岩导盲砖30×30×8cm</t>
  </si>
  <si>
    <t>拆除鹅卵石路面</t>
  </si>
  <si>
    <t>三、侧石、平石</t>
  </si>
  <si>
    <t>C30混凝土高侧石（50×30×60cm）</t>
  </si>
  <si>
    <t>拆除高侧石</t>
  </si>
  <si>
    <t>C30混凝土低侧石（50×30×15cm）</t>
  </si>
  <si>
    <t>拆除低侧石</t>
  </si>
  <si>
    <t>花岗岩低侧石（100×30×20cm）</t>
  </si>
  <si>
    <t>拆除花岗岩侧石</t>
  </si>
  <si>
    <t>C30混凝土平石（50×25×12cm）</t>
  </si>
  <si>
    <t>拆除平石</t>
  </si>
  <si>
    <t>C30混凝土压条（120×16×15cm）</t>
  </si>
  <si>
    <t>拆除压条</t>
  </si>
  <si>
    <t>花岗岩高侧石（100×60×20cm）</t>
  </si>
  <si>
    <t>花岗岩平石（100×30×12cm）</t>
  </si>
  <si>
    <t>拆除花岗岩平石</t>
  </si>
  <si>
    <t>花岗岩压条（120×16×15cm）</t>
  </si>
  <si>
    <t>拆除花岗岩压条</t>
  </si>
  <si>
    <t>花岗岩低侧石（100×30×15cm）</t>
  </si>
  <si>
    <t>拆除花岗岩低侧石</t>
  </si>
  <si>
    <t>混凝土压条(50×10×15cm)</t>
  </si>
  <si>
    <t>混凝土压条（50×10×10cm）</t>
  </si>
  <si>
    <t>仿花岗岩平石（100×25×12cm）</t>
  </si>
  <si>
    <t>仿花岗岩平石（100×30×12cm）</t>
  </si>
  <si>
    <t>花岗岩平石（100×25×12cm）</t>
  </si>
  <si>
    <t>花岗岩平石（100×25×10cm）</t>
  </si>
  <si>
    <t>仿花岗岩低侧石（100×30×15cm）</t>
  </si>
  <si>
    <t>仿花岗岩压条（120×15×16cm）</t>
  </si>
  <si>
    <t>花岗岩高侧石（20×45×100cm）</t>
  </si>
  <si>
    <t>拆除侧石</t>
  </si>
  <si>
    <t>仿花岗岩高侧石（100×60×20cm）</t>
  </si>
  <si>
    <t>花岗岩压条（100×25×15cm）</t>
  </si>
  <si>
    <t>花岗岩树池（75×25×10cm）</t>
  </si>
  <si>
    <t>花岗岩弧形低侧石（100×30×15cm）</t>
  </si>
  <si>
    <t>花岗岩弧形侧石（100×30×15cm）</t>
  </si>
  <si>
    <t>花岗岩弧形高侧石（100×60×20cm）</t>
  </si>
  <si>
    <t>花岗岩弧形压条（100×16×15cm）</t>
  </si>
  <si>
    <t>花岗岩树池（100×16×15cm）</t>
  </si>
  <si>
    <t>花岗岩树篦子</t>
  </si>
  <si>
    <t>花岗岩车止石（D=20,H=100cm）</t>
  </si>
  <si>
    <t>仿花岗岩车止石（D=20,H=100cm）</t>
  </si>
  <si>
    <t>障碍柱（钢管）(铁D=10,H=100cm)</t>
  </si>
  <si>
    <t>障碍柱（钢管）(铁D=10,H=50cm)</t>
  </si>
  <si>
    <t>四、自行车道</t>
  </si>
  <si>
    <t>拆除沥青路面7cm厚</t>
  </si>
  <si>
    <t>3cm 细粒式沥青混凝土（AC-10F)</t>
  </si>
  <si>
    <t>4cm中粒式沥青混凝土(AC-16C)</t>
  </si>
  <si>
    <t>14cm C20素混凝土</t>
  </si>
  <si>
    <t>拆除沥青路面8cm厚</t>
  </si>
  <si>
    <t>4cm 细粒式沥青混凝土（PAC-13)</t>
  </si>
  <si>
    <t>4cm中粒式沥青混凝土(PAC-16C)</t>
  </si>
  <si>
    <t>18cm C20素混凝土</t>
  </si>
  <si>
    <t>10cm 碎石垫层</t>
  </si>
  <si>
    <t>拆除混凝土路面18cm厚</t>
  </si>
  <si>
    <t>18cm C20透水混凝土</t>
  </si>
  <si>
    <t>红色透水混凝土路面</t>
  </si>
  <si>
    <t>拆除混凝土路面23cm厚</t>
  </si>
  <si>
    <t>15cm C15素混凝土垫层</t>
  </si>
  <si>
    <t>18cm 5%水泥稳定石屑底基层</t>
  </si>
  <si>
    <t>19cm C20素混凝土</t>
  </si>
  <si>
    <t>ES-2稀浆封层0.6cm</t>
  </si>
  <si>
    <t>PC-2 乳化沥青透层油（1.0L/m2）</t>
  </si>
  <si>
    <t>20cm 5.5%水泥稳定层碎石</t>
  </si>
  <si>
    <t>五、花岗岩广场砖</t>
  </si>
  <si>
    <t>2.5cm花岗岩地面砖</t>
  </si>
  <si>
    <t>2.5cm 花岗岩地面砖</t>
  </si>
  <si>
    <t>15cm C20素混凝土</t>
  </si>
  <si>
    <t>2cm花岗岩地面砖</t>
  </si>
  <si>
    <t>2cm 花岗岩地面砖</t>
  </si>
  <si>
    <t>中国黑烧面花岗岩拉槽面砖5cm</t>
  </si>
  <si>
    <t>送审-全费用单价（元）</t>
  </si>
  <si>
    <t>审核-全费用单价</t>
  </si>
  <si>
    <t>六、混凝土桥梁</t>
  </si>
  <si>
    <t>估算指标单价</t>
  </si>
  <si>
    <t>4cm重交改性沥青AH-70沥青混凝土AC-13I</t>
  </si>
  <si>
    <t>8cm中粒式沥青混凝土中面层(AC-20C)</t>
  </si>
  <si>
    <t>粘层沥青</t>
  </si>
  <si>
    <t>6cm中粒式沥青混凝土中面层(AC-20C)</t>
  </si>
  <si>
    <t>5cm重交沥青AH-70中粒式混凝土AC-20I</t>
  </si>
  <si>
    <t>中凝液体石油沥青(AM-1)</t>
  </si>
  <si>
    <t>5cm环氧沥青混凝土</t>
  </si>
  <si>
    <t>七、钢桥</t>
  </si>
  <si>
    <t>喷砂除锈清洁度：Sa2.5级，环氧富锌底漆（75um)</t>
  </si>
  <si>
    <t>铺装上层环氧沥青混凝土EA10（30mm厚）</t>
  </si>
  <si>
    <t>环氧沥青粘结剂（0.3kg/m2）</t>
  </si>
  <si>
    <t>铺装下层环氧沥青混凝土EA10（30mm厚）</t>
  </si>
  <si>
    <t>环氧沥青粘结剂（0.4kg/m2）</t>
  </si>
  <si>
    <t>八、其他</t>
  </si>
  <si>
    <t>截面0.32</t>
  </si>
  <si>
    <t>截面0.28</t>
  </si>
  <si>
    <t>混凝土防撞护墩</t>
  </si>
  <si>
    <t>截面0.4129</t>
  </si>
  <si>
    <t>桥钢管栏杆</t>
  </si>
  <si>
    <t>桥梁伸缩缝(综合型号)</t>
  </si>
  <si>
    <t>示警桩（89×7.5×1200mm）</t>
  </si>
  <si>
    <t>双波形镀锌护栏</t>
  </si>
  <si>
    <t>遮阳板主檩条</t>
  </si>
  <si>
    <t>雨棚铝单板</t>
  </si>
  <si>
    <t>中央隔离网</t>
  </si>
  <si>
    <t>菠萝格木栈道</t>
  </si>
  <si>
    <t>九、标志牌</t>
  </si>
  <si>
    <t>指标</t>
  </si>
  <si>
    <t>矩形标志牌 40cm×80cm</t>
  </si>
  <si>
    <t>矩形标志牌 44cm×64cm</t>
  </si>
  <si>
    <t>三角形标志板（边长90cm）</t>
  </si>
  <si>
    <t>80*240cm标志牌</t>
  </si>
  <si>
    <t>120*200标志牌</t>
  </si>
  <si>
    <t>φ76X3.75X2250mm单立杆</t>
  </si>
  <si>
    <t>φ76X3.75X3500mm单立杆</t>
  </si>
  <si>
    <t>φ89×4×5150mm单立杆</t>
  </si>
  <si>
    <t>7.5m高单悬臂式标志杆(悬臂6.5m)</t>
  </si>
  <si>
    <t>7.5m高单悬臂式标志杆(悬臂8m)</t>
  </si>
  <si>
    <t xml:space="preserve">80*160cm标志牌 </t>
  </si>
  <si>
    <t>（41）</t>
  </si>
  <si>
    <t>（42）</t>
  </si>
  <si>
    <t>76×3.75×4200mm单立杆</t>
  </si>
  <si>
    <t>（43）</t>
  </si>
  <si>
    <t>（44）</t>
  </si>
  <si>
    <t>76×3.75×2750mm单立杆</t>
  </si>
  <si>
    <t>（45）</t>
  </si>
  <si>
    <t>89×4×4750mm单立杆</t>
  </si>
  <si>
    <t>（46）</t>
  </si>
  <si>
    <t>φ89×4×5150mm双立杆</t>
  </si>
  <si>
    <t>（47）</t>
  </si>
  <si>
    <t>（48）</t>
  </si>
  <si>
    <t>（49）</t>
  </si>
  <si>
    <t>（50）</t>
  </si>
  <si>
    <t>（51）</t>
  </si>
  <si>
    <t>（52）</t>
  </si>
  <si>
    <t>76×3.75×3950mm单立杆</t>
  </si>
  <si>
    <t>（53）</t>
  </si>
  <si>
    <t>76×3.75×3900mm单立杆</t>
  </si>
  <si>
    <t>（54）</t>
  </si>
  <si>
    <t>76×3.75×3300mm单立杆</t>
  </si>
  <si>
    <t>（55）</t>
  </si>
  <si>
    <t>104×4.5×2250mm单立杆</t>
  </si>
  <si>
    <t>（56）</t>
  </si>
  <si>
    <t>89×4×4500mm单立杆</t>
  </si>
  <si>
    <t>（57）</t>
  </si>
  <si>
    <t>（58）</t>
  </si>
  <si>
    <t>（59）</t>
  </si>
  <si>
    <t>（60）</t>
  </si>
  <si>
    <t>（61）</t>
  </si>
  <si>
    <t>（62）</t>
  </si>
  <si>
    <t>十、标志线</t>
  </si>
  <si>
    <t>标线（主干道）5年以下</t>
  </si>
  <si>
    <t>标线（主干道）10年以下</t>
  </si>
  <si>
    <t>标线（主干道）15年以下</t>
  </si>
  <si>
    <t>标线（主干道）15年以上</t>
  </si>
  <si>
    <t>标线（次干道）5年以下</t>
  </si>
  <si>
    <t>标线（次干道）10年以下</t>
  </si>
  <si>
    <t>标线（次干道）15年以下</t>
  </si>
  <si>
    <t>标线（次干道）15年以上</t>
  </si>
  <si>
    <t>标记-文字</t>
  </si>
  <si>
    <t>分部分项工程量清单计价表</t>
  </si>
  <si>
    <t>工程名称：广州市南沙区黄阁镇及周边范围市政道路及设施养护维修服务（2022-2025）-日常维修养护</t>
  </si>
  <si>
    <t>第 1 页  共 12 页</t>
  </si>
  <si>
    <t>项目编码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</si>
  <si>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</si>
  <si>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</si>
  <si>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</si>
  <si>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</si>
  <si>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</si>
  <si>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</si>
  <si>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道路工程</t>
  </si>
  <si>
    <t xml:space="preserve"> 拆除路面</t>
  </si>
  <si>
    <t>041001001004</t>
  </si>
  <si>
    <t>拆除路面</t>
  </si>
  <si>
    <t>1.材质:机械拆除沥青混凝土 厚10cm
2.运距:11.4km</t>
  </si>
  <si>
    <t>100.00</t>
  </si>
  <si>
    <t>041001001016</t>
  </si>
  <si>
    <t>1.材质:机械拆除沥青混凝土 厚7cm
2.运距:11.4km</t>
  </si>
  <si>
    <t>041001001018</t>
  </si>
  <si>
    <t>1.材质:机械拆除沥青混凝土 厚4cm
2.运距:11.4km</t>
  </si>
  <si>
    <t>041001001013</t>
  </si>
  <si>
    <t>1.材质：机械拆除混凝土 厚24cm
2.运距:11.4km</t>
  </si>
  <si>
    <t>041001001014</t>
  </si>
  <si>
    <t>1.材质：机械拆除混凝土 厚30cm
2.运距:11.4km</t>
  </si>
  <si>
    <t>041001001015</t>
  </si>
  <si>
    <t>1.材质：机械拆除混凝土 厚8cm
2.运距:11.4km</t>
  </si>
  <si>
    <t>041001001017</t>
  </si>
  <si>
    <t>1.材质：机械拆除混凝土 厚20cm
2.运距:11.4km</t>
  </si>
  <si>
    <t>【拆除路面】分部小计</t>
  </si>
  <si>
    <t xml:space="preserve"> 沥青混凝土</t>
  </si>
  <si>
    <t>040203006005</t>
  </si>
  <si>
    <t>1.4cm 改性沥青（AH-70I)沥青混凝土抗滑面层（AC-13A)</t>
  </si>
  <si>
    <t>040203006016</t>
  </si>
  <si>
    <t>1.6cm中粒式沥青混凝土中面层(AC-20C)</t>
  </si>
  <si>
    <t>040203006021</t>
  </si>
  <si>
    <t>1.8cm 粗粒式沥青混凝土下面层(AC-25I)</t>
  </si>
  <si>
    <t>040203006006</t>
  </si>
  <si>
    <t>1.5cm 中粒式沥青混凝土中面层(AC-20I)</t>
  </si>
  <si>
    <t>040203006029</t>
  </si>
  <si>
    <t>1.8cm中粒式沥青混凝土(AC-20C)</t>
  </si>
  <si>
    <t>040203006026</t>
  </si>
  <si>
    <t>1.7cm 粗粒式沥青混凝土下面层(AC-25I)</t>
  </si>
  <si>
    <t>040203006030</t>
  </si>
  <si>
    <t>1.3cm环氧沥青混凝土EA10</t>
  </si>
  <si>
    <t>040203006034</t>
  </si>
  <si>
    <t>1.5cm环氧沥青混凝土EA10</t>
  </si>
  <si>
    <t>040203003002</t>
  </si>
  <si>
    <t>透层、粘层</t>
  </si>
  <si>
    <t>1.沥青透层+下封层
2.喷油量:1L/m2</t>
  </si>
  <si>
    <t>040203003003</t>
  </si>
  <si>
    <t>洒布沾油层</t>
  </si>
  <si>
    <t>1.材料品种:粘层沥青(PC-3)
2.喷油量:0.5L/m2</t>
  </si>
  <si>
    <t>040203003005</t>
  </si>
  <si>
    <t>1.材料品种:中凝液体石油沥青(AM-1)
2.喷油量:1.5kg/m2</t>
  </si>
  <si>
    <t>040203003004</t>
  </si>
  <si>
    <t>1.材料品种:粘层沥青(PC-3)
2.喷油量:0.6L/m2</t>
  </si>
  <si>
    <t>本页小计</t>
  </si>
  <si>
    <t>第 2 页  共 12 页</t>
  </si>
  <si>
    <t>040203003006</t>
  </si>
  <si>
    <t>1.材料品种:粘层沥青(PC-3)
2.喷油量:0.4L/m2</t>
  </si>
  <si>
    <t>040203003007</t>
  </si>
  <si>
    <t>1.材料品种:粘层沥青(PC-3)
2.喷油量:0.3L/m2</t>
  </si>
  <si>
    <t>040203003009</t>
  </si>
  <si>
    <t>1.材料品种:乳化沥青透层(PC-2)
2.喷油量:1L/m2</t>
  </si>
  <si>
    <t>040203003010</t>
  </si>
  <si>
    <t>1.材料品种:乳化沥青透层(PC-2)
2.喷油量:0.5L/m2</t>
  </si>
  <si>
    <t>040203003011</t>
  </si>
  <si>
    <t>1.材料品种:乳化沥青透层(PC-2)
2.喷油量:1.5L/m2</t>
  </si>
  <si>
    <t>040203004002</t>
  </si>
  <si>
    <t>5mm稀浆封层(ES-2)</t>
  </si>
  <si>
    <t>1.5mm稀浆封层(ES-2)</t>
  </si>
  <si>
    <t>040203004001</t>
  </si>
  <si>
    <t>6mm稀浆封层(ES-2)</t>
  </si>
  <si>
    <t>1.6mm稀浆封层(ES-2)</t>
  </si>
  <si>
    <t>040203004004</t>
  </si>
  <si>
    <t>1cm稀浆封层(ES-2)</t>
  </si>
  <si>
    <t>1.1cm稀浆封层(ES-2)</t>
  </si>
  <si>
    <t>【沥青混凝土】分部小计</t>
  </si>
  <si>
    <t xml:space="preserve"> 水泥稳定碎石</t>
  </si>
  <si>
    <t>040202015007</t>
  </si>
  <si>
    <t>水泥稳定碎(砾)石</t>
  </si>
  <si>
    <t>1.15cm4%水泥稳定石屑底基层</t>
  </si>
  <si>
    <t>040202015028</t>
  </si>
  <si>
    <t>1.18cm4%水泥稳定石屑底基层</t>
  </si>
  <si>
    <t>040202015016</t>
  </si>
  <si>
    <t>1.35cm 6%水泥稳定级配碎石基层</t>
  </si>
  <si>
    <t>040202015039</t>
  </si>
  <si>
    <t>1.35cm 5.5%水泥稳定级配碎石基层</t>
  </si>
  <si>
    <t>040202015025</t>
  </si>
  <si>
    <t>1.30cm 6%水泥稳定级配碎石基层</t>
  </si>
  <si>
    <t>040202015032</t>
  </si>
  <si>
    <t>1.30cm 5%水泥稳定级配碎石基层</t>
  </si>
  <si>
    <t>040202015040</t>
  </si>
  <si>
    <t>1.30cm 5.5%水泥稳定级配碎石基层</t>
  </si>
  <si>
    <t>040202015029</t>
  </si>
  <si>
    <t>1.31cm 6%水泥稳定级配碎石基层</t>
  </si>
  <si>
    <t>040202015026</t>
  </si>
  <si>
    <t>1.32cm 5%水泥稳定级配碎石基层</t>
  </si>
  <si>
    <t>040202015027</t>
  </si>
  <si>
    <t>1.33cm 6%水泥稳定级配碎石基层</t>
  </si>
  <si>
    <t>040202015033</t>
  </si>
  <si>
    <t>1.36cm 5%水泥稳定级配碎石基层</t>
  </si>
  <si>
    <t>040202015030</t>
  </si>
  <si>
    <t>1.20cm 6%水泥稳定级配碎石基层</t>
  </si>
  <si>
    <t>040202015031</t>
  </si>
  <si>
    <t>1.20cm 4%水泥稳定级配碎石基层</t>
  </si>
  <si>
    <t>040202015037</t>
  </si>
  <si>
    <t>1.20cm 6%水泥稳定石屑基层</t>
  </si>
  <si>
    <t>第 3 页  共 12 页</t>
  </si>
  <si>
    <t>040202015038</t>
  </si>
  <si>
    <t>1.20cm 4%水泥稳定石屑基层</t>
  </si>
  <si>
    <t>040202011002</t>
  </si>
  <si>
    <t>碎石</t>
  </si>
  <si>
    <t>1.15cm碎石垫层</t>
  </si>
  <si>
    <t>040202016001</t>
  </si>
  <si>
    <t>沥青稳定碎石</t>
  </si>
  <si>
    <t>1.8-20cm沥青碎石（AM-25)</t>
  </si>
  <si>
    <t>040202016002</t>
  </si>
  <si>
    <t>1.8-16cm沥青碎石（AM-25)</t>
  </si>
  <si>
    <t>040202016003</t>
  </si>
  <si>
    <t>1.6cm沥青碎石（AM-25)</t>
  </si>
  <si>
    <t>【水泥稳定碎石】分部小计</t>
  </si>
  <si>
    <t xml:space="preserve"> 水泥混凝土</t>
  </si>
  <si>
    <t>040203007001</t>
  </si>
  <si>
    <t>水泥混凝土</t>
  </si>
  <si>
    <t>1.混凝土强度等级:C35商品混凝土
2.厚度:24cm
3.水养生</t>
  </si>
  <si>
    <t>040203007006</t>
  </si>
  <si>
    <t>1.混凝土强度等级:C35商品混凝土
2.厚度:20cm
3.水养生</t>
  </si>
  <si>
    <t>040203007002</t>
  </si>
  <si>
    <t>1.混凝土强度等级:C35商品混凝土
2.厚度:30cm
3.水养生</t>
  </si>
  <si>
    <t>【水泥混凝土】分部小计</t>
  </si>
  <si>
    <t xml:space="preserve"> 人行道</t>
  </si>
  <si>
    <t xml:space="preserve"> 拆除工程</t>
  </si>
  <si>
    <t>041001002003</t>
  </si>
  <si>
    <t>1.拆除人行道8cm内</t>
  </si>
  <si>
    <t>041001002005</t>
  </si>
  <si>
    <t>1.拆除人行道10cm內</t>
  </si>
  <si>
    <t>041001002010</t>
  </si>
  <si>
    <t>拆除非机动车道混凝土路面</t>
  </si>
  <si>
    <t>1.拆除混凝土路面8cm
2.运距：11.4km</t>
  </si>
  <si>
    <t>【拆除工程】分部小计</t>
  </si>
  <si>
    <t xml:space="preserve"> 人行道工程</t>
  </si>
  <si>
    <t>010101001001</t>
  </si>
  <si>
    <t>土基夯实</t>
  </si>
  <si>
    <t>1.土基（E0≥30MPa）</t>
  </si>
  <si>
    <t>040204002011</t>
  </si>
  <si>
    <t>人行道块料铺设</t>
  </si>
  <si>
    <t>1.C35彩色透水砖5cm
2.3cmM10水泥砂浆</t>
  </si>
  <si>
    <t>040204002012</t>
  </si>
  <si>
    <t>1.C35彩色透水砖5cm
2.2cm干硬性透水水泥砂浆</t>
  </si>
  <si>
    <t>040204002030</t>
  </si>
  <si>
    <t>1.C35彩色透水砖8cm
2.3cm干硬性透水水泥砂浆</t>
  </si>
  <si>
    <t>040204002021</t>
  </si>
  <si>
    <t>1.C35彩色透水砖6cm
2.3cmM10水泥砂浆</t>
  </si>
  <si>
    <t>040204002013</t>
  </si>
  <si>
    <t>人行道垫层</t>
  </si>
  <si>
    <t>1.10cmC20素混凝土垫层</t>
  </si>
  <si>
    <t>040204002014</t>
  </si>
  <si>
    <t>1.15cmC20混凝土垫层</t>
  </si>
  <si>
    <t>第 4 页  共 12 页</t>
  </si>
  <si>
    <t>040204002024</t>
  </si>
  <si>
    <t>1.彩色广场砖1cm
2.3cmM10水泥砂浆</t>
  </si>
  <si>
    <t>040204002015</t>
  </si>
  <si>
    <t>1.花岗岩人行道砖8cm</t>
  </si>
  <si>
    <t>040204002031</t>
  </si>
  <si>
    <t>1.花岗岩人行道砖6cm</t>
  </si>
  <si>
    <t>040204002019</t>
  </si>
  <si>
    <t>1.花岗岩人行道砖10cm</t>
  </si>
  <si>
    <t>040204002020</t>
  </si>
  <si>
    <t>1.花岗岩人行道砖3cm</t>
  </si>
  <si>
    <t>040204002016</t>
  </si>
  <si>
    <t>1.仿花岗岩人行道砖8cm</t>
  </si>
  <si>
    <t>040204002017</t>
  </si>
  <si>
    <t>1.花岗岩地面砖2.5cm厚</t>
  </si>
  <si>
    <t>040204002018</t>
  </si>
  <si>
    <t>1.花岗岩地面砖2cm厚</t>
  </si>
  <si>
    <t>040204002022</t>
  </si>
  <si>
    <t>1.花岗岩地面砖5cm厚</t>
  </si>
  <si>
    <t>040204002023</t>
  </si>
  <si>
    <t>1.盲道砖30*30*8cm
2.3cmM10水泥砂浆</t>
  </si>
  <si>
    <t>040204002025</t>
  </si>
  <si>
    <t>1.仿花岗岩人行道砖5cm</t>
  </si>
  <si>
    <t>040204002026</t>
  </si>
  <si>
    <t>1.仿花岗岩导盲砖5cm</t>
  </si>
  <si>
    <t>040202015034</t>
  </si>
  <si>
    <t>040204002027</t>
  </si>
  <si>
    <t>1.中国黑烧面花岗岩拉槽面砖5cm</t>
  </si>
  <si>
    <t>040204002028</t>
  </si>
  <si>
    <t>1.花岗岩人行道砖4cm</t>
  </si>
  <si>
    <t>040204002033</t>
  </si>
  <si>
    <t>1.荔枝面黄锈石盲道砖30*30*8cm
2.3cmM10水泥砂浆</t>
  </si>
  <si>
    <t>040204002034</t>
  </si>
  <si>
    <t>1.块料品种、规格:鹅卵石路面
2.基础、垫层:材料品种、厚度:1:2水泥砂浆</t>
  </si>
  <si>
    <t>【人行道工程】分部小计</t>
  </si>
  <si>
    <t xml:space="preserve"> 非机动车道</t>
  </si>
  <si>
    <t>041001002006</t>
  </si>
  <si>
    <t>1.拆除非机动车道8cm
2.运距:11.4km</t>
  </si>
  <si>
    <t>041001002007</t>
  </si>
  <si>
    <t>拆除非机动车道</t>
  </si>
  <si>
    <t>1.拆除非机动车道7cm
2.运距:11.4km</t>
  </si>
  <si>
    <t>041001002009</t>
  </si>
  <si>
    <t>1.拆除非机动车道18cm
2.运距:11.4km</t>
  </si>
  <si>
    <t>041001002008</t>
  </si>
  <si>
    <t>拆除非机动车道沥青混凝土路面</t>
  </si>
  <si>
    <t>041001002011</t>
  </si>
  <si>
    <t>1.拆除非机动车道23cm
2.运距:11.4km</t>
  </si>
  <si>
    <t>041001002012</t>
  </si>
  <si>
    <t>1.拆除非机动车道4cm
2.运距:11.4km</t>
  </si>
  <si>
    <t>第 5 页  共 12 页</t>
  </si>
  <si>
    <t>040203006033</t>
  </si>
  <si>
    <t>1.4cm细粒式改性沥青混凝土（AC-13C)</t>
  </si>
  <si>
    <t>040203006025</t>
  </si>
  <si>
    <t>1.3cm细粒式沥青混凝土(AC-10F)</t>
  </si>
  <si>
    <t>040203006032</t>
  </si>
  <si>
    <t>1.4cm中粒式沥青混凝土(AC-16C)</t>
  </si>
  <si>
    <t>040204002010</t>
  </si>
  <si>
    <t>1.14cm C20素混凝土垫层</t>
  </si>
  <si>
    <t>040204002029</t>
  </si>
  <si>
    <t>1.15cm C15素混凝土垫层</t>
  </si>
  <si>
    <t>040204002032</t>
  </si>
  <si>
    <t>1.19cm C15素混凝土垫层</t>
  </si>
  <si>
    <t>040203004003</t>
  </si>
  <si>
    <t>双丙聚酯密封</t>
  </si>
  <si>
    <t>1.双丙聚酯密封处理</t>
  </si>
  <si>
    <t>040203007007</t>
  </si>
  <si>
    <t>1.混凝土强度等级:C30红色透水混凝土
2.厚度:3cm
3.水养生</t>
  </si>
  <si>
    <t>040203007008</t>
  </si>
  <si>
    <t>1.混凝土强度等级:C30透水混凝土
2.厚度:5cm
3.水养生</t>
  </si>
  <si>
    <t>040203007010</t>
  </si>
  <si>
    <t>1.混凝土强度等级:C30透水混凝土
2.厚度:18cm
3.水养生</t>
  </si>
  <si>
    <t>040202011003</t>
  </si>
  <si>
    <t>040202011004</t>
  </si>
  <si>
    <t>1.2cm 中粗砂</t>
  </si>
  <si>
    <t>040202011005</t>
  </si>
  <si>
    <t>1.5cm 粗砂</t>
  </si>
  <si>
    <t>040203007009</t>
  </si>
  <si>
    <t>1.混凝土强度等级:C20商品混凝土
2.厚度:18cm</t>
  </si>
  <si>
    <t>040202011006</t>
  </si>
  <si>
    <t>1.10cm碎石垫层</t>
  </si>
  <si>
    <t>040202015035</t>
  </si>
  <si>
    <t>1.18cm5%水泥稳定石屑底基层</t>
  </si>
  <si>
    <t>040202015036</t>
  </si>
  <si>
    <t>1.20cm5.5%水泥稳定石屑底基层</t>
  </si>
  <si>
    <t>040202015041</t>
  </si>
  <si>
    <t>【非机动车道】分部小计</t>
  </si>
  <si>
    <t xml:space="preserve"> 侧、平石</t>
  </si>
  <si>
    <t>041001005003</t>
  </si>
  <si>
    <t>拆除侧、平(缘)石</t>
  </si>
  <si>
    <t>1.拆除侧石混凝土</t>
  </si>
  <si>
    <t>1.00</t>
  </si>
  <si>
    <t>041001005006</t>
  </si>
  <si>
    <t>1.拆除侧石花岗岩</t>
  </si>
  <si>
    <t>041001005004</t>
  </si>
  <si>
    <t>1.拆除平(缘)石混凝土</t>
  </si>
  <si>
    <t>第 6 页  共 12 页</t>
  </si>
  <si>
    <t>041001005007</t>
  </si>
  <si>
    <t>1.拆除平(缘)石花岗岩</t>
  </si>
  <si>
    <t xml:space="preserve"> 路缘石</t>
  </si>
  <si>
    <t>040204004001</t>
  </si>
  <si>
    <t>安砌侧(平、缘)石</t>
  </si>
  <si>
    <t>1.500×600×300mm混凝土高侧石</t>
  </si>
  <si>
    <t>040204004002</t>
  </si>
  <si>
    <t>1.500×300×150mm混凝土低侧石</t>
  </si>
  <si>
    <t>040204004003</t>
  </si>
  <si>
    <t>1.1000×300×200mm花岗岩低侧石</t>
  </si>
  <si>
    <t>040204004004</t>
  </si>
  <si>
    <t>1.1000×300×150mm花岗岩低侧石</t>
  </si>
  <si>
    <t>040204004005</t>
  </si>
  <si>
    <t>1.1000×600×200mm花岗岩高侧石</t>
  </si>
  <si>
    <t>040204004006</t>
  </si>
  <si>
    <t>1.500×250×120mm混凝土平石</t>
  </si>
  <si>
    <t>040204004008</t>
  </si>
  <si>
    <t>1.1200×160×150花岗岩压条</t>
  </si>
  <si>
    <t>040204004009</t>
  </si>
  <si>
    <t>1.1000×300×120花岗岩平石</t>
  </si>
  <si>
    <t>040204004010</t>
  </si>
  <si>
    <t>1.1000×250×120花岗岩平石</t>
  </si>
  <si>
    <t>040204004011</t>
  </si>
  <si>
    <t>1.1200×160×150混凝土压条</t>
  </si>
  <si>
    <t>040204004012</t>
  </si>
  <si>
    <t>1.500×100×150混凝土压条</t>
  </si>
  <si>
    <t>040204004014</t>
  </si>
  <si>
    <t>1.1000×250×120mm仿花岗岩平石</t>
  </si>
  <si>
    <t>040204004028</t>
  </si>
  <si>
    <t>1.500×100×100混凝土压条</t>
  </si>
  <si>
    <t>040204004025</t>
  </si>
  <si>
    <t>1.仿花岗岩压条120×15×16cm</t>
  </si>
  <si>
    <t>040204004021</t>
  </si>
  <si>
    <t>1.1000×250×100mm花岗岩平石</t>
  </si>
  <si>
    <t>040204004023</t>
  </si>
  <si>
    <t>1.1000×300×150mm仿花岗岩低侧石</t>
  </si>
  <si>
    <t>040204004024</t>
  </si>
  <si>
    <t>1.花岗岩高侧石20×45×100cm</t>
  </si>
  <si>
    <t>040204004029</t>
  </si>
  <si>
    <t>1.仿花岗岩平石（100×30×12cm）</t>
  </si>
  <si>
    <t>040204004027</t>
  </si>
  <si>
    <t>1.仿花岗岩高侧石（100×60×20cm）石</t>
  </si>
  <si>
    <t>040204004030</t>
  </si>
  <si>
    <t>1.1200×250×150花岗岩压条</t>
  </si>
  <si>
    <t>040204007001</t>
  </si>
  <si>
    <t>树池砌筑</t>
  </si>
  <si>
    <t>1.750×250×100花岗岩树池压条</t>
  </si>
  <si>
    <t>第 7 页  共 12 页</t>
  </si>
  <si>
    <t>040204004032</t>
  </si>
  <si>
    <t>1.1000×300×150mm花岗岩弧形低侧石</t>
  </si>
  <si>
    <t>040204004033</t>
  </si>
  <si>
    <t>1.1000×600×200mm花岗岩弧形高侧石</t>
  </si>
  <si>
    <t>040204004034</t>
  </si>
  <si>
    <t>1.1200×160×150花岗岩弧形压条</t>
  </si>
  <si>
    <t>040204007003</t>
  </si>
  <si>
    <t>1.花岗岩树篦子</t>
  </si>
  <si>
    <t>040204004031</t>
  </si>
  <si>
    <t>浇筑侧(缘)石混凝土后座</t>
  </si>
  <si>
    <t>1.现浇C20砼后座</t>
  </si>
  <si>
    <t>040205018001</t>
  </si>
  <si>
    <t>1.花岗岩车止石（D=20,H=100cm）</t>
  </si>
  <si>
    <t>040205018005</t>
  </si>
  <si>
    <t>1.仿花岗岩车止石（D=20,H=100cm）</t>
  </si>
  <si>
    <t>040205018002</t>
  </si>
  <si>
    <t>警示柱</t>
  </si>
  <si>
    <t>1.人行道路障碍柱（铁D=10、H=100cm</t>
  </si>
  <si>
    <t>040205018004</t>
  </si>
  <si>
    <t>1.人行道路障碍柱（铁D=10、H=50cm</t>
  </si>
  <si>
    <t>【路缘石】分部小计</t>
  </si>
  <si>
    <t xml:space="preserve"> 标志牌</t>
  </si>
  <si>
    <t>040205004001</t>
  </si>
  <si>
    <t>1.类型:标志牌（3mm厚铝板）
2.材质、规格尺寸:40cm*80cm
3.板面反光膜等级:Ⅳ级反光膜</t>
  </si>
  <si>
    <t>040205004002</t>
  </si>
  <si>
    <t>1.类型:标志牌（3mm厚铝板）
2.材质、规格尺寸:44cm*64cm
3.板面反光膜等级:Ⅳ级反光膜</t>
  </si>
  <si>
    <t>040205004003</t>
  </si>
  <si>
    <t>1.类型:标志牌（3mm厚铝板）
2.材质、规格尺寸:边长菱形80cm
3.板面反光膜等级:Ⅳ级反光膜</t>
  </si>
  <si>
    <t>040205004004</t>
  </si>
  <si>
    <t>1.类型:标志牌（3mm厚铝板）
2.材质、规格尺寸:Φ80cm
3.板面反光膜等级:Ⅳ级反光膜</t>
  </si>
  <si>
    <t>040205004005</t>
  </si>
  <si>
    <t>1.类型:标志牌（3mm厚铝板）
2.材质、规格尺寸:边长90cm
3.板面反光膜等级:Ⅳ级反光膜</t>
  </si>
  <si>
    <t>040205004006</t>
  </si>
  <si>
    <t>1.类型:标志牌（3mm厚铝板）
2.材质、规格尺寸:84*64cm
3.板面反光膜等级:Ⅳ级反光膜</t>
  </si>
  <si>
    <t>040205004007</t>
  </si>
  <si>
    <t>1.类型:标志牌（3mm厚铝板）
2.材质、规格尺寸:80*200cm
3.板面反光膜等级:Ⅳ级反光膜</t>
  </si>
  <si>
    <t>040205004017</t>
  </si>
  <si>
    <t>1.类型:标志牌（3mm厚铝板）
2.材质、规格尺寸:80*240cm
3.板面反光膜等级:Ⅳ级反光膜</t>
  </si>
  <si>
    <t>040205004008</t>
  </si>
  <si>
    <t>1.类型:标志牌（3mm厚铝板）
2.材质、规格尺寸:100*200cm
3.板面反光膜等级:Ⅳ级反光膜</t>
  </si>
  <si>
    <t>第 8 页  共 12 页</t>
  </si>
  <si>
    <t>040205004058</t>
  </si>
  <si>
    <t>1.类型:标志牌（3mm厚铝板）
2.材质、规格尺寸:120*200cm
3.板面反光膜等级:Ⅳ级反光膜</t>
  </si>
  <si>
    <t>040205004009</t>
  </si>
  <si>
    <t>1.类型:标志牌（3mm厚铝板）
2.材质、规格尺寸:120*240cm
3.板面反光膜等级:Ⅳ级反光膜</t>
  </si>
  <si>
    <t>040205004010</t>
  </si>
  <si>
    <t>1.类型:标志牌（3mm厚铝板）
2.材质、规格尺寸:240*240cm
3.板面反光膜等级:Ⅳ级反光膜</t>
  </si>
  <si>
    <t>040205004011</t>
  </si>
  <si>
    <t>1.类型:标志牌（3mm厚铝板）
2.材质、规格尺寸:240*300cm
3.板面反光膜等级:Ⅳ级反光膜</t>
  </si>
  <si>
    <t>040205004012</t>
  </si>
  <si>
    <t>1.类型:标志牌（3mm厚铝板）
2.材质、规格尺寸:240*320cm
3.板面反光膜等级:Ⅳ级反光膜</t>
  </si>
  <si>
    <t>040205004013</t>
  </si>
  <si>
    <t>1.类型:标志牌（3mm厚铝板）
2.材质、规格尺寸:240*500cm
3.板面反光膜等级:Ⅳ级反光膜</t>
  </si>
  <si>
    <t>040205004014</t>
  </si>
  <si>
    <t>1.类型:标志牌（3mm厚铝板）
2.材质、规格尺寸:240*600cm标志牌
3.板面反光膜等级:Ⅳ级反光膜</t>
  </si>
  <si>
    <t>040205004019</t>
  </si>
  <si>
    <t>1.类型:标志牌（3mm厚铝板）
2.材质、规格尺寸:80*80cm
3.板面反光膜等级:Ⅳ级反光膜</t>
  </si>
  <si>
    <t>040205004020</t>
  </si>
  <si>
    <t>1.类型:标志牌（3mm厚铝板）
2.材质、规格尺寸:60*90cm
3.板面反光膜等级:Ⅳ级反光膜</t>
  </si>
  <si>
    <t>040205004021</t>
  </si>
  <si>
    <t>040205004022</t>
  </si>
  <si>
    <t>1.类型:标志牌（3mm厚铝板）
2.材质、规格尺寸:150*240cm
3.板面反光膜等级:Ⅳ级反光膜</t>
  </si>
  <si>
    <t>040205004023</t>
  </si>
  <si>
    <t>1.类型:标志牌（3mm厚铝板）
2.材质、规格尺寸:80*150cm
3.板面反光膜等级:Ⅳ级反光膜</t>
  </si>
  <si>
    <t>040205004024</t>
  </si>
  <si>
    <t>1.类型:标志牌（3mm厚铝板）
2.材质、规格尺寸:100*240cm
3.板面反光膜等级:Ⅳ级反光膜</t>
  </si>
  <si>
    <t>040205003001</t>
  </si>
  <si>
    <t>1.材料品种:标志单立杆(φ76X3.75X2250mm)</t>
  </si>
  <si>
    <t>040205003002</t>
  </si>
  <si>
    <t>1.材料品种:标志单立杆(φ76X3.75X3500mm)</t>
  </si>
  <si>
    <t>040205004015</t>
  </si>
  <si>
    <t>1.材料品种:标志单立杆(φ89×4×5150mm)</t>
  </si>
  <si>
    <t>040205004044</t>
  </si>
  <si>
    <t>1.材料品种:标志双立杆(φ89×4×5150mm)</t>
  </si>
  <si>
    <t>第 9 页  共 12 页</t>
  </si>
  <si>
    <t>040205004038</t>
  </si>
  <si>
    <t>1.材料品种:标志单立杆(φ76×3.75×4200mm)</t>
  </si>
  <si>
    <t>040205004039</t>
  </si>
  <si>
    <t>219×8×5150mm单立杆</t>
  </si>
  <si>
    <t>1.材料品种:标志单立杆(φ219×8×5150mm)</t>
  </si>
  <si>
    <t>0.00</t>
  </si>
  <si>
    <t>040205004041</t>
  </si>
  <si>
    <t>1.材料品种:单立杆76×3.75×2750mm</t>
  </si>
  <si>
    <t>040205004042</t>
  </si>
  <si>
    <t>1.材料品种:标志单立杆(φ89×4×4750mm)</t>
  </si>
  <si>
    <t>040205004025</t>
  </si>
  <si>
    <t>1.类型:标志牌（3mm厚铝板）
2.材质、规格尺寸:60*80cm
3.板面反光膜等级:Ⅳ级反光膜</t>
  </si>
  <si>
    <t>040205004026</t>
  </si>
  <si>
    <t>1.类型:标志牌（3mm厚铝板）
2.材质、规格尺寸:150*200cm
3.板面反光膜等级:Ⅳ级反光膜</t>
  </si>
  <si>
    <t>040205004027</t>
  </si>
  <si>
    <t>1.类型:标志牌（3mm厚铝板）
2.材质、规格尺寸:20*100cm
3.板面反光膜等级:Ⅳ级反光膜</t>
  </si>
  <si>
    <t>040205004028</t>
  </si>
  <si>
    <t>1.类型:标志牌（3mm厚铝板）
2.材质、规格尺寸:20*80cm
3.板面反光膜等级:Ⅳ级反光膜</t>
  </si>
  <si>
    <t>040205004029</t>
  </si>
  <si>
    <t>1.类型:标志牌（3mm厚铝板）
2.材质、规格尺寸:20*120cm
3.板面反光膜等级:Ⅳ级反光膜</t>
  </si>
  <si>
    <t>040205004030</t>
  </si>
  <si>
    <t>1.类型:标志牌（3mm厚铝板）
2.材质、规格尺寸:80*100cm
3.板面反光膜等级:Ⅳ级反光膜</t>
  </si>
  <si>
    <t>040205004032</t>
  </si>
  <si>
    <t>80*160cm标志牌</t>
  </si>
  <si>
    <t>1.类型:标志牌（3mm厚铝板）
2.材质、规格尺寸:80*160cm
3.板面反光膜等级:Ⅳ级反光膜</t>
  </si>
  <si>
    <t>040205004033</t>
  </si>
  <si>
    <t>1.类型:标志牌（3mm厚铝板）
2.材质、规格尺寸:100*120cm
3.板面反光膜等级:Ⅳ级反光膜</t>
  </si>
  <si>
    <t>040205004034</t>
  </si>
  <si>
    <t>1.类型:标志牌（3mm厚铝板）
2.材质、规格尺寸:200*250cm
3.板面反光膜等级:Ⅳ级反光膜</t>
  </si>
  <si>
    <t>040205004035</t>
  </si>
  <si>
    <t>1.类型:标志牌（3mm厚铝板）
2.材质、规格尺寸:100*150cm
3.板面反光膜等级:Ⅳ级反光膜</t>
  </si>
  <si>
    <t>040205004036</t>
  </si>
  <si>
    <t>1.类型:标志牌（3mm厚铝板）
2.材质、规格尺寸:160*240cm
3.板面反光膜等级:Ⅳ级反光膜</t>
  </si>
  <si>
    <t>040205004037</t>
  </si>
  <si>
    <t>1.类型:标志牌（3mm厚铝板）
2.材质、规格尺寸:60cm
3.板面反光膜等级:Ⅳ级反光膜</t>
  </si>
  <si>
    <t>040205004040</t>
  </si>
  <si>
    <t>1.类型:标志牌（3mm厚铝板）
2.材质、规格尺寸:边长70cm
3.板面反光膜等级:Ⅳ级反光膜</t>
  </si>
  <si>
    <t>第 10 页  共 12 页</t>
  </si>
  <si>
    <t>040205004045</t>
  </si>
  <si>
    <t>1.类型:标志牌（3mm厚铝板）
2.材质、规格尺寸:80*40cm
3.板面反光膜等级:Ⅳ级反光膜</t>
  </si>
  <si>
    <t>040205004046</t>
  </si>
  <si>
    <t>040205004047</t>
  </si>
  <si>
    <t>1.类型:标志牌（3mm厚铝板）
2.材质、规格尺寸:150*60cm
3.板面反光膜等级:Ⅳ级反光膜</t>
  </si>
  <si>
    <t>040205004048</t>
  </si>
  <si>
    <t>1.类型:标志牌（3mm厚铝板）
2.材质、规格尺寸:120*50cm
3.板面反光膜等级:Ⅳ级反光膜</t>
  </si>
  <si>
    <t>040205004049</t>
  </si>
  <si>
    <t>1.类型:标志牌（3mm厚铝板）
2.材质、规格尺寸:120*60cm
3.板面反光膜等级:Ⅳ级反光膜</t>
  </si>
  <si>
    <t>040205004050</t>
  </si>
  <si>
    <t>1.材料品种:单立杆76×3.75×3900mm</t>
  </si>
  <si>
    <t>040205004056</t>
  </si>
  <si>
    <t>1.材料品种:单立杆76×3.75×3950mm</t>
  </si>
  <si>
    <t>040205004051</t>
  </si>
  <si>
    <t>1.材料品种:单立杆76×3.75×3300mm</t>
  </si>
  <si>
    <t>040205004052</t>
  </si>
  <si>
    <t>1.材料品种:单立杆104×4.5×2250mm</t>
  </si>
  <si>
    <t>040205004053</t>
  </si>
  <si>
    <t>1.材料品种:单立杆89×4×4500mm</t>
  </si>
  <si>
    <t>040205004054</t>
  </si>
  <si>
    <t>1.类型:标志牌（3mm厚铝板）
2.材质、规格尺寸:60×60cm
3.板面反光膜等级:Ⅳ级反光膜</t>
  </si>
  <si>
    <t>040205004055</t>
  </si>
  <si>
    <t>1.类型:标志牌（3mm厚铝板）
2.材质、规格尺寸:118×36cm
3.板面反光膜等级:Ⅳ级反光膜</t>
  </si>
  <si>
    <t>040205004018</t>
  </si>
  <si>
    <t>1.类型:标志牌（3mm厚铝板）
2.材质、规格尺寸:1200×3600mm标志牌
3.板面反光膜等级:Ⅳ级反光膜
4.立杆:89×3.5mm镀锌钢管</t>
  </si>
  <si>
    <t>块</t>
  </si>
  <si>
    <t>040205003003</t>
  </si>
  <si>
    <t>1.材料品种:单悬臂式标志杆(悬臂6m)
2.八角锥形钢管标志L杆（ a130/a150*7850立柱，a90/a130*6500悬臂）</t>
  </si>
  <si>
    <t>040205003004</t>
  </si>
  <si>
    <t>1.材料品种:单悬臂式标志杆(悬臂8m)
2.八角锥形钢管标志L杆（ a130/a150*7850立柱，a90/a130*8000悬臂）</t>
  </si>
  <si>
    <t>第 11 页  共 12 页</t>
  </si>
  <si>
    <t>040205003005</t>
  </si>
  <si>
    <t>1.类型:标志牌（3mm厚铝板）
2.材质、规格尺寸:5000*2400mm标志牌
3.板面反光膜等级:Ⅳ级反光膜
4.立杆:377*11*8000mm
5.悬臂杆：219*8*8000mm</t>
  </si>
  <si>
    <t>040205004057</t>
  </si>
  <si>
    <t>F型路名牌（带立杆）</t>
  </si>
  <si>
    <t>1.类型:标志牌（3mm厚铝板）
2.材质、规格尺寸:2个，4200×2300mm标志牌
3.板面反光膜等级:Ⅳ级反光膜
4.立杆:377×11×8000mm钢管
5.悬臂杆：219×8×5500钢管</t>
  </si>
  <si>
    <t>040205003006</t>
  </si>
  <si>
    <t>1.类型:标志牌（3mm厚铝板）
2.材质、规格尺寸:5000×2300mm标志牌
3.板面反光膜等级:Ⅳ级反光膜
4.立杆:377×12×9000mm钢管
5.横梁：（17.5m跨径）180×12×16213mm钢管</t>
  </si>
  <si>
    <t>040205003007</t>
  </si>
  <si>
    <t>1.类型:标志牌（3mm厚铝板）
2.材质、规格尺寸:直径600mm圆形标志牌
3.板面反光膜等级:Ⅳ级反光膜
4.立杆:180×10×4500m钢管
5.悬臂杆：180×10×11000钢管</t>
  </si>
  <si>
    <t>040205003008</t>
  </si>
  <si>
    <t>1.类型:标志牌（3mm厚铝板）
2.材质、规格尺寸:直径600mm圆形标志牌
3.板面反光膜等级:Ⅳ级反光膜
4.立杆:180×10×2500m钢管
5.悬臂杆：180×10×5000钢管</t>
  </si>
  <si>
    <t>【标志牌】分部小计</t>
  </si>
  <si>
    <t xml:space="preserve"> 护坡</t>
  </si>
  <si>
    <t>040305005003</t>
  </si>
  <si>
    <t>护坡</t>
  </si>
  <si>
    <t>1.结构形式:浆砌块石
2.厚度:30cm
3.砂浆强度等级:预拌水泥砂浆M10</t>
  </si>
  <si>
    <t>【护坡】分部小计</t>
  </si>
  <si>
    <t xml:space="preserve"> 标线</t>
  </si>
  <si>
    <t>040205006002</t>
  </si>
  <si>
    <t>标线</t>
  </si>
  <si>
    <t>1.油漆品种:反光热熔型涂料 
2.线厚:1.5mm厚线条 
3.形式:综合考虑地面标记类型
4.铲除原有路面标线</t>
  </si>
  <si>
    <t>040205007002</t>
  </si>
  <si>
    <t>1.油漆品种:反光热熔型涂料 
2.类型:文字
3.规格尺寸:
4.形式:综合考虑各种类型</t>
  </si>
  <si>
    <t>第 12 页  共 12 页</t>
  </si>
  <si>
    <t>040205007003</t>
  </si>
  <si>
    <t>标记-箭头</t>
  </si>
  <si>
    <t>1.油漆品种:反光热熔型涂料 
2.类型:箭头标记
3.规格尺寸:长6m2、1.5mm厚
4.形式:综合考虑各种类型</t>
  </si>
  <si>
    <t>【标线】分部小计</t>
  </si>
  <si>
    <t xml:space="preserve"> 桥涵工程</t>
  </si>
  <si>
    <t>040303018001</t>
  </si>
  <si>
    <t>1.混凝土强度等级:C35商品混凝土</t>
  </si>
  <si>
    <t>040303018002</t>
  </si>
  <si>
    <t>040303018003</t>
  </si>
  <si>
    <t>C35混凝土防撞护墩</t>
  </si>
  <si>
    <t>040309007001</t>
  </si>
  <si>
    <t>1.材料品种:镀锌铁皮U型桥梁伸缩缝
2.型号规格:综合型号</t>
  </si>
  <si>
    <t>040309007002</t>
  </si>
  <si>
    <t>1.车行道伸缩缝（锯齿形）</t>
  </si>
  <si>
    <t>040309007003</t>
  </si>
  <si>
    <t>040309001001</t>
  </si>
  <si>
    <t>金属栏杆</t>
  </si>
  <si>
    <t>1.桥钢管栏杆</t>
  </si>
  <si>
    <t>040309001002</t>
  </si>
  <si>
    <t>1.双波形镀锌护栏</t>
  </si>
  <si>
    <t>040309001003</t>
  </si>
  <si>
    <t>1.桥梁人行道栏杆</t>
  </si>
  <si>
    <t>011104002001</t>
  </si>
  <si>
    <t>1.防腐木栈道
2.规格：2480*150*50mm防腐木</t>
  </si>
  <si>
    <t>011503002001</t>
  </si>
  <si>
    <t>1.防腐木栏杆</t>
  </si>
  <si>
    <t>040309008001</t>
  </si>
  <si>
    <t>1.彩钢板隔音墙</t>
  </si>
  <si>
    <t>040309002001</t>
  </si>
  <si>
    <t>1.花岗岩护栏</t>
  </si>
  <si>
    <t>010901003001</t>
  </si>
  <si>
    <t>1.铝板3mm</t>
  </si>
  <si>
    <t>011405001001</t>
  </si>
  <si>
    <t>1.喷砂除锈清洁度：Sa2.5级，环氧富锌底漆（75um)</t>
  </si>
  <si>
    <t>011503002002</t>
  </si>
  <si>
    <t>011104002002</t>
  </si>
  <si>
    <t>1.菠萝格防腐木栈道</t>
  </si>
  <si>
    <t>【桥涵工程】分部小计</t>
  </si>
  <si>
    <t xml:space="preserve"> 其他</t>
  </si>
  <si>
    <t>040205018003</t>
  </si>
  <si>
    <t>1.警示柱1.2m高 φ89*7.5钢管</t>
  </si>
  <si>
    <t>040205012001</t>
  </si>
  <si>
    <t>1.中央隔离网
2.规格：50*100*4.5网片</t>
  </si>
  <si>
    <t>【其他】分部小计</t>
  </si>
  <si>
    <t>分部分项工程量清单综合单价分析表</t>
  </si>
  <si>
    <t>第  1  页  共  34  页</t>
  </si>
  <si>
    <t>其  中：</t>
  </si>
  <si>
    <t>人工费</t>
  </si>
  <si>
    <t>材料费</t>
  </si>
  <si>
    <t>机械费</t>
  </si>
  <si>
    <t>管理费</t>
  </si>
  <si>
    <t>利润</t>
  </si>
  <si>
    <t>小计</t>
  </si>
  <si>
    <t>D1-4-1</t>
  </si>
  <si>
    <t>小型机械拆除沥青柏油类路面层 厚10cm以内</t>
  </si>
  <si>
    <t>100m2</t>
  </si>
  <si>
    <t>D1-1-52</t>
  </si>
  <si>
    <t>装载机装土</t>
  </si>
  <si>
    <t>1000m3天然密实方</t>
  </si>
  <si>
    <t>D1-1-53 换</t>
  </si>
  <si>
    <t>自卸汽车运土方 运距1km内 实际运距(km):11.4</t>
  </si>
  <si>
    <t>小型机械拆除沥青柏油类路面层 厚10cm以内  </t>
  </si>
  <si>
    <t>D1-4-3 换</t>
  </si>
  <si>
    <t>小型机械拆除混凝土类路面层 无筋 厚15cm内 实际厚度(cm):24</t>
  </si>
  <si>
    <t>D1-1-125</t>
  </si>
  <si>
    <t>装载机装松散石方</t>
  </si>
  <si>
    <t>1000m3自然方</t>
  </si>
  <si>
    <t>D1-1-126 换</t>
  </si>
  <si>
    <t>自卸汽车运石方 运距1km 实际运距(km):11.4</t>
  </si>
  <si>
    <t>第  2  页  共  34  页</t>
  </si>
  <si>
    <t>小型机械拆除混凝土类路面层 无筋 厚15cm内 实际厚度(cm):30</t>
  </si>
  <si>
    <t>D1-4-3</t>
  </si>
  <si>
    <t>小型机械拆除混凝土类路面层 无筋 厚15cm内</t>
  </si>
  <si>
    <t>小型机械拆除混凝土类路面层 无筋 厚15cm内 实际厚度(cm):20</t>
  </si>
  <si>
    <t>D2-3-44</t>
  </si>
  <si>
    <t>机械摊铺沥青混凝土路面 细粒式</t>
  </si>
  <si>
    <t>100m3</t>
  </si>
  <si>
    <t>D2-3-43</t>
  </si>
  <si>
    <t>机械摊铺沥青混凝土路面 中粒式</t>
  </si>
  <si>
    <t>第  3  页  共  34  页</t>
  </si>
  <si>
    <t>D2-3-42</t>
  </si>
  <si>
    <t>机械摊铺沥青混凝土路面 粗粒式</t>
  </si>
  <si>
    <t>D2-3-32</t>
  </si>
  <si>
    <t>沥青透层 喷油量(1kg/m2)</t>
  </si>
  <si>
    <t>D2-3-34</t>
  </si>
  <si>
    <t>沥青下封层</t>
  </si>
  <si>
    <t>D2-3-30</t>
  </si>
  <si>
    <t>喷洒石油沥青 喷油量(1kg/m2)</t>
  </si>
  <si>
    <t>第  4  页  共  34  页</t>
  </si>
  <si>
    <t>D2-3-31</t>
  </si>
  <si>
    <t>喷洒乳化沥青 喷油量(1kg/m2)</t>
  </si>
  <si>
    <t>D2-3-31 换</t>
  </si>
  <si>
    <t>D2-3-35 换</t>
  </si>
  <si>
    <t>乳化沥青稀浆封层</t>
  </si>
  <si>
    <t>D2-3-35</t>
  </si>
  <si>
    <t>D2-2-3</t>
  </si>
  <si>
    <t>集中拌合水泥石屑混合料 水泥含量 4%</t>
  </si>
  <si>
    <t>第  5  页  共  34  页</t>
  </si>
  <si>
    <t>D2-2-8</t>
  </si>
  <si>
    <t>自卸汽车运输水泥石屑(碎石)混合料 自卸汽车装载 第一个1km  </t>
  </si>
  <si>
    <t>D2-2-12</t>
  </si>
  <si>
    <t>机械铺筑水泥石屑(碎石)混合料 厚度 15cm</t>
  </si>
  <si>
    <t>D2-2-12 换</t>
  </si>
  <si>
    <t>机械铺筑水泥石屑(碎石)混合料 厚度 15cm 实际厚度(cm):18</t>
  </si>
  <si>
    <t>D2-2-7 换</t>
  </si>
  <si>
    <t>集中拌合水泥碎石混合料 水泥含量 5%</t>
  </si>
  <si>
    <t>机械铺筑水泥石屑(碎石)混合料 厚度 15cm 实际厚度(cm):35</t>
  </si>
  <si>
    <t>第  6  页  共  34  页</t>
  </si>
  <si>
    <t>机械铺筑水泥石屑(碎石)混合料 厚度 15cm 实际厚度(cm):30</t>
  </si>
  <si>
    <t>D2-2-7</t>
  </si>
  <si>
    <t>第  7  页  共  34  页</t>
  </si>
  <si>
    <t>机械铺筑水泥石屑(碎石)混合料 厚度 15cm 实际厚度(cm):31</t>
  </si>
  <si>
    <t>机械铺筑水泥石屑(碎石)混合料 厚度 15cm 实际厚度(cm):32</t>
  </si>
  <si>
    <t>第  8  页  共  34  页</t>
  </si>
  <si>
    <t>机械铺筑水泥石屑(碎石)混合料 厚度 15cm 实际厚度(cm):33</t>
  </si>
  <si>
    <t>机械铺筑水泥石屑(碎石)混合料 厚度 15cm 实际厚度(cm):36</t>
  </si>
  <si>
    <t>机械铺筑水泥石屑(碎石)混合料 厚度 15cm 实际厚度(cm):20</t>
  </si>
  <si>
    <t>第  9  页  共  34  页</t>
  </si>
  <si>
    <t>D2-2-4</t>
  </si>
  <si>
    <t>集中拌合水泥石屑混合料 水泥含量 6%</t>
  </si>
  <si>
    <t>D2-2-24</t>
  </si>
  <si>
    <t>人机配合铺装 级配碎石底基层 厚度 15cm</t>
  </si>
  <si>
    <t>D2-2-36 换</t>
  </si>
  <si>
    <t>喷洒机喷油、人工摊铺撒料 厚度 5cm 实际厚度(cm):14</t>
  </si>
  <si>
    <t>第  10  页  共  34  页</t>
  </si>
  <si>
    <t>喷洒机喷油、人工摊铺撒料 厚度 5cm 实际厚度(cm):12</t>
  </si>
  <si>
    <t>喷洒机喷油、人工摊铺撒料 厚度 5cm 实际厚度(cm):6</t>
  </si>
  <si>
    <t>D2-3-46 换</t>
  </si>
  <si>
    <t>水泥混凝土路面 厚度 20cm 实际厚度(cm):24 合并制作子目 普通预拌混凝土 碎石粒径综合考虑 C35</t>
  </si>
  <si>
    <t>D2-3-55</t>
  </si>
  <si>
    <t>水泥混凝土路面养生 水养生</t>
  </si>
  <si>
    <t>水泥混凝土路面 厚度 20cm 合并制作子目 普通预拌混凝土 碎石粒径综合考虑 C35</t>
  </si>
  <si>
    <t>水泥混凝土路面 厚度 20cm 实际厚度(cm):30 合并制作子目 普通预拌混凝土 碎石粒径综合考虑 C35</t>
  </si>
  <si>
    <t>D1-4-32</t>
  </si>
  <si>
    <t>拆除人行道 普通粘土砖 平铺</t>
  </si>
  <si>
    <t>第  11  页  共  34  页</t>
  </si>
  <si>
    <t>D1-4-30</t>
  </si>
  <si>
    <t>拆除人行道 现浇混凝土面层 厚10cm内</t>
  </si>
  <si>
    <t>D1-1-4</t>
  </si>
  <si>
    <t>原土打夯 机械夯实 夯实机夯实</t>
  </si>
  <si>
    <t>D2-4-2 换</t>
  </si>
  <si>
    <t>人行道砖 砂浆垫层(结合层) 厚度3cm 合并制作子目 湿拌砌筑砂浆 砌筑灰缝≥5mm M10</t>
  </si>
  <si>
    <t>第  12  页  共  34  页</t>
  </si>
  <si>
    <t>D2-4-14 换</t>
  </si>
  <si>
    <t>人行道垫层 混凝土 厚度 15cm 实际厚度(cm):10 合并制作子目 普通预拌混凝土 碎石粒径综合考虑 C20</t>
  </si>
  <si>
    <t>人行道垫层 混凝土 厚度 15cm 合并制作子目 普通预拌混凝土 碎石粒径综合考虑 C20</t>
  </si>
  <si>
    <t>D2-4-8 换</t>
  </si>
  <si>
    <t>人行道广场砖铺设 合并制作子目 湿拌砌筑砂浆 砌筑灰缝≥5mm M10</t>
  </si>
  <si>
    <t>D2-4-5 换</t>
  </si>
  <si>
    <t>花岗岩人行道砖 8cm 合并制作子目 湿拌砌筑砂浆 砌筑灰缝≥5mm M10</t>
  </si>
  <si>
    <t>D2-4-4 换</t>
  </si>
  <si>
    <t>花岗岩人行道砖 6cm 合并制作子目 湿拌砌筑砂浆 砌筑灰缝≥5mm M10</t>
  </si>
  <si>
    <t>D2-4-6 换</t>
  </si>
  <si>
    <t>花岗岩人行道砖 10cm 合并制作子目 湿拌砌筑砂浆 砌筑灰缝≥5mm M10</t>
  </si>
  <si>
    <t>D2-4-3 换</t>
  </si>
  <si>
    <t>花岗岩人行道砖 5cm 合并制作子目 湿拌砌筑砂浆 砌筑灰缝≥5mm M10</t>
  </si>
  <si>
    <t>第  13  页  共  34  页</t>
  </si>
  <si>
    <t>第  14  页  共  34  页</t>
  </si>
  <si>
    <t>借A1-17-19 换</t>
  </si>
  <si>
    <t>河卵石路面 平铺 完成厚度6cm 合并制作子目 湿拌地面砂浆 地面普通找平 M20</t>
  </si>
  <si>
    <t>10m2</t>
  </si>
  <si>
    <t>第  15  页  共  34  页</t>
  </si>
  <si>
    <t>D1-4-30 换</t>
  </si>
  <si>
    <t>拆除人行道 现浇混凝土面层 厚10cm内 实际厚度(cm):18</t>
  </si>
  <si>
    <t>拆除人行道 现浇混凝土面层 厚10cm内 实际厚度(cm):23</t>
  </si>
  <si>
    <t>第  16  页  共  34  页</t>
  </si>
  <si>
    <t>人行道垫层 混凝土 厚度 15cm 实际厚度(cm):14 合并制作子目 普通预拌混凝土 碎石粒径综合考虑 C20</t>
  </si>
  <si>
    <t>人行道垫层 混凝土 厚度 15cm 合并制作子目 普通预拌混凝土 碎石粒径综合考虑 C15</t>
  </si>
  <si>
    <t>人行道垫层 混凝土 厚度 15cm 实际厚度(cm):19 合并制作子目 普通预拌混凝土 碎石粒径综合考虑 C20</t>
  </si>
  <si>
    <t>第  17  页  共  34  页</t>
  </si>
  <si>
    <t>水泥混凝土路面 厚度 20cm 实际厚度(cm):3 合并制作子目 普通预拌混凝土 碎石粒径综合考虑 C30</t>
  </si>
  <si>
    <t>水泥混凝土路面 厚度 20cm 实际厚度(cm):5 合并制作子目 普通预拌混凝土 碎石粒径综合考虑 C30</t>
  </si>
  <si>
    <t>水泥混凝土路面 厚度 20cm 实际厚度(cm):18 合并制作子目 普通预拌混凝土 碎石粒径综合考虑 C30</t>
  </si>
  <si>
    <t>D2-4-12 换</t>
  </si>
  <si>
    <t>人机配合铺装石屑底层 厚度 15cm 实际厚度(cm):2 换为【中粗砂】</t>
  </si>
  <si>
    <t>第  18  页  共  34  页</t>
  </si>
  <si>
    <t>人机配合铺装石屑底层 厚度 15cm 实际厚度(cm):5 换为【粗砂】</t>
  </si>
  <si>
    <t>人行道垫层 混凝土 厚度 15cm 实际厚度(cm):18 合并制作子目 普通预拌混凝土 碎石粒径综合考虑 C20</t>
  </si>
  <si>
    <t>人机配合铺装石屑底层 厚度 15cm 实际厚度(cm):10</t>
  </si>
  <si>
    <t>D2-2-3 换</t>
  </si>
  <si>
    <t>第  19  页  共  34  页</t>
  </si>
  <si>
    <t>D1-4-35</t>
  </si>
  <si>
    <t>拆除侧石 混凝土</t>
  </si>
  <si>
    <t>100m</t>
  </si>
  <si>
    <t>D1-4-36</t>
  </si>
  <si>
    <t>拆除侧石 石质</t>
  </si>
  <si>
    <t>D1-4-39</t>
  </si>
  <si>
    <t>拆除平(缘)石 混凝土</t>
  </si>
  <si>
    <t>D1-4-40</t>
  </si>
  <si>
    <t>拆除平(缘)石 石质</t>
  </si>
  <si>
    <t>D2-4-28 换</t>
  </si>
  <si>
    <t>侧平石铺设 混凝土侧石 高度350mm外 合并制作子目 湿拌砌筑砂浆 砌筑灰缝≥5mm M10</t>
  </si>
  <si>
    <t>D2-4-27 换</t>
  </si>
  <si>
    <t>侧平石铺设 混凝土侧石 高度350mm内 合并制作子目 湿拌砌筑砂浆 砌筑灰缝≥5mm M10</t>
  </si>
  <si>
    <t>第  20  页  共  34  页</t>
  </si>
  <si>
    <t>D2-4-31 换</t>
  </si>
  <si>
    <t>侧平石铺设 花岗岩侧石 高度350mm内 合并制作子目 湿拌砌筑砂浆 砌筑灰缝≥5mm M10</t>
  </si>
  <si>
    <t>D2-4-32 换</t>
  </si>
  <si>
    <t>侧平石铺设 花岗岩侧石 高度350mm外 合并制作子目 湿拌砌筑砂浆 砌筑灰缝≥5mm M10</t>
  </si>
  <si>
    <t>D2-4-25 换</t>
  </si>
  <si>
    <t>侧平石铺设 混凝土平石 宽度250mm内 合并制作子目 湿拌砌筑砂浆 砌筑灰缝≥5mm M10</t>
  </si>
  <si>
    <t>D2-4-29 换</t>
  </si>
  <si>
    <t>侧平石铺设 花岗岩平石 宽度250mm内 合并制作子目 湿拌砌筑砂浆 砌筑灰缝≥5mm M10</t>
  </si>
  <si>
    <t>D2-4-30 换</t>
  </si>
  <si>
    <t>侧平石铺设 花岗岩平石 宽度500mm内 合并制作子目 湿拌砌筑砂浆 砌筑灰缝≥5mm M10</t>
  </si>
  <si>
    <t>第  21  页  共  34  页</t>
  </si>
  <si>
    <t>第  22  页  共  34  页</t>
  </si>
  <si>
    <t>D2-4-26 换</t>
  </si>
  <si>
    <t>侧平石铺设 混凝土平石 宽度500mm内 合并制作子目 湿拌砌筑砂浆 砌筑灰缝≥5mm M10</t>
  </si>
  <si>
    <t>D2-4-37 换</t>
  </si>
  <si>
    <t>砌筑树池 花岗岩块 合并制作子目 湿拌砌筑砂浆 砌筑灰缝≥5mm M10</t>
  </si>
  <si>
    <t>第  23  页  共  34  页</t>
  </si>
  <si>
    <t>D-2-20</t>
  </si>
  <si>
    <t>树池盖板安置 花岗岩</t>
  </si>
  <si>
    <t>套</t>
  </si>
  <si>
    <t>D2-4-33 换</t>
  </si>
  <si>
    <t>浇筑侧(缘)石混凝土后座 合并制作子目 普通预拌混凝土 碎石粒径综合考虑 C20</t>
  </si>
  <si>
    <t>10m3</t>
  </si>
  <si>
    <t>D2-5-52</t>
  </si>
  <si>
    <t>D2-5-52 换</t>
  </si>
  <si>
    <t>人行道路障碍柱</t>
  </si>
  <si>
    <t>D2-5-21</t>
  </si>
  <si>
    <t>标志板安装 单块面积 1m2内</t>
  </si>
  <si>
    <t>第  24  页  共  34  页</t>
  </si>
  <si>
    <t>D2-5-22</t>
  </si>
  <si>
    <t>标志板安装 单块面积 3m2内</t>
  </si>
  <si>
    <t>D2-5-24</t>
  </si>
  <si>
    <t>标志板安装 单块面积 7m2内</t>
  </si>
  <si>
    <t>第  25  页  共  34  页</t>
  </si>
  <si>
    <t>D2-5-25</t>
  </si>
  <si>
    <t>标志板安装 单块面积 9m2内</t>
  </si>
  <si>
    <t>D2-5-26</t>
  </si>
  <si>
    <t>标志板安装 单块面积 12m2内</t>
  </si>
  <si>
    <t>D2-5-27</t>
  </si>
  <si>
    <t>标志板安装 单块面积 12m2外</t>
  </si>
  <si>
    <t>D2-5-23</t>
  </si>
  <si>
    <t>标志板安装 单块面积 5m2内</t>
  </si>
  <si>
    <t>D2-5-6</t>
  </si>
  <si>
    <t>信号灯杆、标志杆安装 单柱式杆 杆高3500mm内</t>
  </si>
  <si>
    <t>第  26  页  共  34  页</t>
  </si>
  <si>
    <t>D2-5-1</t>
  </si>
  <si>
    <t>信号灯杆、标志杆、门架及零星构件制作 钢管柱式杆制作</t>
  </si>
  <si>
    <t>t</t>
  </si>
  <si>
    <t>D2-5-9</t>
  </si>
  <si>
    <t>信号灯杆、标志杆安装 单悬臂杆(L杆)安装 杆高6000mm内</t>
  </si>
  <si>
    <t>D2-5-7</t>
  </si>
  <si>
    <t>信号灯杆、标志杆安装 单柱式杆 杆高5000mm内</t>
  </si>
  <si>
    <t>第  27  页  共  34  页</t>
  </si>
  <si>
    <t>第  28  页  共  34  页</t>
  </si>
  <si>
    <t>第  29  页  共  34  页</t>
  </si>
  <si>
    <t>第  30  页  共  34  页</t>
  </si>
  <si>
    <t>D2-5-13</t>
  </si>
  <si>
    <t>信号灯杆、标志杆安装 双向单悬臂杆(单T杆)</t>
  </si>
  <si>
    <t>D2-5-2</t>
  </si>
  <si>
    <t>信号灯杆、标志杆、门架及零星构件制作 钢管F型、T型杆制作</t>
  </si>
  <si>
    <t>D2-5-10</t>
  </si>
  <si>
    <t>信号灯杆、标志杆安装 单悬臂杆(L杆)安装 杆高6000mm外</t>
  </si>
  <si>
    <t>D2-5-3</t>
  </si>
  <si>
    <t>信号灯杆、标志杆、门架及零星构件制作 钢板压制多边形截面杆材制作L型、T型、F型杆</t>
  </si>
  <si>
    <t>第  31  页  共  34  页</t>
  </si>
  <si>
    <t>D2-5-14</t>
  </si>
  <si>
    <t>信号灯杆、标志杆安装 双向双悬臂杆(双T杆)</t>
  </si>
  <si>
    <t>D2-5-17</t>
  </si>
  <si>
    <t>门架安装 门架跨度 22m内</t>
  </si>
  <si>
    <t>座</t>
  </si>
  <si>
    <t>D2-5-4</t>
  </si>
  <si>
    <t>信号灯杆、标志杆、门架及零星构件制作 门架制作</t>
  </si>
  <si>
    <t>D2-5-16</t>
  </si>
  <si>
    <t>门架安装 门架跨度 14m内</t>
  </si>
  <si>
    <t>第  32  页  共  34  页</t>
  </si>
  <si>
    <t>D1-2-16</t>
  </si>
  <si>
    <t>浆砌片石 护坡、台阶、沟槽</t>
  </si>
  <si>
    <t>D2-5-32</t>
  </si>
  <si>
    <t>热熔标线 普通型</t>
  </si>
  <si>
    <t>D2-5-39</t>
  </si>
  <si>
    <t>文字、字符、图形标记 热熔型漆</t>
  </si>
  <si>
    <t>D2-5-36</t>
  </si>
  <si>
    <t>箭头 热熔型漆</t>
  </si>
  <si>
    <t>D3-1-38 换</t>
  </si>
  <si>
    <t>现浇小型构件 防撞护栏 合并制作子目 普通预拌混凝土 碎石粒径综合考虑 C35</t>
  </si>
  <si>
    <t>第  33  页  共  34  页</t>
  </si>
  <si>
    <t>D3-5-22</t>
  </si>
  <si>
    <t>安装伸缩缝 镀锌铁皮沥青马蹄脂</t>
  </si>
  <si>
    <t>10m</t>
  </si>
  <si>
    <t>D3-5-17</t>
  </si>
  <si>
    <t>安装伸缩缝 梳型钢板</t>
  </si>
  <si>
    <t>D3-5-1</t>
  </si>
  <si>
    <t>钢管栏杆、扶手制作、安装 钢管栏杆</t>
  </si>
  <si>
    <t>借A1-12-150</t>
  </si>
  <si>
    <t>防腐木 铺在木楞上 平口</t>
  </si>
  <si>
    <t>借A1-12-136</t>
  </si>
  <si>
    <t>地面龙骨 铺设木楞</t>
  </si>
  <si>
    <t>借A1-16-107</t>
  </si>
  <si>
    <t>硬木栏杆(带木扶手) 制安</t>
  </si>
  <si>
    <t>D3-5-24</t>
  </si>
  <si>
    <t>隔声屏障 隔声屏障板材</t>
  </si>
  <si>
    <t>第  34  页  共  34  页</t>
  </si>
  <si>
    <t>D1-2-26</t>
  </si>
  <si>
    <t>借A1-10-52</t>
  </si>
  <si>
    <t>聚碳酸酯PC(阳光板)屋面 安装在钢檩上</t>
  </si>
  <si>
    <t>借A1-15-101 换</t>
  </si>
  <si>
    <t>金属面机喷调和漆 调和漆一遍 换为【环氧富锌底漆】</t>
  </si>
  <si>
    <t>借A1-16-108 换</t>
  </si>
  <si>
    <t>不锈钢栏杆制安 直型</t>
  </si>
  <si>
    <t>借A1-16-151</t>
  </si>
  <si>
    <t>硬木扶手 直型 100×60</t>
  </si>
  <si>
    <t>D2-5-20</t>
  </si>
  <si>
    <t>道路隔离护栏安装 隔离护栏 固定式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</si>
</sst>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[Red]\(0.00\)"/>
    <numFmt numFmtId="178" formatCode="0.000_ "/>
    <numFmt numFmtId="179" formatCode="#,##0.000_ "/>
  </numFmts>
  <fonts count="4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0"/>
      <color rgb="FF00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  <scheme val="minor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6"/>
      <color indexed="8"/>
      <name val="宋体"/>
      <charset val="134"/>
    </font>
    <font>
      <b/>
      <sz val="9"/>
      <color indexed="0"/>
      <name val="宋体"/>
      <charset val="134"/>
    </font>
    <font>
      <sz val="10"/>
      <color indexed="0"/>
      <name val="宋体"/>
      <charset val="134"/>
    </font>
    <font>
      <b/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9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 style="thin">
        <color auto="1"/>
      </bottom>
      <diagonal/>
    </border>
    <border>
      <left style="thin">
        <color indexed="9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2" fillId="11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20" borderId="36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6" fillId="16" borderId="34" applyNumberFormat="0" applyAlignment="0" applyProtection="0">
      <alignment vertical="center"/>
    </xf>
    <xf numFmtId="0" fontId="45" fillId="16" borderId="32" applyNumberFormat="0" applyAlignment="0" applyProtection="0">
      <alignment vertical="center"/>
    </xf>
    <xf numFmtId="0" fontId="42" fillId="22" borderId="37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  <xf numFmtId="0" fontId="28" fillId="2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0" borderId="0"/>
    <xf numFmtId="0" fontId="28" fillId="18" borderId="0" applyNumberFormat="0" applyBorder="0" applyAlignment="0" applyProtection="0">
      <alignment vertical="center"/>
    </xf>
    <xf numFmtId="0" fontId="12" fillId="0" borderId="0"/>
    <xf numFmtId="0" fontId="30" fillId="35" borderId="0" applyNumberFormat="0" applyBorder="0" applyAlignment="0" applyProtection="0">
      <alignment vertical="center"/>
    </xf>
    <xf numFmtId="0" fontId="13" fillId="0" borderId="0"/>
    <xf numFmtId="0" fontId="12" fillId="0" borderId="0"/>
    <xf numFmtId="0" fontId="12" fillId="0" borderId="0"/>
    <xf numFmtId="0" fontId="1" fillId="0" borderId="0"/>
    <xf numFmtId="0" fontId="12" fillId="0" borderId="0"/>
  </cellStyleXfs>
  <cellXfs count="374">
    <xf numFmtId="0" fontId="0" fillId="0" borderId="0" xfId="0"/>
    <xf numFmtId="0" fontId="1" fillId="0" borderId="0" xfId="55"/>
    <xf numFmtId="0" fontId="2" fillId="2" borderId="0" xfId="42" applyFont="1" applyFill="1" applyAlignment="1">
      <alignment horizontal="left" vertical="center" wrapText="1"/>
    </xf>
    <xf numFmtId="0" fontId="3" fillId="2" borderId="0" xfId="42" applyFont="1" applyFill="1" applyAlignment="1">
      <alignment horizontal="center" vertical="center" wrapText="1"/>
    </xf>
    <xf numFmtId="0" fontId="2" fillId="2" borderId="1" xfId="42" applyFont="1" applyFill="1" applyBorder="1" applyAlignment="1">
      <alignment horizontal="left" vertical="center" wrapText="1"/>
    </xf>
    <xf numFmtId="0" fontId="2" fillId="2" borderId="2" xfId="42" applyFont="1" applyFill="1" applyBorder="1" applyAlignment="1">
      <alignment horizontal="center" vertical="center" wrapText="1"/>
    </xf>
    <xf numFmtId="0" fontId="2" fillId="2" borderId="3" xfId="42" applyFont="1" applyFill="1" applyBorder="1" applyAlignment="1">
      <alignment horizontal="center" vertical="center" wrapText="1"/>
    </xf>
    <xf numFmtId="0" fontId="2" fillId="2" borderId="4" xfId="42" applyFont="1" applyFill="1" applyBorder="1" applyAlignment="1">
      <alignment horizontal="center" vertical="center" wrapText="1"/>
    </xf>
    <xf numFmtId="0" fontId="2" fillId="2" borderId="5" xfId="42" applyFont="1" applyFill="1" applyBorder="1" applyAlignment="1">
      <alignment horizontal="center" vertical="center" wrapText="1"/>
    </xf>
    <xf numFmtId="0" fontId="2" fillId="2" borderId="6" xfId="42" applyFont="1" applyFill="1" applyBorder="1" applyAlignment="1">
      <alignment vertical="center" wrapText="1"/>
    </xf>
    <xf numFmtId="0" fontId="2" fillId="2" borderId="5" xfId="42" applyFont="1" applyFill="1" applyBorder="1" applyAlignment="1">
      <alignment horizontal="left" vertical="center" wrapText="1"/>
    </xf>
    <xf numFmtId="0" fontId="2" fillId="2" borderId="5" xfId="42" applyFont="1" applyFill="1" applyBorder="1" applyAlignment="1">
      <alignment horizontal="right" vertical="center" wrapText="1"/>
    </xf>
    <xf numFmtId="0" fontId="2" fillId="2" borderId="7" xfId="42" applyFont="1" applyFill="1" applyBorder="1" applyAlignment="1">
      <alignment horizontal="center" vertical="center" wrapText="1"/>
    </xf>
    <xf numFmtId="0" fontId="2" fillId="2" borderId="8" xfId="42" applyFont="1" applyFill="1" applyBorder="1" applyAlignment="1">
      <alignment vertical="center" wrapText="1"/>
    </xf>
    <xf numFmtId="0" fontId="2" fillId="2" borderId="9" xfId="42" applyFont="1" applyFill="1" applyBorder="1" applyAlignment="1">
      <alignment horizontal="left" vertical="center" wrapText="1"/>
    </xf>
    <xf numFmtId="0" fontId="2" fillId="2" borderId="9" xfId="42" applyFont="1" applyFill="1" applyBorder="1" applyAlignment="1">
      <alignment horizontal="center" vertical="center" wrapText="1"/>
    </xf>
    <xf numFmtId="0" fontId="2" fillId="2" borderId="9" xfId="42" applyFont="1" applyFill="1" applyBorder="1" applyAlignment="1">
      <alignment horizontal="right" vertical="center" wrapText="1"/>
    </xf>
    <xf numFmtId="0" fontId="2" fillId="2" borderId="0" xfId="42" applyFont="1" applyFill="1" applyAlignment="1">
      <alignment horizontal="right" vertical="center" wrapText="1"/>
    </xf>
    <xf numFmtId="0" fontId="2" fillId="2" borderId="10" xfId="42" applyFont="1" applyFill="1" applyBorder="1" applyAlignment="1">
      <alignment horizontal="center" vertical="center" wrapText="1"/>
    </xf>
    <xf numFmtId="0" fontId="2" fillId="2" borderId="11" xfId="42" applyFont="1" applyFill="1" applyBorder="1" applyAlignment="1">
      <alignment horizontal="center" vertical="center" wrapText="1"/>
    </xf>
    <xf numFmtId="0" fontId="2" fillId="2" borderId="12" xfId="42" applyFont="1" applyFill="1" applyBorder="1" applyAlignment="1">
      <alignment horizontal="center" vertical="center" wrapText="1"/>
    </xf>
    <xf numFmtId="0" fontId="2" fillId="2" borderId="13" xfId="42" applyFont="1" applyFill="1" applyBorder="1" applyAlignment="1">
      <alignment horizontal="right" vertical="center" wrapText="1"/>
    </xf>
    <xf numFmtId="0" fontId="2" fillId="2" borderId="14" xfId="42" applyFont="1" applyFill="1" applyBorder="1" applyAlignment="1">
      <alignment horizontal="center" vertical="center" wrapText="1"/>
    </xf>
    <xf numFmtId="0" fontId="2" fillId="2" borderId="15" xfId="42" applyFont="1" applyFill="1" applyBorder="1" applyAlignment="1">
      <alignment horizontal="center" vertical="center" wrapText="1"/>
    </xf>
    <xf numFmtId="0" fontId="2" fillId="2" borderId="16" xfId="42" applyFont="1" applyFill="1" applyBorder="1" applyAlignment="1">
      <alignment horizontal="right" vertical="center" wrapText="1"/>
    </xf>
    <xf numFmtId="0" fontId="3" fillId="2" borderId="0" xfId="42" applyFont="1" applyFill="1" applyAlignment="1">
      <alignment horizontal="right" vertical="center" wrapText="1"/>
    </xf>
    <xf numFmtId="0" fontId="4" fillId="2" borderId="0" xfId="42" applyFont="1" applyFill="1" applyAlignment="1">
      <alignment horizontal="left" wrapText="1"/>
    </xf>
    <xf numFmtId="0" fontId="4" fillId="2" borderId="0" xfId="42" applyFont="1" applyFill="1" applyAlignment="1">
      <alignment horizontal="center" wrapText="1"/>
    </xf>
    <xf numFmtId="0" fontId="4" fillId="2" borderId="0" xfId="42" applyFont="1" applyFill="1" applyAlignment="1">
      <alignment horizontal="right" wrapText="1"/>
    </xf>
    <xf numFmtId="0" fontId="4" fillId="2" borderId="2" xfId="42" applyFont="1" applyFill="1" applyBorder="1" applyAlignment="1">
      <alignment horizontal="center" vertical="center" wrapText="1"/>
    </xf>
    <xf numFmtId="0" fontId="4" fillId="2" borderId="3" xfId="42" applyFont="1" applyFill="1" applyBorder="1" applyAlignment="1">
      <alignment horizontal="center" vertical="center" wrapText="1"/>
    </xf>
    <xf numFmtId="0" fontId="4" fillId="2" borderId="4" xfId="42" applyFont="1" applyFill="1" applyBorder="1" applyAlignment="1">
      <alignment horizontal="center" vertical="center" wrapText="1"/>
    </xf>
    <xf numFmtId="0" fontId="4" fillId="2" borderId="5" xfId="42" applyFont="1" applyFill="1" applyBorder="1" applyAlignment="1">
      <alignment horizontal="center" vertical="center" wrapText="1"/>
    </xf>
    <xf numFmtId="0" fontId="2" fillId="2" borderId="4" xfId="42" applyFont="1" applyFill="1" applyBorder="1" applyAlignment="1">
      <alignment horizontal="left" vertical="center" wrapText="1"/>
    </xf>
    <xf numFmtId="0" fontId="2" fillId="2" borderId="8" xfId="42" applyFont="1" applyFill="1" applyBorder="1" applyAlignment="1">
      <alignment horizontal="center" vertical="center" wrapText="1"/>
    </xf>
    <xf numFmtId="0" fontId="4" fillId="2" borderId="10" xfId="42" applyFont="1" applyFill="1" applyBorder="1" applyAlignment="1">
      <alignment horizontal="center" vertical="center" wrapText="1"/>
    </xf>
    <xf numFmtId="0" fontId="4" fillId="2" borderId="11" xfId="42" applyFont="1" applyFill="1" applyBorder="1" applyAlignment="1">
      <alignment horizontal="center" vertical="center" wrapText="1"/>
    </xf>
    <xf numFmtId="0" fontId="2" fillId="2" borderId="11" xfId="42" applyFont="1" applyFill="1" applyBorder="1" applyAlignment="1">
      <alignment horizontal="left" vertical="center" wrapText="1"/>
    </xf>
    <xf numFmtId="0" fontId="2" fillId="2" borderId="11" xfId="42" applyFont="1" applyFill="1" applyBorder="1" applyAlignment="1">
      <alignment horizontal="right" vertical="center" wrapText="1"/>
    </xf>
    <xf numFmtId="0" fontId="2" fillId="2" borderId="14" xfId="42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76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2" fillId="0" borderId="5" xfId="52" applyFont="1" applyFill="1" applyBorder="1" applyAlignment="1">
      <alignment horizontal="center" vertical="center" wrapText="1"/>
    </xf>
    <xf numFmtId="176" fontId="1" fillId="0" borderId="19" xfId="52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horizontal="center" vertical="center" wrapText="1"/>
    </xf>
    <xf numFmtId="176" fontId="4" fillId="0" borderId="19" xfId="54" applyNumberFormat="1" applyFont="1" applyFill="1" applyBorder="1" applyAlignment="1">
      <alignment horizontal="center" vertical="center" wrapText="1"/>
    </xf>
    <xf numFmtId="0" fontId="9" fillId="0" borderId="19" xfId="52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177" fontId="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177" fontId="11" fillId="0" borderId="19" xfId="54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4" fillId="0" borderId="19" xfId="5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2" fillId="0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6" fontId="11" fillId="0" borderId="19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176" fontId="4" fillId="0" borderId="19" xfId="0" applyNumberFormat="1" applyFont="1" applyBorder="1" applyAlignment="1">
      <alignment horizontal="center" vertical="center" wrapText="1"/>
    </xf>
    <xf numFmtId="176" fontId="13" fillId="0" borderId="19" xfId="52" applyNumberFormat="1" applyBorder="1" applyAlignment="1">
      <alignment horizontal="center" vertical="center"/>
    </xf>
    <xf numFmtId="176" fontId="4" fillId="0" borderId="19" xfId="54" applyNumberFormat="1" applyFont="1" applyBorder="1" applyAlignment="1">
      <alignment horizontal="center" vertical="center" wrapText="1"/>
    </xf>
    <xf numFmtId="0" fontId="4" fillId="0" borderId="19" xfId="56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76" fontId="13" fillId="0" borderId="19" xfId="52" applyNumberFormat="1" applyFont="1" applyFill="1" applyBorder="1" applyAlignment="1">
      <alignment horizontal="center" vertical="center"/>
    </xf>
    <xf numFmtId="0" fontId="4" fillId="0" borderId="19" xfId="56" applyFont="1" applyFill="1" applyBorder="1" applyAlignment="1">
      <alignment horizontal="left" vertical="center" wrapText="1"/>
    </xf>
    <xf numFmtId="0" fontId="4" fillId="0" borderId="19" xfId="52" applyFont="1" applyFill="1" applyBorder="1" applyAlignment="1">
      <alignment horizontal="center" vertical="center" wrapText="1"/>
    </xf>
    <xf numFmtId="0" fontId="11" fillId="0" borderId="19" xfId="56" applyFont="1" applyFill="1" applyBorder="1" applyAlignment="1">
      <alignment horizontal="left" vertical="center" wrapText="1"/>
    </xf>
    <xf numFmtId="176" fontId="6" fillId="0" borderId="19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13" fillId="0" borderId="19" xfId="0" applyNumberFormat="1" applyFont="1" applyFill="1" applyBorder="1" applyAlignment="1">
      <alignment horizontal="center" vertical="center"/>
    </xf>
    <xf numFmtId="177" fontId="11" fillId="0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77" fontId="11" fillId="0" borderId="19" xfId="54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7" fontId="4" fillId="0" borderId="19" xfId="0" applyNumberFormat="1" applyFont="1" applyBorder="1" applyAlignment="1">
      <alignment horizontal="center" vertical="center" wrapText="1"/>
    </xf>
    <xf numFmtId="0" fontId="4" fillId="0" borderId="19" xfId="5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77" fontId="4" fillId="0" borderId="19" xfId="0" applyNumberFormat="1" applyFont="1" applyFill="1" applyBorder="1" applyAlignment="1">
      <alignment horizontal="center" vertical="center" wrapText="1"/>
    </xf>
    <xf numFmtId="0" fontId="2" fillId="0" borderId="17" xfId="54" applyFont="1" applyFill="1" applyBorder="1" applyAlignment="1">
      <alignment vertical="center" wrapText="1"/>
    </xf>
    <xf numFmtId="0" fontId="2" fillId="0" borderId="20" xfId="54" applyFont="1" applyFill="1" applyBorder="1" applyAlignment="1">
      <alignment vertical="center" wrapText="1"/>
    </xf>
    <xf numFmtId="2" fontId="6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6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/>
    <xf numFmtId="2" fontId="11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/>
    </xf>
    <xf numFmtId="0" fontId="0" fillId="0" borderId="0" xfId="0" applyFill="1" applyBorder="1"/>
    <xf numFmtId="0" fontId="14" fillId="0" borderId="0" xfId="0" applyFont="1" applyFill="1" applyAlignment="1">
      <alignment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9" xfId="56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2" fillId="0" borderId="19" xfId="56" applyFont="1" applyFill="1" applyBorder="1" applyAlignment="1">
      <alignment horizontal="left" vertical="center" wrapText="1"/>
    </xf>
    <xf numFmtId="0" fontId="4" fillId="0" borderId="19" xfId="56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19" xfId="52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 wrapText="1"/>
    </xf>
    <xf numFmtId="0" fontId="2" fillId="3" borderId="19" xfId="56" applyFont="1" applyFill="1" applyBorder="1" applyAlignment="1">
      <alignment horizontal="left" vertical="center" wrapText="1"/>
    </xf>
    <xf numFmtId="0" fontId="4" fillId="3" borderId="19" xfId="56" applyFont="1" applyFill="1" applyBorder="1" applyAlignment="1">
      <alignment horizontal="center" vertical="center" wrapText="1"/>
    </xf>
    <xf numFmtId="176" fontId="4" fillId="3" borderId="19" xfId="0" applyNumberFormat="1" applyFont="1" applyFill="1" applyBorder="1" applyAlignment="1">
      <alignment horizontal="center" vertical="center" wrapText="1"/>
    </xf>
    <xf numFmtId="176" fontId="1" fillId="3" borderId="19" xfId="52" applyNumberFormat="1" applyFont="1" applyFill="1" applyBorder="1" applyAlignment="1">
      <alignment horizontal="center" vertical="center"/>
    </xf>
    <xf numFmtId="176" fontId="4" fillId="3" borderId="19" xfId="54" applyNumberFormat="1" applyFont="1" applyFill="1" applyBorder="1" applyAlignment="1">
      <alignment horizontal="center" vertical="center" wrapText="1"/>
    </xf>
    <xf numFmtId="176" fontId="13" fillId="3" borderId="19" xfId="52" applyNumberFormat="1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7" fillId="3" borderId="19" xfId="56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177" fontId="4" fillId="3" borderId="19" xfId="0" applyNumberFormat="1" applyFont="1" applyFill="1" applyBorder="1" applyAlignment="1">
      <alignment horizontal="center" vertical="center" wrapText="1"/>
    </xf>
    <xf numFmtId="0" fontId="4" fillId="3" borderId="19" xfId="5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177" fontId="11" fillId="3" borderId="19" xfId="54" applyNumberFormat="1" applyFont="1" applyFill="1" applyBorder="1" applyAlignment="1">
      <alignment horizontal="center" vertical="center" wrapText="1"/>
    </xf>
    <xf numFmtId="2" fontId="4" fillId="3" borderId="17" xfId="0" applyNumberFormat="1" applyFont="1" applyFill="1" applyBorder="1" applyAlignment="1">
      <alignment horizontal="center" vertical="center" wrapText="1"/>
    </xf>
    <xf numFmtId="177" fontId="5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2" fillId="0" borderId="19" xfId="52" applyFont="1" applyFill="1" applyBorder="1" applyAlignment="1">
      <alignment horizontal="center" vertical="center" wrapText="1"/>
    </xf>
    <xf numFmtId="0" fontId="7" fillId="0" borderId="19" xfId="54" applyFont="1" applyFill="1" applyBorder="1" applyAlignment="1">
      <alignment horizontal="left" vertical="center" wrapText="1"/>
    </xf>
    <xf numFmtId="0" fontId="2" fillId="0" borderId="19" xfId="54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176" fontId="1" fillId="0" borderId="19" xfId="52" applyNumberFormat="1" applyFont="1" applyFill="1" applyBorder="1" applyAlignment="1">
      <alignment horizontal="left" vertical="center"/>
    </xf>
    <xf numFmtId="176" fontId="1" fillId="0" borderId="19" xfId="52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5" fillId="0" borderId="0" xfId="0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176" fontId="2" fillId="0" borderId="18" xfId="0" applyNumberFormat="1" applyFont="1" applyFill="1" applyBorder="1" applyAlignment="1">
      <alignment horizontal="left" vertic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176" fontId="4" fillId="0" borderId="21" xfId="0" applyNumberFormat="1" applyFont="1" applyFill="1" applyBorder="1" applyAlignment="1">
      <alignment horizontal="center" vertical="center" wrapText="1"/>
    </xf>
    <xf numFmtId="0" fontId="4" fillId="0" borderId="22" xfId="56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0" fontId="4" fillId="0" borderId="18" xfId="56" applyFont="1" applyFill="1" applyBorder="1" applyAlignment="1">
      <alignment horizontal="left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177" fontId="4" fillId="0" borderId="25" xfId="0" applyNumberFormat="1" applyFont="1" applyFill="1" applyBorder="1" applyAlignment="1">
      <alignment horizontal="center" vertical="center" wrapText="1"/>
    </xf>
    <xf numFmtId="0" fontId="4" fillId="0" borderId="25" xfId="50" applyFont="1" applyFill="1" applyBorder="1" applyAlignment="1">
      <alignment horizontal="center" vertical="center" wrapText="1"/>
    </xf>
    <xf numFmtId="177" fontId="4" fillId="0" borderId="26" xfId="0" applyNumberFormat="1" applyFont="1" applyFill="1" applyBorder="1" applyAlignment="1">
      <alignment horizontal="center" vertical="center" wrapText="1"/>
    </xf>
    <xf numFmtId="0" fontId="4" fillId="0" borderId="26" xfId="50" applyFont="1" applyFill="1" applyBorder="1" applyAlignment="1">
      <alignment horizontal="center" vertical="center" wrapText="1"/>
    </xf>
    <xf numFmtId="177" fontId="4" fillId="0" borderId="27" xfId="0" applyNumberFormat="1" applyFont="1" applyFill="1" applyBorder="1" applyAlignment="1">
      <alignment horizontal="center" vertical="center" wrapText="1"/>
    </xf>
    <xf numFmtId="0" fontId="4" fillId="0" borderId="27" xfId="5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176" fontId="5" fillId="0" borderId="19" xfId="0" applyNumberFormat="1" applyFont="1" applyFill="1" applyBorder="1" applyAlignment="1">
      <alignment horizontal="center" vertical="center" wrapText="1"/>
    </xf>
    <xf numFmtId="177" fontId="11" fillId="0" borderId="25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4" fillId="0" borderId="19" xfId="50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176" fontId="5" fillId="3" borderId="0" xfId="0" applyNumberFormat="1" applyFont="1" applyFill="1" applyAlignment="1">
      <alignment horizontal="center" vertical="center" wrapText="1"/>
    </xf>
    <xf numFmtId="178" fontId="5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left" vertical="center" wrapText="1"/>
    </xf>
    <xf numFmtId="176" fontId="3" fillId="3" borderId="0" xfId="0" applyNumberFormat="1" applyFont="1" applyFill="1" applyAlignment="1">
      <alignment horizontal="center" vertical="center" wrapText="1"/>
    </xf>
    <xf numFmtId="178" fontId="3" fillId="3" borderId="0" xfId="0" applyNumberFormat="1" applyFont="1" applyFill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left" vertical="center" wrapText="1"/>
    </xf>
    <xf numFmtId="176" fontId="4" fillId="3" borderId="18" xfId="0" applyNumberFormat="1" applyFont="1" applyFill="1" applyBorder="1" applyAlignment="1">
      <alignment horizontal="left" vertical="center" wrapText="1"/>
    </xf>
    <xf numFmtId="178" fontId="4" fillId="3" borderId="18" xfId="0" applyNumberFormat="1" applyFont="1" applyFill="1" applyBorder="1" applyAlignment="1">
      <alignment horizontal="left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178" fontId="4" fillId="3" borderId="19" xfId="0" applyNumberFormat="1" applyFont="1" applyFill="1" applyBorder="1" applyAlignment="1">
      <alignment horizontal="center" vertical="center" wrapText="1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center" vertical="center" wrapText="1"/>
    </xf>
    <xf numFmtId="176" fontId="16" fillId="0" borderId="19" xfId="0" applyNumberFormat="1" applyFont="1" applyFill="1" applyBorder="1" applyAlignment="1">
      <alignment horizontal="center" vertical="center" wrapText="1"/>
    </xf>
    <xf numFmtId="178" fontId="16" fillId="0" borderId="19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 applyProtection="1">
      <alignment vertical="center" wrapText="1"/>
    </xf>
    <xf numFmtId="0" fontId="19" fillId="3" borderId="28" xfId="0" applyFont="1" applyFill="1" applyBorder="1" applyAlignment="1" applyProtection="1">
      <alignment vertical="center" wrapText="1"/>
    </xf>
    <xf numFmtId="0" fontId="19" fillId="3" borderId="21" xfId="0" applyFont="1" applyFill="1" applyBorder="1" applyAlignment="1" applyProtection="1">
      <alignment vertical="center" wrapText="1"/>
    </xf>
    <xf numFmtId="0" fontId="20" fillId="3" borderId="19" xfId="0" applyFont="1" applyFill="1" applyBorder="1" applyAlignment="1">
      <alignment horizontal="center" vertical="center" wrapText="1"/>
    </xf>
    <xf numFmtId="4" fontId="11" fillId="3" borderId="19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4" fontId="17" fillId="3" borderId="19" xfId="0" applyNumberFormat="1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vertical="center" wrapText="1"/>
    </xf>
    <xf numFmtId="0" fontId="22" fillId="3" borderId="19" xfId="0" applyFont="1" applyFill="1" applyBorder="1" applyAlignment="1">
      <alignment horizontal="center" vertical="center" wrapText="1"/>
    </xf>
    <xf numFmtId="4" fontId="22" fillId="3" borderId="19" xfId="0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4" fontId="15" fillId="3" borderId="19" xfId="0" applyNumberFormat="1" applyFont="1" applyFill="1" applyBorder="1" applyAlignment="1">
      <alignment horizontal="center" vertical="center" wrapText="1"/>
    </xf>
    <xf numFmtId="0" fontId="2" fillId="3" borderId="19" xfId="53" applyFont="1" applyFill="1" applyBorder="1" applyAlignment="1">
      <alignment horizontal="center" vertical="center" wrapText="1"/>
    </xf>
    <xf numFmtId="0" fontId="2" fillId="3" borderId="19" xfId="48" applyFont="1" applyFill="1" applyBorder="1" applyAlignment="1">
      <alignment vertical="center" wrapText="1"/>
    </xf>
    <xf numFmtId="0" fontId="2" fillId="3" borderId="22" xfId="48" applyFont="1" applyFill="1" applyBorder="1" applyAlignment="1">
      <alignment horizontal="center" vertical="center" wrapText="1"/>
    </xf>
    <xf numFmtId="0" fontId="2" fillId="3" borderId="21" xfId="48" applyFont="1" applyFill="1" applyBorder="1" applyAlignment="1">
      <alignment horizontal="center" vertical="center" wrapText="1"/>
    </xf>
    <xf numFmtId="0" fontId="2" fillId="3" borderId="19" xfId="48" applyFont="1" applyFill="1" applyBorder="1" applyAlignment="1">
      <alignment horizontal="center" vertical="center" wrapText="1"/>
    </xf>
    <xf numFmtId="0" fontId="16" fillId="3" borderId="19" xfId="0" applyNumberFormat="1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left" vertical="center" wrapText="1"/>
    </xf>
    <xf numFmtId="0" fontId="16" fillId="3" borderId="28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19" xfId="0" applyFont="1" applyFill="1" applyBorder="1" applyAlignment="1">
      <alignment horizontal="center" vertical="center" wrapText="1"/>
    </xf>
    <xf numFmtId="4" fontId="16" fillId="3" borderId="19" xfId="0" applyNumberFormat="1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vertical="center" wrapText="1"/>
    </xf>
    <xf numFmtId="0" fontId="15" fillId="3" borderId="22" xfId="0" applyFont="1" applyFill="1" applyBorder="1" applyAlignment="1">
      <alignment vertical="center" wrapText="1"/>
    </xf>
    <xf numFmtId="0" fontId="15" fillId="3" borderId="21" xfId="0" applyFont="1" applyFill="1" applyBorder="1" applyAlignment="1">
      <alignment vertical="center" wrapText="1"/>
    </xf>
    <xf numFmtId="0" fontId="2" fillId="3" borderId="22" xfId="48" applyFont="1" applyFill="1" applyBorder="1" applyAlignment="1">
      <alignment vertical="center" wrapText="1"/>
    </xf>
    <xf numFmtId="0" fontId="2" fillId="3" borderId="21" xfId="48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176" fontId="11" fillId="3" borderId="19" xfId="0" applyNumberFormat="1" applyFont="1" applyFill="1" applyBorder="1" applyAlignment="1">
      <alignment horizontal="center" vertical="center" wrapText="1"/>
    </xf>
    <xf numFmtId="178" fontId="11" fillId="3" borderId="19" xfId="0" applyNumberFormat="1" applyFont="1" applyFill="1" applyBorder="1" applyAlignment="1">
      <alignment horizontal="center" vertical="center" wrapText="1"/>
    </xf>
    <xf numFmtId="176" fontId="6" fillId="3" borderId="19" xfId="0" applyNumberFormat="1" applyFont="1" applyFill="1" applyBorder="1" applyAlignment="1">
      <alignment horizontal="center" vertical="center" wrapText="1"/>
    </xf>
    <xf numFmtId="176" fontId="5" fillId="3" borderId="19" xfId="0" applyNumberFormat="1" applyFont="1" applyFill="1" applyBorder="1" applyAlignment="1">
      <alignment horizontal="center" vertical="center" wrapText="1"/>
    </xf>
    <xf numFmtId="176" fontId="1" fillId="3" borderId="19" xfId="0" applyNumberFormat="1" applyFont="1" applyFill="1" applyBorder="1" applyAlignment="1">
      <alignment horizontal="center" vertical="center" wrapText="1"/>
    </xf>
    <xf numFmtId="178" fontId="17" fillId="3" borderId="19" xfId="0" applyNumberFormat="1" applyFont="1" applyFill="1" applyBorder="1" applyAlignment="1">
      <alignment horizontal="center" vertical="center" wrapText="1"/>
    </xf>
    <xf numFmtId="178" fontId="5" fillId="3" borderId="19" xfId="0" applyNumberFormat="1" applyFont="1" applyFill="1" applyBorder="1" applyAlignment="1">
      <alignment horizontal="center" vertical="center" wrapText="1"/>
    </xf>
    <xf numFmtId="178" fontId="22" fillId="3" borderId="19" xfId="0" applyNumberFormat="1" applyFont="1" applyFill="1" applyBorder="1" applyAlignment="1">
      <alignment horizontal="center" vertical="center" wrapText="1"/>
    </xf>
    <xf numFmtId="176" fontId="15" fillId="3" borderId="19" xfId="0" applyNumberFormat="1" applyFont="1" applyFill="1" applyBorder="1" applyAlignment="1">
      <alignment horizontal="center" vertical="center" wrapText="1"/>
    </xf>
    <xf numFmtId="176" fontId="16" fillId="3" borderId="19" xfId="0" applyNumberFormat="1" applyFont="1" applyFill="1" applyBorder="1" applyAlignment="1">
      <alignment horizontal="center" vertical="center" wrapText="1"/>
    </xf>
    <xf numFmtId="178" fontId="16" fillId="3" borderId="19" xfId="0" applyNumberFormat="1" applyFont="1" applyFill="1" applyBorder="1" applyAlignment="1">
      <alignment horizontal="center" vertical="center" wrapText="1"/>
    </xf>
    <xf numFmtId="178" fontId="15" fillId="3" borderId="19" xfId="0" applyNumberFormat="1" applyFont="1" applyFill="1" applyBorder="1" applyAlignment="1">
      <alignment horizontal="center" vertical="center" wrapText="1"/>
    </xf>
    <xf numFmtId="176" fontId="16" fillId="0" borderId="19" xfId="0" applyNumberFormat="1" applyFont="1" applyFill="1" applyBorder="1" applyAlignment="1">
      <alignment horizontal="center" vertical="center"/>
    </xf>
    <xf numFmtId="176" fontId="6" fillId="3" borderId="0" xfId="0" applyNumberFormat="1" applyFont="1" applyFill="1" applyAlignment="1">
      <alignment horizontal="center" vertical="center" wrapText="1"/>
    </xf>
    <xf numFmtId="2" fontId="16" fillId="3" borderId="0" xfId="0" applyNumberFormat="1" applyFont="1" applyFill="1" applyAlignment="1">
      <alignment horizontal="center" vertical="center" wrapText="1"/>
    </xf>
    <xf numFmtId="0" fontId="21" fillId="3" borderId="22" xfId="0" applyFont="1" applyFill="1" applyBorder="1" applyAlignment="1">
      <alignment vertical="center" wrapText="1"/>
    </xf>
    <xf numFmtId="0" fontId="21" fillId="3" borderId="21" xfId="0" applyFont="1" applyFill="1" applyBorder="1" applyAlignment="1">
      <alignment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19" fillId="3" borderId="19" xfId="0" applyFont="1" applyFill="1" applyBorder="1" applyAlignment="1" applyProtection="1">
      <alignment horizontal="left" vertical="center" wrapText="1"/>
    </xf>
    <xf numFmtId="0" fontId="19" fillId="3" borderId="19" xfId="0" applyFont="1" applyFill="1" applyBorder="1" applyAlignment="1" applyProtection="1">
      <alignment horizontal="center" vertical="center" wrapText="1"/>
    </xf>
    <xf numFmtId="4" fontId="4" fillId="3" borderId="19" xfId="0" applyNumberFormat="1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left" vertical="center" wrapText="1"/>
    </xf>
    <xf numFmtId="4" fontId="13" fillId="3" borderId="19" xfId="0" applyNumberFormat="1" applyFont="1" applyFill="1" applyBorder="1" applyAlignment="1">
      <alignment horizontal="center" vertical="center" wrapText="1"/>
    </xf>
    <xf numFmtId="176" fontId="13" fillId="3" borderId="19" xfId="0" applyNumberFormat="1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77" fontId="13" fillId="3" borderId="19" xfId="0" applyNumberFormat="1" applyFont="1" applyFill="1" applyBorder="1" applyAlignment="1">
      <alignment horizontal="center" vertical="center" wrapText="1"/>
    </xf>
    <xf numFmtId="4" fontId="8" fillId="3" borderId="19" xfId="0" applyNumberFormat="1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vertical="center" wrapText="1"/>
    </xf>
    <xf numFmtId="0" fontId="22" fillId="3" borderId="21" xfId="0" applyFont="1" applyFill="1" applyBorder="1" applyAlignment="1">
      <alignment vertical="center" wrapText="1"/>
    </xf>
    <xf numFmtId="176" fontId="8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 wrapText="1"/>
    </xf>
    <xf numFmtId="176" fontId="2" fillId="3" borderId="19" xfId="0" applyNumberFormat="1" applyFont="1" applyFill="1" applyBorder="1" applyAlignment="1">
      <alignment horizontal="center" vertical="center" wrapText="1"/>
    </xf>
    <xf numFmtId="177" fontId="17" fillId="3" borderId="19" xfId="0" applyNumberFormat="1" applyFont="1" applyFill="1" applyBorder="1" applyAlignment="1">
      <alignment horizontal="center" vertical="center" wrapText="1"/>
    </xf>
    <xf numFmtId="0" fontId="19" fillId="3" borderId="22" xfId="0" applyFont="1" applyFill="1" applyBorder="1" applyAlignment="1" applyProtection="1">
      <alignment horizontal="left" vertical="center" wrapText="1"/>
    </xf>
    <xf numFmtId="0" fontId="19" fillId="3" borderId="28" xfId="0" applyFont="1" applyFill="1" applyBorder="1" applyAlignment="1" applyProtection="1">
      <alignment horizontal="left" vertical="center" wrapText="1"/>
    </xf>
    <xf numFmtId="0" fontId="19" fillId="3" borderId="21" xfId="0" applyFont="1" applyFill="1" applyBorder="1" applyAlignment="1" applyProtection="1">
      <alignment horizontal="left" vertical="center" wrapText="1"/>
    </xf>
    <xf numFmtId="179" fontId="5" fillId="3" borderId="0" xfId="0" applyNumberFormat="1" applyFont="1" applyFill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vertical="center" wrapText="1"/>
    </xf>
    <xf numFmtId="4" fontId="9" fillId="3" borderId="19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vertical="center" wrapText="1"/>
    </xf>
    <xf numFmtId="176" fontId="9" fillId="3" borderId="19" xfId="0" applyNumberFormat="1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vertical="center" wrapText="1"/>
    </xf>
    <xf numFmtId="176" fontId="17" fillId="3" borderId="19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left" vertical="center" wrapText="1"/>
    </xf>
    <xf numFmtId="176" fontId="5" fillId="4" borderId="19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6" fontId="15" fillId="0" borderId="0" xfId="0" applyNumberFormat="1" applyFont="1" applyFill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176" fontId="23" fillId="0" borderId="0" xfId="0" applyNumberFormat="1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176" fontId="8" fillId="0" borderId="18" xfId="0" applyNumberFormat="1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 wrapText="1"/>
    </xf>
    <xf numFmtId="176" fontId="24" fillId="0" borderId="19" xfId="0" applyNumberFormat="1" applyFont="1" applyFill="1" applyBorder="1" applyAlignment="1">
      <alignment horizontal="center" vertical="center" wrapText="1"/>
    </xf>
    <xf numFmtId="176" fontId="24" fillId="0" borderId="19" xfId="0" applyNumberFormat="1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left" vertical="center" wrapText="1"/>
    </xf>
    <xf numFmtId="4" fontId="25" fillId="0" borderId="19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4" fontId="10" fillId="0" borderId="19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43" fontId="8" fillId="0" borderId="19" xfId="8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43" fontId="15" fillId="0" borderId="19" xfId="8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 wrapText="1"/>
    </xf>
    <xf numFmtId="43" fontId="13" fillId="0" borderId="19" xfId="8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4" fontId="10" fillId="3" borderId="19" xfId="0" applyNumberFormat="1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43" fontId="2" fillId="0" borderId="19" xfId="8" applyFont="1" applyFill="1" applyBorder="1" applyAlignment="1">
      <alignment horizontal="center" vertical="center" wrapText="1"/>
    </xf>
    <xf numFmtId="43" fontId="12" fillId="0" borderId="19" xfId="8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horizontal="left" vertical="center" wrapText="1"/>
    </xf>
    <xf numFmtId="4" fontId="6" fillId="0" borderId="19" xfId="0" applyNumberFormat="1" applyFont="1" applyFill="1" applyBorder="1" applyAlignment="1">
      <alignment horizontal="center" vertical="center"/>
    </xf>
    <xf numFmtId="43" fontId="16" fillId="0" borderId="19" xfId="8" applyFont="1" applyFill="1" applyBorder="1" applyAlignment="1">
      <alignment horizontal="center" vertical="center"/>
    </xf>
    <xf numFmtId="176" fontId="4" fillId="0" borderId="0" xfId="56" applyNumberFormat="1" applyFont="1" applyFill="1" applyBorder="1" applyAlignment="1">
      <alignment horizontal="left" vertical="center" wrapText="1"/>
    </xf>
    <xf numFmtId="0" fontId="4" fillId="0" borderId="0" xfId="56" applyFont="1" applyFill="1" applyBorder="1" applyAlignment="1">
      <alignment horizontal="center" vertical="center" wrapText="1"/>
    </xf>
    <xf numFmtId="43" fontId="18" fillId="0" borderId="19" xfId="8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10" fontId="15" fillId="0" borderId="0" xfId="11" applyNumberFormat="1" applyFont="1" applyFill="1" applyAlignment="1">
      <alignment horizontal="center" vertical="center"/>
    </xf>
    <xf numFmtId="0" fontId="4" fillId="0" borderId="0" xfId="56" applyFont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 wrapText="1"/>
    </xf>
    <xf numFmtId="10" fontId="18" fillId="0" borderId="0" xfId="11" applyNumberFormat="1" applyFont="1" applyFill="1" applyBorder="1" applyAlignment="1">
      <alignment horizontal="center" vertical="center"/>
    </xf>
    <xf numFmtId="10" fontId="16" fillId="0" borderId="0" xfId="11" applyNumberFormat="1" applyFont="1" applyFill="1" applyAlignment="1">
      <alignment horizontal="center" vertical="center"/>
    </xf>
    <xf numFmtId="10" fontId="15" fillId="0" borderId="0" xfId="0" applyNumberFormat="1" applyFont="1" applyFill="1" applyAlignment="1">
      <alignment horizontal="center" vertical="center"/>
    </xf>
    <xf numFmtId="0" fontId="4" fillId="0" borderId="0" xfId="56" applyFont="1" applyFill="1" applyAlignment="1">
      <alignment horizontal="lef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常规 10 2" xfId="50"/>
    <cellStyle name="60% - 强调文字颜色 6" xfId="51" builtinId="52"/>
    <cellStyle name="Normal" xfId="52"/>
    <cellStyle name="常规 13" xfId="53"/>
    <cellStyle name="常规 2" xfId="54"/>
    <cellStyle name="常规 3" xfId="55"/>
    <cellStyle name="常规 7" xfId="56"/>
  </cellStyles>
  <tableStyles count="0" defaultTableStyle="TableStyleMedium2" defaultPivotStyle="PivotStyleMedium9"/>
  <colors>
    <mruColors>
      <color rgb="00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94"/>
  <sheetViews>
    <sheetView view="pageBreakPreview" zoomScaleNormal="100" topLeftCell="A73" workbookViewId="0">
      <selection activeCell="G79" sqref="G79"/>
    </sheetView>
  </sheetViews>
  <sheetFormatPr defaultColWidth="10.5" defaultRowHeight="27" customHeight="1"/>
  <cols>
    <col min="1" max="1" width="8.375" style="321" customWidth="1"/>
    <col min="2" max="2" width="28.25" style="322" customWidth="1"/>
    <col min="3" max="3" width="17.75" style="323" customWidth="1"/>
    <col min="4" max="4" width="15.125" style="323" customWidth="1"/>
    <col min="5" max="5" width="11.625" style="323" customWidth="1"/>
    <col min="6" max="6" width="17" style="323" customWidth="1"/>
    <col min="7" max="7" width="11" style="321" customWidth="1"/>
    <col min="8" max="8" width="17.75" style="324" hidden="1" customWidth="1"/>
    <col min="9" max="9" width="9.375" style="324" hidden="1" customWidth="1"/>
    <col min="10" max="10" width="11.625" style="324" hidden="1" customWidth="1"/>
    <col min="11" max="14" width="17" style="324" hidden="1" customWidth="1"/>
    <col min="15" max="15" width="11" style="325" hidden="1" customWidth="1"/>
    <col min="16" max="16" width="17.75" style="323" hidden="1" customWidth="1"/>
    <col min="17" max="17" width="9.375" style="323" hidden="1" customWidth="1"/>
    <col min="18" max="18" width="11.625" style="323" hidden="1" customWidth="1"/>
    <col min="19" max="20" width="17" style="323" hidden="1" customWidth="1"/>
    <col min="21" max="21" width="11" style="321" hidden="1" customWidth="1"/>
    <col min="22" max="24" width="10.5" style="321" hidden="1" customWidth="1"/>
    <col min="25" max="16384" width="10.5" style="321"/>
  </cols>
  <sheetData>
    <row r="1" ht="51" customHeight="1" spans="1:20">
      <c r="A1" s="326" t="s">
        <v>0</v>
      </c>
      <c r="B1" s="327"/>
      <c r="C1" s="328"/>
      <c r="D1" s="328"/>
      <c r="E1" s="328"/>
      <c r="F1" s="328"/>
      <c r="G1" s="329"/>
      <c r="H1" s="325"/>
      <c r="I1" s="325"/>
      <c r="J1" s="325"/>
      <c r="K1" s="325"/>
      <c r="L1" s="325"/>
      <c r="M1" s="325"/>
      <c r="N1" s="325"/>
      <c r="P1" s="321"/>
      <c r="Q1" s="321"/>
      <c r="R1" s="321"/>
      <c r="S1" s="321"/>
      <c r="T1" s="321"/>
    </row>
    <row r="2" customHeight="1" spans="1:20">
      <c r="A2" s="330" t="s">
        <v>1</v>
      </c>
      <c r="B2" s="330"/>
      <c r="C2" s="331"/>
      <c r="D2" s="331"/>
      <c r="E2" s="331"/>
      <c r="F2" s="331"/>
      <c r="G2" s="332"/>
      <c r="H2" s="333" t="s">
        <v>2</v>
      </c>
      <c r="I2" s="352"/>
      <c r="J2" s="352"/>
      <c r="K2" s="352"/>
      <c r="L2" s="325"/>
      <c r="M2" s="325"/>
      <c r="N2" s="325"/>
      <c r="P2" s="321"/>
      <c r="Q2" s="321"/>
      <c r="R2" s="321"/>
      <c r="S2" s="321"/>
      <c r="T2" s="321"/>
    </row>
    <row r="3" ht="30" customHeight="1" spans="1:21">
      <c r="A3" s="334" t="s">
        <v>3</v>
      </c>
      <c r="B3" s="61" t="s">
        <v>4</v>
      </c>
      <c r="C3" s="335" t="s">
        <v>5</v>
      </c>
      <c r="D3" s="335" t="s">
        <v>6</v>
      </c>
      <c r="E3" s="335" t="s">
        <v>7</v>
      </c>
      <c r="F3" s="335" t="s">
        <v>8</v>
      </c>
      <c r="G3" s="334" t="s">
        <v>9</v>
      </c>
      <c r="H3" s="336" t="s">
        <v>5</v>
      </c>
      <c r="I3" s="336" t="s">
        <v>6</v>
      </c>
      <c r="J3" s="336" t="s">
        <v>7</v>
      </c>
      <c r="K3" s="336" t="s">
        <v>8</v>
      </c>
      <c r="L3" s="336" t="s">
        <v>10</v>
      </c>
      <c r="M3" s="336" t="s">
        <v>11</v>
      </c>
      <c r="N3" s="336" t="s">
        <v>12</v>
      </c>
      <c r="O3" s="353" t="s">
        <v>9</v>
      </c>
      <c r="P3" s="335" t="s">
        <v>5</v>
      </c>
      <c r="Q3" s="335" t="s">
        <v>6</v>
      </c>
      <c r="R3" s="335" t="s">
        <v>7</v>
      </c>
      <c r="S3" s="335" t="s">
        <v>8</v>
      </c>
      <c r="T3" s="335" t="s">
        <v>10</v>
      </c>
      <c r="U3" s="334" t="s">
        <v>9</v>
      </c>
    </row>
    <row r="4" ht="30" customHeight="1" spans="1:21">
      <c r="A4" s="337">
        <v>1</v>
      </c>
      <c r="B4" s="338" t="s">
        <v>13</v>
      </c>
      <c r="C4" s="339"/>
      <c r="D4" s="340">
        <v>3</v>
      </c>
      <c r="E4" s="340"/>
      <c r="F4" s="341"/>
      <c r="G4" s="342"/>
      <c r="H4" s="343">
        <v>2197487.22571486</v>
      </c>
      <c r="I4" s="354">
        <v>3</v>
      </c>
      <c r="J4" s="354">
        <v>6592461.67714458</v>
      </c>
      <c r="K4" s="355">
        <v>6592461.67714458</v>
      </c>
      <c r="L4" s="355">
        <f>ROUND(K4-F4,2)</f>
        <v>6592461.68</v>
      </c>
      <c r="M4" s="355">
        <v>5533791.57</v>
      </c>
      <c r="N4" s="355">
        <f>+F4-M4</f>
        <v>-5533791.57</v>
      </c>
      <c r="O4" s="356"/>
      <c r="P4" s="343">
        <v>2197487.22571486</v>
      </c>
      <c r="Q4" s="354">
        <v>3</v>
      </c>
      <c r="R4" s="354">
        <v>6592461.67714458</v>
      </c>
      <c r="S4" s="355">
        <v>6592461.67714458</v>
      </c>
      <c r="T4" s="355">
        <f>ROUND(S4-F4,2)</f>
        <v>6592461.68</v>
      </c>
      <c r="U4" s="342"/>
    </row>
    <row r="5" ht="30" customHeight="1" spans="1:21">
      <c r="A5" s="337">
        <v>2</v>
      </c>
      <c r="B5" s="338" t="s">
        <v>14</v>
      </c>
      <c r="C5" s="339"/>
      <c r="D5" s="340">
        <v>3</v>
      </c>
      <c r="E5" s="340"/>
      <c r="F5" s="341"/>
      <c r="G5" s="342"/>
      <c r="H5" s="343">
        <v>997941.015048553</v>
      </c>
      <c r="I5" s="354">
        <v>3</v>
      </c>
      <c r="J5" s="354">
        <v>2993823.04514566</v>
      </c>
      <c r="K5" s="355">
        <v>2993823.04514566</v>
      </c>
      <c r="L5" s="355">
        <f>ROUND(K5-F5,2)</f>
        <v>2993823.05</v>
      </c>
      <c r="M5" s="355">
        <v>2561365.95</v>
      </c>
      <c r="N5" s="355">
        <f t="shared" ref="N5:N68" si="0">+F5-M5</f>
        <v>-2561365.95</v>
      </c>
      <c r="O5" s="356"/>
      <c r="P5" s="343">
        <v>997941.015048553</v>
      </c>
      <c r="Q5" s="354">
        <v>3</v>
      </c>
      <c r="R5" s="354">
        <v>2993823.04514566</v>
      </c>
      <c r="S5" s="355">
        <v>2993823.04514566</v>
      </c>
      <c r="T5" s="355">
        <f>ROUND(S5-F5,2)</f>
        <v>2993823.05</v>
      </c>
      <c r="U5" s="342"/>
    </row>
    <row r="6" ht="30" customHeight="1" spans="1:21">
      <c r="A6" s="337">
        <v>3</v>
      </c>
      <c r="B6" s="338" t="s">
        <v>15</v>
      </c>
      <c r="C6" s="344"/>
      <c r="D6" s="340">
        <v>3</v>
      </c>
      <c r="E6" s="340"/>
      <c r="F6" s="341"/>
      <c r="G6" s="345"/>
      <c r="H6" s="346">
        <v>2665273.1024935</v>
      </c>
      <c r="I6" s="354">
        <v>3</v>
      </c>
      <c r="J6" s="354">
        <v>7995819.3074805</v>
      </c>
      <c r="K6" s="355">
        <v>7995819.3074805</v>
      </c>
      <c r="L6" s="355">
        <f t="shared" ref="L6:L69" si="1">ROUND(K6-F6,2)</f>
        <v>7995819.31</v>
      </c>
      <c r="M6" s="355">
        <v>7145948.58</v>
      </c>
      <c r="N6" s="355">
        <f t="shared" si="0"/>
        <v>-7145948.58</v>
      </c>
      <c r="O6" s="357"/>
      <c r="P6" s="346">
        <v>2665273.1024935</v>
      </c>
      <c r="Q6" s="354">
        <v>3</v>
      </c>
      <c r="R6" s="354">
        <v>7995819.3074805</v>
      </c>
      <c r="S6" s="355">
        <v>7995819.3074805</v>
      </c>
      <c r="T6" s="355">
        <f t="shared" ref="T6:T69" si="2">ROUND(S6-F6,2)</f>
        <v>7995819.31</v>
      </c>
      <c r="U6" s="345"/>
    </row>
    <row r="7" ht="30" customHeight="1" spans="1:21">
      <c r="A7" s="337">
        <v>4</v>
      </c>
      <c r="B7" s="338" t="s">
        <v>16</v>
      </c>
      <c r="C7" s="344"/>
      <c r="D7" s="340">
        <v>3</v>
      </c>
      <c r="E7" s="340"/>
      <c r="F7" s="341"/>
      <c r="G7" s="345"/>
      <c r="H7" s="346">
        <v>2175159.12275693</v>
      </c>
      <c r="I7" s="354">
        <v>3</v>
      </c>
      <c r="J7" s="354">
        <v>6525477.36827078</v>
      </c>
      <c r="K7" s="355">
        <v>6525477.36827078</v>
      </c>
      <c r="L7" s="355">
        <f t="shared" si="1"/>
        <v>6525477.37</v>
      </c>
      <c r="M7" s="355">
        <v>5580466.14</v>
      </c>
      <c r="N7" s="355">
        <f t="shared" si="0"/>
        <v>-5580466.14</v>
      </c>
      <c r="O7" s="357"/>
      <c r="P7" s="346">
        <v>2175159.12275693</v>
      </c>
      <c r="Q7" s="354">
        <v>3</v>
      </c>
      <c r="R7" s="354">
        <v>6525477.36827078</v>
      </c>
      <c r="S7" s="355">
        <v>6525477.36827078</v>
      </c>
      <c r="T7" s="355">
        <f t="shared" si="2"/>
        <v>6525477.37</v>
      </c>
      <c r="U7" s="345"/>
    </row>
    <row r="8" ht="30" customHeight="1" spans="1:21">
      <c r="A8" s="337">
        <v>5</v>
      </c>
      <c r="B8" s="338" t="str">
        <f>每个年度费用!B142</f>
        <v>黄阁一横路（原黄阁东一路链接线)</v>
      </c>
      <c r="C8" s="344"/>
      <c r="D8" s="340">
        <v>3</v>
      </c>
      <c r="E8" s="340"/>
      <c r="F8" s="341"/>
      <c r="G8" s="345"/>
      <c r="H8" s="346">
        <v>123925.416477949</v>
      </c>
      <c r="I8" s="354">
        <v>3</v>
      </c>
      <c r="J8" s="354">
        <v>371776.249433848</v>
      </c>
      <c r="K8" s="355">
        <v>371776.249433848</v>
      </c>
      <c r="L8" s="355">
        <f t="shared" si="1"/>
        <v>371776.25</v>
      </c>
      <c r="M8" s="355">
        <v>346253.97</v>
      </c>
      <c r="N8" s="355">
        <f t="shared" si="0"/>
        <v>-346253.97</v>
      </c>
      <c r="O8" s="357"/>
      <c r="P8" s="346">
        <v>123925.416477949</v>
      </c>
      <c r="Q8" s="354">
        <v>3</v>
      </c>
      <c r="R8" s="354">
        <v>371776.249433848</v>
      </c>
      <c r="S8" s="355">
        <v>371776.249433848</v>
      </c>
      <c r="T8" s="355">
        <f t="shared" si="2"/>
        <v>371776.25</v>
      </c>
      <c r="U8" s="345"/>
    </row>
    <row r="9" ht="30" customHeight="1" spans="1:21">
      <c r="A9" s="337">
        <v>6</v>
      </c>
      <c r="B9" s="338" t="s">
        <v>17</v>
      </c>
      <c r="C9" s="344"/>
      <c r="D9" s="340">
        <v>3</v>
      </c>
      <c r="E9" s="340"/>
      <c r="F9" s="341"/>
      <c r="G9" s="345"/>
      <c r="H9" s="346">
        <v>242389.058854309</v>
      </c>
      <c r="I9" s="354">
        <v>3</v>
      </c>
      <c r="J9" s="354">
        <v>727167.176562926</v>
      </c>
      <c r="K9" s="355">
        <v>727167.176562926</v>
      </c>
      <c r="L9" s="355">
        <f t="shared" si="1"/>
        <v>727167.18</v>
      </c>
      <c r="M9" s="355">
        <v>684603.87</v>
      </c>
      <c r="N9" s="355">
        <f t="shared" si="0"/>
        <v>-684603.87</v>
      </c>
      <c r="O9" s="357"/>
      <c r="P9" s="346">
        <v>242389.058854309</v>
      </c>
      <c r="Q9" s="354">
        <v>3</v>
      </c>
      <c r="R9" s="354">
        <v>727167.176562926</v>
      </c>
      <c r="S9" s="355">
        <v>727167.176562926</v>
      </c>
      <c r="T9" s="355">
        <f t="shared" si="2"/>
        <v>727167.18</v>
      </c>
      <c r="U9" s="345"/>
    </row>
    <row r="10" ht="30" customHeight="1" spans="1:21">
      <c r="A10" s="337">
        <v>7</v>
      </c>
      <c r="B10" s="338" t="s">
        <v>18</v>
      </c>
      <c r="C10" s="344"/>
      <c r="D10" s="340">
        <v>3</v>
      </c>
      <c r="E10" s="340"/>
      <c r="F10" s="341"/>
      <c r="G10" s="345"/>
      <c r="H10" s="346">
        <v>261507.478971741</v>
      </c>
      <c r="I10" s="354">
        <v>3</v>
      </c>
      <c r="J10" s="354">
        <v>784522.436915222</v>
      </c>
      <c r="K10" s="355">
        <v>784522.436915222</v>
      </c>
      <c r="L10" s="355">
        <f t="shared" si="1"/>
        <v>784522.44</v>
      </c>
      <c r="M10" s="355">
        <v>718426.68</v>
      </c>
      <c r="N10" s="355">
        <f t="shared" si="0"/>
        <v>-718426.68</v>
      </c>
      <c r="O10" s="357"/>
      <c r="P10" s="346">
        <v>261507.478971741</v>
      </c>
      <c r="Q10" s="354">
        <v>3</v>
      </c>
      <c r="R10" s="354">
        <v>784522.436915222</v>
      </c>
      <c r="S10" s="355">
        <v>784522.436915222</v>
      </c>
      <c r="T10" s="355">
        <f t="shared" si="2"/>
        <v>784522.44</v>
      </c>
      <c r="U10" s="345"/>
    </row>
    <row r="11" ht="30" customHeight="1" spans="1:21">
      <c r="A11" s="337">
        <v>8</v>
      </c>
      <c r="B11" s="338" t="s">
        <v>19</v>
      </c>
      <c r="C11" s="344"/>
      <c r="D11" s="340">
        <v>3</v>
      </c>
      <c r="E11" s="340"/>
      <c r="F11" s="341"/>
      <c r="G11" s="345"/>
      <c r="H11" s="346">
        <v>225765.451998314</v>
      </c>
      <c r="I11" s="354">
        <v>3</v>
      </c>
      <c r="J11" s="354">
        <v>677296.355994943</v>
      </c>
      <c r="K11" s="355">
        <v>677296.355994943</v>
      </c>
      <c r="L11" s="355">
        <f t="shared" si="1"/>
        <v>677296.36</v>
      </c>
      <c r="M11" s="355">
        <v>620464.47</v>
      </c>
      <c r="N11" s="355">
        <f t="shared" si="0"/>
        <v>-620464.47</v>
      </c>
      <c r="O11" s="357"/>
      <c r="P11" s="346">
        <v>225765.451998314</v>
      </c>
      <c r="Q11" s="354">
        <v>3</v>
      </c>
      <c r="R11" s="354">
        <v>677296.355994943</v>
      </c>
      <c r="S11" s="355">
        <v>677296.355994943</v>
      </c>
      <c r="T11" s="355">
        <f t="shared" si="2"/>
        <v>677296.36</v>
      </c>
      <c r="U11" s="345"/>
    </row>
    <row r="12" ht="30" customHeight="1" spans="1:21">
      <c r="A12" s="337">
        <v>9</v>
      </c>
      <c r="B12" s="338" t="s">
        <v>20</v>
      </c>
      <c r="C12" s="344"/>
      <c r="D12" s="340">
        <v>3</v>
      </c>
      <c r="E12" s="340"/>
      <c r="F12" s="341"/>
      <c r="G12" s="345"/>
      <c r="H12" s="346">
        <v>307744.614082721</v>
      </c>
      <c r="I12" s="354">
        <v>3</v>
      </c>
      <c r="J12" s="354">
        <v>923233.842248162</v>
      </c>
      <c r="K12" s="355">
        <v>923233.842248162</v>
      </c>
      <c r="L12" s="355">
        <f t="shared" si="1"/>
        <v>923233.84</v>
      </c>
      <c r="M12" s="355">
        <v>721705.23</v>
      </c>
      <c r="N12" s="355">
        <f t="shared" si="0"/>
        <v>-721705.23</v>
      </c>
      <c r="O12" s="357"/>
      <c r="P12" s="346">
        <v>307744.614082721</v>
      </c>
      <c r="Q12" s="354">
        <v>3</v>
      </c>
      <c r="R12" s="354">
        <v>923233.842248162</v>
      </c>
      <c r="S12" s="355">
        <v>923233.842248162</v>
      </c>
      <c r="T12" s="355">
        <f t="shared" si="2"/>
        <v>923233.84</v>
      </c>
      <c r="U12" s="345"/>
    </row>
    <row r="13" ht="30" customHeight="1" spans="1:21">
      <c r="A13" s="337">
        <v>10</v>
      </c>
      <c r="B13" s="338" t="s">
        <v>21</v>
      </c>
      <c r="C13" s="344"/>
      <c r="D13" s="340">
        <v>3</v>
      </c>
      <c r="E13" s="340"/>
      <c r="F13" s="341"/>
      <c r="G13" s="345"/>
      <c r="H13" s="346">
        <v>122696.842966677</v>
      </c>
      <c r="I13" s="354">
        <v>3</v>
      </c>
      <c r="J13" s="354">
        <v>368090.528900031</v>
      </c>
      <c r="K13" s="355">
        <v>368090.528900031</v>
      </c>
      <c r="L13" s="355">
        <f t="shared" si="1"/>
        <v>368090.53</v>
      </c>
      <c r="M13" s="355">
        <v>322361.22</v>
      </c>
      <c r="N13" s="355">
        <f t="shared" si="0"/>
        <v>-322361.22</v>
      </c>
      <c r="O13" s="357"/>
      <c r="P13" s="346">
        <v>122696.842966677</v>
      </c>
      <c r="Q13" s="354">
        <v>3</v>
      </c>
      <c r="R13" s="354">
        <v>368090.528900031</v>
      </c>
      <c r="S13" s="355">
        <v>368090.528900031</v>
      </c>
      <c r="T13" s="355">
        <f t="shared" si="2"/>
        <v>368090.53</v>
      </c>
      <c r="U13" s="345"/>
    </row>
    <row r="14" ht="30" customHeight="1" spans="1:21">
      <c r="A14" s="337">
        <v>11</v>
      </c>
      <c r="B14" s="338" t="str">
        <f>每个年度费用!B261</f>
        <v>黄阁西路（原京珠大道北）</v>
      </c>
      <c r="C14" s="347"/>
      <c r="D14" s="340">
        <v>3</v>
      </c>
      <c r="E14" s="340"/>
      <c r="F14" s="341"/>
      <c r="G14" s="345"/>
      <c r="H14" s="348">
        <v>1130977.75615344</v>
      </c>
      <c r="I14" s="354">
        <v>3</v>
      </c>
      <c r="J14" s="354">
        <v>3392933.26846032</v>
      </c>
      <c r="K14" s="355">
        <v>3392933.26846032</v>
      </c>
      <c r="L14" s="355">
        <f t="shared" si="1"/>
        <v>3392933.27</v>
      </c>
      <c r="M14" s="355">
        <v>3108949.35</v>
      </c>
      <c r="N14" s="355">
        <f t="shared" si="0"/>
        <v>-3108949.35</v>
      </c>
      <c r="O14" s="357"/>
      <c r="P14" s="348">
        <v>1130977.75615344</v>
      </c>
      <c r="Q14" s="354">
        <v>3</v>
      </c>
      <c r="R14" s="354">
        <v>3392933.26846032</v>
      </c>
      <c r="S14" s="355">
        <v>3392933.26846032</v>
      </c>
      <c r="T14" s="355">
        <f t="shared" si="2"/>
        <v>3392933.27</v>
      </c>
      <c r="U14" s="345"/>
    </row>
    <row r="15" ht="30" customHeight="1" spans="1:21">
      <c r="A15" s="337">
        <v>12</v>
      </c>
      <c r="B15" s="338" t="str">
        <f>每个年度费用!B283</f>
        <v>蕉西路（原滨水大道东）</v>
      </c>
      <c r="C15" s="347"/>
      <c r="D15" s="340">
        <v>3</v>
      </c>
      <c r="E15" s="340"/>
      <c r="F15" s="341"/>
      <c r="G15" s="345"/>
      <c r="H15" s="348">
        <v>903447.16221728</v>
      </c>
      <c r="I15" s="354">
        <v>3</v>
      </c>
      <c r="J15" s="354">
        <v>2710341.48665184</v>
      </c>
      <c r="K15" s="355">
        <v>2710341.48665184</v>
      </c>
      <c r="L15" s="355">
        <f t="shared" si="1"/>
        <v>2710341.49</v>
      </c>
      <c r="M15" s="355">
        <v>2513314.62</v>
      </c>
      <c r="N15" s="355">
        <f t="shared" si="0"/>
        <v>-2513314.62</v>
      </c>
      <c r="O15" s="357"/>
      <c r="P15" s="348">
        <v>903447.16221728</v>
      </c>
      <c r="Q15" s="354">
        <v>3</v>
      </c>
      <c r="R15" s="354">
        <v>2710341.48665184</v>
      </c>
      <c r="S15" s="355">
        <v>2710341.48665184</v>
      </c>
      <c r="T15" s="355">
        <f t="shared" si="2"/>
        <v>2710341.49</v>
      </c>
      <c r="U15" s="345"/>
    </row>
    <row r="16" ht="30" customHeight="1" spans="1:21">
      <c r="A16" s="337">
        <v>13</v>
      </c>
      <c r="B16" s="338" t="str">
        <f>每个年度费用!B307</f>
        <v>广盾路（原黄阁三横路）</v>
      </c>
      <c r="C16" s="347"/>
      <c r="D16" s="340">
        <v>3</v>
      </c>
      <c r="E16" s="340"/>
      <c r="F16" s="341"/>
      <c r="G16" s="345"/>
      <c r="H16" s="348">
        <v>85068.7368966578</v>
      </c>
      <c r="I16" s="354">
        <v>3</v>
      </c>
      <c r="J16" s="354">
        <v>255206.210689973</v>
      </c>
      <c r="K16" s="355">
        <v>255206.210689973</v>
      </c>
      <c r="L16" s="355">
        <f t="shared" si="1"/>
        <v>255206.21</v>
      </c>
      <c r="M16" s="355">
        <v>234470.43</v>
      </c>
      <c r="N16" s="355">
        <f t="shared" si="0"/>
        <v>-234470.43</v>
      </c>
      <c r="O16" s="357"/>
      <c r="P16" s="348">
        <v>85068.7368966578</v>
      </c>
      <c r="Q16" s="354">
        <v>3</v>
      </c>
      <c r="R16" s="354">
        <v>255206.210689973</v>
      </c>
      <c r="S16" s="355">
        <v>255206.210689973</v>
      </c>
      <c r="T16" s="355">
        <f t="shared" si="2"/>
        <v>255206.21</v>
      </c>
      <c r="U16" s="345"/>
    </row>
    <row r="17" ht="30" customHeight="1" spans="1:21">
      <c r="A17" s="337">
        <v>14</v>
      </c>
      <c r="B17" s="338" t="str">
        <f>每个年度费用!B319</f>
        <v>黄阁南路（原京珠大道南）</v>
      </c>
      <c r="C17" s="347"/>
      <c r="D17" s="340">
        <v>3</v>
      </c>
      <c r="E17" s="340"/>
      <c r="F17" s="341"/>
      <c r="G17" s="338"/>
      <c r="H17" s="348">
        <v>1096795.6117094</v>
      </c>
      <c r="I17" s="354">
        <v>3</v>
      </c>
      <c r="J17" s="354">
        <v>3290386.8351282</v>
      </c>
      <c r="K17" s="355">
        <v>3290386.8351282</v>
      </c>
      <c r="L17" s="355">
        <f t="shared" si="1"/>
        <v>3290386.84</v>
      </c>
      <c r="M17" s="355">
        <v>2598307.11</v>
      </c>
      <c r="N17" s="355">
        <f t="shared" si="0"/>
        <v>-2598307.11</v>
      </c>
      <c r="O17" s="358"/>
      <c r="P17" s="348">
        <v>1096795.6117094</v>
      </c>
      <c r="Q17" s="354">
        <v>3</v>
      </c>
      <c r="R17" s="354">
        <v>3290386.8351282</v>
      </c>
      <c r="S17" s="355">
        <v>3290386.8351282</v>
      </c>
      <c r="T17" s="355">
        <f t="shared" si="2"/>
        <v>3290386.84</v>
      </c>
      <c r="U17" s="338"/>
    </row>
    <row r="18" ht="30" customHeight="1" spans="1:21">
      <c r="A18" s="337">
        <v>15</v>
      </c>
      <c r="B18" s="338" t="str">
        <f>每个年度费用!B349</f>
        <v>黄阁东一路（原黄阁东路）</v>
      </c>
      <c r="C18" s="347"/>
      <c r="D18" s="340">
        <v>3</v>
      </c>
      <c r="E18" s="340"/>
      <c r="F18" s="341"/>
      <c r="G18" s="338"/>
      <c r="H18" s="348">
        <v>875767.961242191</v>
      </c>
      <c r="I18" s="354">
        <v>3</v>
      </c>
      <c r="J18" s="354">
        <v>2627303.88372657</v>
      </c>
      <c r="K18" s="355">
        <v>2627303.88372657</v>
      </c>
      <c r="L18" s="355">
        <f t="shared" si="1"/>
        <v>2627303.88</v>
      </c>
      <c r="M18" s="355">
        <v>2380941.42</v>
      </c>
      <c r="N18" s="355">
        <f t="shared" si="0"/>
        <v>-2380941.42</v>
      </c>
      <c r="O18" s="358"/>
      <c r="P18" s="348">
        <v>875767.961242191</v>
      </c>
      <c r="Q18" s="354">
        <v>3</v>
      </c>
      <c r="R18" s="354">
        <v>2627303.88372657</v>
      </c>
      <c r="S18" s="355">
        <v>2627303.88372657</v>
      </c>
      <c r="T18" s="355">
        <f t="shared" si="2"/>
        <v>2627303.88</v>
      </c>
      <c r="U18" s="338"/>
    </row>
    <row r="19" ht="30" customHeight="1" spans="1:21">
      <c r="A19" s="337">
        <v>16</v>
      </c>
      <c r="B19" s="338" t="str">
        <f>每个年度费用!B368</f>
        <v>东方电器厂配套道路</v>
      </c>
      <c r="C19" s="347"/>
      <c r="D19" s="340">
        <v>3</v>
      </c>
      <c r="E19" s="340"/>
      <c r="F19" s="341"/>
      <c r="G19" s="338"/>
      <c r="H19" s="348">
        <v>55525.162212186</v>
      </c>
      <c r="I19" s="354">
        <v>3</v>
      </c>
      <c r="J19" s="354">
        <v>166575.486636558</v>
      </c>
      <c r="K19" s="355">
        <v>166575.486636558</v>
      </c>
      <c r="L19" s="355">
        <f t="shared" si="1"/>
        <v>166575.49</v>
      </c>
      <c r="M19" s="355">
        <v>151053.42</v>
      </c>
      <c r="N19" s="355">
        <f t="shared" si="0"/>
        <v>-151053.42</v>
      </c>
      <c r="O19" s="358"/>
      <c r="P19" s="348">
        <v>55525.162212186</v>
      </c>
      <c r="Q19" s="354">
        <v>3</v>
      </c>
      <c r="R19" s="354">
        <v>166575.486636558</v>
      </c>
      <c r="S19" s="355">
        <v>166575.486636558</v>
      </c>
      <c r="T19" s="355">
        <f t="shared" si="2"/>
        <v>166575.49</v>
      </c>
      <c r="U19" s="338"/>
    </row>
    <row r="20" ht="30" customHeight="1" spans="1:21">
      <c r="A20" s="337">
        <v>17</v>
      </c>
      <c r="B20" s="338" t="str">
        <f>每个年度费用!B382</f>
        <v>沙仔北路（原沙仔路）</v>
      </c>
      <c r="C20" s="347"/>
      <c r="D20" s="340">
        <v>3</v>
      </c>
      <c r="E20" s="340"/>
      <c r="F20" s="341"/>
      <c r="G20" s="338"/>
      <c r="H20" s="348">
        <v>494954.615155093</v>
      </c>
      <c r="I20" s="354">
        <v>3</v>
      </c>
      <c r="J20" s="354">
        <v>1484863.84546528</v>
      </c>
      <c r="K20" s="355">
        <v>1484863.84546528</v>
      </c>
      <c r="L20" s="355">
        <f t="shared" si="1"/>
        <v>1484863.85</v>
      </c>
      <c r="M20" s="355">
        <v>1388199.57</v>
      </c>
      <c r="N20" s="355">
        <f t="shared" si="0"/>
        <v>-1388199.57</v>
      </c>
      <c r="O20" s="358"/>
      <c r="P20" s="348">
        <v>494954.615155093</v>
      </c>
      <c r="Q20" s="354">
        <v>3</v>
      </c>
      <c r="R20" s="354">
        <v>1484863.84546528</v>
      </c>
      <c r="S20" s="355">
        <v>1484863.84546528</v>
      </c>
      <c r="T20" s="355">
        <f t="shared" si="2"/>
        <v>1484863.85</v>
      </c>
      <c r="U20" s="338"/>
    </row>
    <row r="21" ht="30" customHeight="1" spans="1:21">
      <c r="A21" s="337">
        <v>18</v>
      </c>
      <c r="B21" s="338" t="str">
        <f>每个年度费用!B411</f>
        <v>小虎南二路（原小虎大道）</v>
      </c>
      <c r="C21" s="347"/>
      <c r="D21" s="340">
        <v>3</v>
      </c>
      <c r="E21" s="340"/>
      <c r="F21" s="341"/>
      <c r="G21" s="338"/>
      <c r="H21" s="348">
        <v>1105411.88503781</v>
      </c>
      <c r="I21" s="354">
        <v>3</v>
      </c>
      <c r="J21" s="354">
        <v>3316235.65511344</v>
      </c>
      <c r="K21" s="355">
        <v>3316235.65511344</v>
      </c>
      <c r="L21" s="355">
        <f t="shared" si="1"/>
        <v>3316235.66</v>
      </c>
      <c r="M21" s="355">
        <v>2102395.23</v>
      </c>
      <c r="N21" s="355">
        <f t="shared" si="0"/>
        <v>-2102395.23</v>
      </c>
      <c r="O21" s="358"/>
      <c r="P21" s="348">
        <v>1105411.88503781</v>
      </c>
      <c r="Q21" s="354">
        <v>3</v>
      </c>
      <c r="R21" s="354">
        <v>3316235.65511344</v>
      </c>
      <c r="S21" s="355">
        <v>3316235.65511344</v>
      </c>
      <c r="T21" s="355">
        <f t="shared" si="2"/>
        <v>3316235.66</v>
      </c>
      <c r="U21" s="338"/>
    </row>
    <row r="22" ht="30" customHeight="1" spans="1:21">
      <c r="A22" s="337">
        <v>19</v>
      </c>
      <c r="B22" s="338" t="str">
        <f>每个年度费用!B435</f>
        <v>小虎南三路（原小虎东路）</v>
      </c>
      <c r="C22" s="347"/>
      <c r="D22" s="340">
        <v>3</v>
      </c>
      <c r="E22" s="340"/>
      <c r="F22" s="341"/>
      <c r="G22" s="338"/>
      <c r="H22" s="348">
        <v>733529.524763561</v>
      </c>
      <c r="I22" s="354">
        <v>3</v>
      </c>
      <c r="J22" s="354">
        <v>2200588.57429068</v>
      </c>
      <c r="K22" s="355">
        <v>2200588.57429068</v>
      </c>
      <c r="L22" s="355">
        <f t="shared" si="1"/>
        <v>2200588.57</v>
      </c>
      <c r="M22" s="355">
        <v>1974298.86</v>
      </c>
      <c r="N22" s="355">
        <f t="shared" si="0"/>
        <v>-1974298.86</v>
      </c>
      <c r="O22" s="358"/>
      <c r="P22" s="348">
        <v>733529.524763561</v>
      </c>
      <c r="Q22" s="354">
        <v>3</v>
      </c>
      <c r="R22" s="354">
        <v>2200588.57429068</v>
      </c>
      <c r="S22" s="355">
        <v>2200588.57429068</v>
      </c>
      <c r="T22" s="355">
        <f t="shared" si="2"/>
        <v>2200588.57</v>
      </c>
      <c r="U22" s="338"/>
    </row>
    <row r="23" ht="30" customHeight="1" spans="1:21">
      <c r="A23" s="337">
        <v>20</v>
      </c>
      <c r="B23" s="338" t="str">
        <f>每个年度费用!B461</f>
        <v>小虎南四路（原沙多玛项目配套道路）</v>
      </c>
      <c r="C23" s="347"/>
      <c r="D23" s="340">
        <v>3</v>
      </c>
      <c r="E23" s="340"/>
      <c r="F23" s="341"/>
      <c r="G23" s="338"/>
      <c r="H23" s="348">
        <v>431789.766963281</v>
      </c>
      <c r="I23" s="354">
        <v>3</v>
      </c>
      <c r="J23" s="354">
        <v>1295369.30088984</v>
      </c>
      <c r="K23" s="355">
        <v>1295369.30088984</v>
      </c>
      <c r="L23" s="355">
        <f t="shared" si="1"/>
        <v>1295369.3</v>
      </c>
      <c r="M23" s="355">
        <v>1202976.48</v>
      </c>
      <c r="N23" s="355">
        <f t="shared" si="0"/>
        <v>-1202976.48</v>
      </c>
      <c r="O23" s="358"/>
      <c r="P23" s="348">
        <v>431789.766963281</v>
      </c>
      <c r="Q23" s="354">
        <v>3</v>
      </c>
      <c r="R23" s="354">
        <v>1295369.30088984</v>
      </c>
      <c r="S23" s="355">
        <v>1295369.30088984</v>
      </c>
      <c r="T23" s="355">
        <f t="shared" si="2"/>
        <v>1295369.3</v>
      </c>
      <c r="U23" s="338"/>
    </row>
    <row r="24" ht="30" customHeight="1" spans="1:21">
      <c r="A24" s="337">
        <v>21</v>
      </c>
      <c r="B24" s="338" t="str">
        <f>每个年度费用!B479</f>
        <v>东曹PVC配套道路</v>
      </c>
      <c r="C24" s="347"/>
      <c r="D24" s="340">
        <v>3</v>
      </c>
      <c r="E24" s="340"/>
      <c r="F24" s="341"/>
      <c r="G24" s="338"/>
      <c r="H24" s="348">
        <v>383990.036990927</v>
      </c>
      <c r="I24" s="354">
        <v>3</v>
      </c>
      <c r="J24" s="354">
        <v>1151970.11097278</v>
      </c>
      <c r="K24" s="355">
        <v>1151970.11097278</v>
      </c>
      <c r="L24" s="355">
        <f t="shared" si="1"/>
        <v>1151970.11</v>
      </c>
      <c r="M24" s="355">
        <v>1066643.4</v>
      </c>
      <c r="N24" s="355">
        <f t="shared" si="0"/>
        <v>-1066643.4</v>
      </c>
      <c r="O24" s="358"/>
      <c r="P24" s="348">
        <v>383990.036990927</v>
      </c>
      <c r="Q24" s="354">
        <v>3</v>
      </c>
      <c r="R24" s="354">
        <v>1151970.11097278</v>
      </c>
      <c r="S24" s="355">
        <v>1151970.11097278</v>
      </c>
      <c r="T24" s="355">
        <f t="shared" si="2"/>
        <v>1151970.11</v>
      </c>
      <c r="U24" s="338"/>
    </row>
    <row r="25" ht="30" customHeight="1" spans="1:21">
      <c r="A25" s="337">
        <v>22</v>
      </c>
      <c r="B25" s="338" t="str">
        <f>每个年度费用!B498</f>
        <v>凤凰大道（南沙体育馆至进港大道）</v>
      </c>
      <c r="C25" s="347"/>
      <c r="D25" s="340">
        <v>3</v>
      </c>
      <c r="E25" s="340"/>
      <c r="F25" s="341"/>
      <c r="G25" s="338"/>
      <c r="H25" s="348">
        <v>966141.009953379</v>
      </c>
      <c r="I25" s="354">
        <v>3</v>
      </c>
      <c r="J25" s="354">
        <v>2898423.02986014</v>
      </c>
      <c r="K25" s="355">
        <v>2898423.02986014</v>
      </c>
      <c r="L25" s="355">
        <f t="shared" si="1"/>
        <v>2898423.03</v>
      </c>
      <c r="M25" s="355">
        <v>2696253.63</v>
      </c>
      <c r="N25" s="355">
        <f t="shared" si="0"/>
        <v>-2696253.63</v>
      </c>
      <c r="O25" s="358"/>
      <c r="P25" s="348">
        <v>966141.009953379</v>
      </c>
      <c r="Q25" s="354">
        <v>3</v>
      </c>
      <c r="R25" s="354">
        <v>2898423.02986014</v>
      </c>
      <c r="S25" s="355">
        <v>2898423.02986014</v>
      </c>
      <c r="T25" s="355">
        <f t="shared" si="2"/>
        <v>2898423.03</v>
      </c>
      <c r="U25" s="338"/>
    </row>
    <row r="26" ht="30" customHeight="1" spans="1:21">
      <c r="A26" s="337">
        <v>23</v>
      </c>
      <c r="B26" s="338" t="str">
        <f>每个年度费用!B527</f>
        <v>小虎二桥</v>
      </c>
      <c r="C26" s="347"/>
      <c r="D26" s="340">
        <v>3</v>
      </c>
      <c r="E26" s="340"/>
      <c r="F26" s="341"/>
      <c r="G26" s="338"/>
      <c r="H26" s="348">
        <v>279383.257611988</v>
      </c>
      <c r="I26" s="354">
        <v>3</v>
      </c>
      <c r="J26" s="354">
        <v>838149.772835965</v>
      </c>
      <c r="K26" s="355">
        <v>838149.772835965</v>
      </c>
      <c r="L26" s="355">
        <f t="shared" si="1"/>
        <v>838149.77</v>
      </c>
      <c r="M26" s="355">
        <v>525597.21</v>
      </c>
      <c r="N26" s="355">
        <f t="shared" si="0"/>
        <v>-525597.21</v>
      </c>
      <c r="O26" s="358"/>
      <c r="P26" s="348">
        <v>279383.257611988</v>
      </c>
      <c r="Q26" s="354">
        <v>3</v>
      </c>
      <c r="R26" s="354">
        <v>838149.772835965</v>
      </c>
      <c r="S26" s="355">
        <v>838149.772835965</v>
      </c>
      <c r="T26" s="355">
        <f t="shared" si="2"/>
        <v>838149.77</v>
      </c>
      <c r="U26" s="338"/>
    </row>
    <row r="27" ht="30" customHeight="1" spans="1:21">
      <c r="A27" s="337">
        <v>24</v>
      </c>
      <c r="B27" s="338" t="str">
        <f>每个年度费用!B544</f>
        <v>丰泽路（原金蕉大道）</v>
      </c>
      <c r="C27" s="347"/>
      <c r="D27" s="340">
        <v>3</v>
      </c>
      <c r="E27" s="340"/>
      <c r="F27" s="341"/>
      <c r="G27" s="338"/>
      <c r="H27" s="348">
        <v>562259.340136752</v>
      </c>
      <c r="I27" s="354">
        <v>3</v>
      </c>
      <c r="J27" s="354">
        <v>1686778.02041026</v>
      </c>
      <c r="K27" s="355">
        <v>1686778.02041026</v>
      </c>
      <c r="L27" s="355">
        <f t="shared" si="1"/>
        <v>1686778.02</v>
      </c>
      <c r="M27" s="355">
        <v>1514639.22</v>
      </c>
      <c r="N27" s="355">
        <f t="shared" si="0"/>
        <v>-1514639.22</v>
      </c>
      <c r="O27" s="358"/>
      <c r="P27" s="348">
        <v>562259.340136752</v>
      </c>
      <c r="Q27" s="354">
        <v>3</v>
      </c>
      <c r="R27" s="354">
        <v>1686778.02041026</v>
      </c>
      <c r="S27" s="355">
        <v>1686778.02041026</v>
      </c>
      <c r="T27" s="355">
        <f t="shared" si="2"/>
        <v>1686778.02</v>
      </c>
      <c r="U27" s="338"/>
    </row>
    <row r="28" ht="30" customHeight="1" spans="1:21">
      <c r="A28" s="337">
        <v>25</v>
      </c>
      <c r="B28" s="338" t="str">
        <f>每个年度费用!B567</f>
        <v>黄阁大道</v>
      </c>
      <c r="C28" s="347"/>
      <c r="D28" s="340">
        <v>3</v>
      </c>
      <c r="E28" s="340"/>
      <c r="F28" s="341"/>
      <c r="G28" s="338"/>
      <c r="H28" s="348">
        <v>2446599.62134851</v>
      </c>
      <c r="I28" s="354">
        <v>3</v>
      </c>
      <c r="J28" s="354">
        <v>7339798.86404552</v>
      </c>
      <c r="K28" s="355">
        <v>7339798.86404552</v>
      </c>
      <c r="L28" s="355">
        <f t="shared" si="1"/>
        <v>7339798.86</v>
      </c>
      <c r="M28" s="355">
        <v>6651642.12</v>
      </c>
      <c r="N28" s="355">
        <f t="shared" si="0"/>
        <v>-6651642.12</v>
      </c>
      <c r="O28" s="358"/>
      <c r="P28" s="348">
        <v>2446599.62134851</v>
      </c>
      <c r="Q28" s="354">
        <v>3</v>
      </c>
      <c r="R28" s="354">
        <v>7339798.86404552</v>
      </c>
      <c r="S28" s="355">
        <v>7339798.86404552</v>
      </c>
      <c r="T28" s="355">
        <f t="shared" si="2"/>
        <v>7339798.86</v>
      </c>
      <c r="U28" s="338"/>
    </row>
    <row r="29" ht="30" customHeight="1" spans="1:21">
      <c r="A29" s="337">
        <v>26</v>
      </c>
      <c r="B29" s="338" t="str">
        <f>每个年度费用!B596</f>
        <v>东泽一横路（原东里工业园一横路）</v>
      </c>
      <c r="C29" s="347"/>
      <c r="D29" s="340">
        <v>3</v>
      </c>
      <c r="E29" s="340"/>
      <c r="F29" s="341"/>
      <c r="G29" s="338"/>
      <c r="H29" s="348">
        <v>101569.590943638</v>
      </c>
      <c r="I29" s="354">
        <v>3</v>
      </c>
      <c r="J29" s="354">
        <v>304708.772830915</v>
      </c>
      <c r="K29" s="355">
        <v>304708.772830915</v>
      </c>
      <c r="L29" s="355">
        <f t="shared" si="1"/>
        <v>304708.77</v>
      </c>
      <c r="M29" s="355">
        <v>239964.84</v>
      </c>
      <c r="N29" s="355">
        <f t="shared" si="0"/>
        <v>-239964.84</v>
      </c>
      <c r="O29" s="358"/>
      <c r="P29" s="348">
        <v>101569.590943638</v>
      </c>
      <c r="Q29" s="354">
        <v>3</v>
      </c>
      <c r="R29" s="354">
        <v>304708.772830915</v>
      </c>
      <c r="S29" s="355">
        <v>304708.772830915</v>
      </c>
      <c r="T29" s="355">
        <f t="shared" si="2"/>
        <v>304708.77</v>
      </c>
      <c r="U29" s="338"/>
    </row>
    <row r="30" ht="30" customHeight="1" spans="1:21">
      <c r="A30" s="337">
        <v>27</v>
      </c>
      <c r="B30" s="338" t="str">
        <f>每个年度费用!B611</f>
        <v>东泽二路（原东里工业园一纵路）</v>
      </c>
      <c r="C30" s="347"/>
      <c r="D30" s="340">
        <v>3</v>
      </c>
      <c r="E30" s="340"/>
      <c r="F30" s="341"/>
      <c r="G30" s="338"/>
      <c r="H30" s="348">
        <v>83052.7523203829</v>
      </c>
      <c r="I30" s="354">
        <v>3</v>
      </c>
      <c r="J30" s="354">
        <v>249158.256961149</v>
      </c>
      <c r="K30" s="355">
        <v>249158.256961149</v>
      </c>
      <c r="L30" s="355">
        <f t="shared" si="1"/>
        <v>249158.26</v>
      </c>
      <c r="M30" s="355">
        <v>114415.05</v>
      </c>
      <c r="N30" s="355">
        <f t="shared" si="0"/>
        <v>-114415.05</v>
      </c>
      <c r="O30" s="358"/>
      <c r="P30" s="348">
        <v>83052.7523203829</v>
      </c>
      <c r="Q30" s="354">
        <v>3</v>
      </c>
      <c r="R30" s="354">
        <v>249158.256961149</v>
      </c>
      <c r="S30" s="355">
        <v>249158.256961149</v>
      </c>
      <c r="T30" s="355">
        <f t="shared" si="2"/>
        <v>249158.26</v>
      </c>
      <c r="U30" s="338"/>
    </row>
    <row r="31" ht="30" customHeight="1" spans="1:21">
      <c r="A31" s="337">
        <v>28</v>
      </c>
      <c r="B31" s="338" t="str">
        <f>每个年度费用!B627</f>
        <v>东泽一路（原东里工业园五号路）</v>
      </c>
      <c r="C31" s="347"/>
      <c r="D31" s="340">
        <v>3</v>
      </c>
      <c r="E31" s="340"/>
      <c r="F31" s="341"/>
      <c r="G31" s="338"/>
      <c r="H31" s="348">
        <v>152824.796265821</v>
      </c>
      <c r="I31" s="354">
        <v>3</v>
      </c>
      <c r="J31" s="354">
        <v>458474.388797462</v>
      </c>
      <c r="K31" s="355">
        <v>458474.388797462</v>
      </c>
      <c r="L31" s="355">
        <f t="shared" si="1"/>
        <v>458474.39</v>
      </c>
      <c r="M31" s="355">
        <v>402715.32</v>
      </c>
      <c r="N31" s="355">
        <f t="shared" si="0"/>
        <v>-402715.32</v>
      </c>
      <c r="O31" s="358"/>
      <c r="P31" s="348">
        <v>152824.796265821</v>
      </c>
      <c r="Q31" s="354">
        <v>3</v>
      </c>
      <c r="R31" s="354">
        <v>458474.388797462</v>
      </c>
      <c r="S31" s="355">
        <v>458474.388797462</v>
      </c>
      <c r="T31" s="355">
        <f t="shared" si="2"/>
        <v>458474.39</v>
      </c>
      <c r="U31" s="338"/>
    </row>
    <row r="32" ht="30" customHeight="1" spans="1:21">
      <c r="A32" s="337">
        <v>29</v>
      </c>
      <c r="B32" s="338" t="str">
        <f>每个年度费用!B647</f>
        <v>壳牌项目配套道路</v>
      </c>
      <c r="C32" s="347"/>
      <c r="D32" s="340">
        <v>3</v>
      </c>
      <c r="E32" s="340"/>
      <c r="F32" s="341"/>
      <c r="G32" s="338"/>
      <c r="H32" s="348">
        <v>111171.417387606</v>
      </c>
      <c r="I32" s="354">
        <v>3</v>
      </c>
      <c r="J32" s="354">
        <v>333514.252162819</v>
      </c>
      <c r="K32" s="355">
        <v>333514.252162819</v>
      </c>
      <c r="L32" s="355">
        <f t="shared" si="1"/>
        <v>333514.25</v>
      </c>
      <c r="M32" s="355">
        <v>252194.01</v>
      </c>
      <c r="N32" s="355">
        <f t="shared" si="0"/>
        <v>-252194.01</v>
      </c>
      <c r="O32" s="358"/>
      <c r="P32" s="348">
        <v>111171.417387606</v>
      </c>
      <c r="Q32" s="354">
        <v>3</v>
      </c>
      <c r="R32" s="354">
        <v>333514.252162819</v>
      </c>
      <c r="S32" s="355">
        <v>333514.252162819</v>
      </c>
      <c r="T32" s="355">
        <f t="shared" si="2"/>
        <v>333514.25</v>
      </c>
      <c r="U32" s="338"/>
    </row>
    <row r="33" ht="30" customHeight="1" spans="1:21">
      <c r="A33" s="337">
        <v>30</v>
      </c>
      <c r="B33" s="338" t="str">
        <f>每个年度费用!B664</f>
        <v>污水厂配套道路</v>
      </c>
      <c r="C33" s="347"/>
      <c r="D33" s="340">
        <v>3</v>
      </c>
      <c r="E33" s="340"/>
      <c r="F33" s="341"/>
      <c r="G33" s="338"/>
      <c r="H33" s="348">
        <v>95786.7242608909</v>
      </c>
      <c r="I33" s="354">
        <v>3</v>
      </c>
      <c r="J33" s="354">
        <v>287360.172782673</v>
      </c>
      <c r="K33" s="355">
        <v>287360.172782673</v>
      </c>
      <c r="L33" s="355">
        <f t="shared" si="1"/>
        <v>287360.17</v>
      </c>
      <c r="M33" s="355">
        <v>250087.41</v>
      </c>
      <c r="N33" s="355">
        <f t="shared" si="0"/>
        <v>-250087.41</v>
      </c>
      <c r="O33" s="358"/>
      <c r="P33" s="348">
        <v>95786.7242608909</v>
      </c>
      <c r="Q33" s="354">
        <v>3</v>
      </c>
      <c r="R33" s="354">
        <v>287360.172782673</v>
      </c>
      <c r="S33" s="355">
        <v>287360.172782673</v>
      </c>
      <c r="T33" s="355">
        <f t="shared" si="2"/>
        <v>287360.17</v>
      </c>
      <c r="U33" s="338"/>
    </row>
    <row r="34" ht="30" customHeight="1" spans="1:21">
      <c r="A34" s="337">
        <v>31</v>
      </c>
      <c r="B34" s="338" t="str">
        <f>每个年度费用!B679</f>
        <v>进港大道（亭角至牌坊）</v>
      </c>
      <c r="C34" s="347"/>
      <c r="D34" s="340">
        <v>3</v>
      </c>
      <c r="E34" s="340"/>
      <c r="F34" s="341"/>
      <c r="G34" s="338"/>
      <c r="H34" s="348">
        <v>1322310.4662193</v>
      </c>
      <c r="I34" s="354">
        <v>3</v>
      </c>
      <c r="J34" s="354">
        <v>3966931.39865791</v>
      </c>
      <c r="K34" s="355">
        <v>3966931.39865791</v>
      </c>
      <c r="L34" s="355">
        <f t="shared" si="1"/>
        <v>3966931.4</v>
      </c>
      <c r="M34" s="355">
        <v>2434163.7</v>
      </c>
      <c r="N34" s="355">
        <f t="shared" si="0"/>
        <v>-2434163.7</v>
      </c>
      <c r="O34" s="358"/>
      <c r="P34" s="348">
        <v>1322310.4662193</v>
      </c>
      <c r="Q34" s="354">
        <v>3</v>
      </c>
      <c r="R34" s="354">
        <v>3966931.39865791</v>
      </c>
      <c r="S34" s="355">
        <v>3966931.39865791</v>
      </c>
      <c r="T34" s="355">
        <f t="shared" si="2"/>
        <v>3966931.4</v>
      </c>
      <c r="U34" s="338"/>
    </row>
    <row r="35" ht="30" customHeight="1" spans="1:21">
      <c r="A35" s="349">
        <v>32</v>
      </c>
      <c r="B35" s="291" t="str">
        <f>每个年度费用!B720</f>
        <v>金岭一横路</v>
      </c>
      <c r="C35" s="285"/>
      <c r="D35" s="283">
        <v>2</v>
      </c>
      <c r="E35" s="283"/>
      <c r="F35" s="350"/>
      <c r="G35" s="351"/>
      <c r="H35" s="348">
        <v>114234.91897658</v>
      </c>
      <c r="I35" s="354">
        <v>3</v>
      </c>
      <c r="J35" s="354">
        <v>342704.756929741</v>
      </c>
      <c r="K35" s="355">
        <v>342704.756929741</v>
      </c>
      <c r="L35" s="355">
        <f t="shared" si="1"/>
        <v>342704.76</v>
      </c>
      <c r="M35" s="355">
        <v>177509.46</v>
      </c>
      <c r="N35" s="355">
        <f t="shared" si="0"/>
        <v>-177509.46</v>
      </c>
      <c r="O35" s="358"/>
      <c r="P35" s="348">
        <v>114234.91897658</v>
      </c>
      <c r="Q35" s="354">
        <v>3</v>
      </c>
      <c r="R35" s="354">
        <v>342704.756929741</v>
      </c>
      <c r="S35" s="355">
        <v>342704.756929741</v>
      </c>
      <c r="T35" s="355">
        <f t="shared" si="2"/>
        <v>342704.76</v>
      </c>
      <c r="U35" s="338"/>
    </row>
    <row r="36" ht="30" customHeight="1" spans="1:21">
      <c r="A36" s="337">
        <v>33</v>
      </c>
      <c r="B36" s="338" t="str">
        <f>每个年度费用!B742</f>
        <v>规划二路（南涌路口）</v>
      </c>
      <c r="C36" s="347"/>
      <c r="D36" s="340">
        <v>3</v>
      </c>
      <c r="E36" s="340"/>
      <c r="F36" s="341"/>
      <c r="G36" s="338"/>
      <c r="H36" s="348">
        <v>391913.09497282</v>
      </c>
      <c r="I36" s="354">
        <v>3</v>
      </c>
      <c r="J36" s="354">
        <v>1175739.28491846</v>
      </c>
      <c r="K36" s="355">
        <v>1175739.28491846</v>
      </c>
      <c r="L36" s="355">
        <f t="shared" si="1"/>
        <v>1175739.28</v>
      </c>
      <c r="M36" s="355">
        <v>1120759.86</v>
      </c>
      <c r="N36" s="355">
        <f t="shared" si="0"/>
        <v>-1120759.86</v>
      </c>
      <c r="O36" s="358"/>
      <c r="P36" s="348">
        <v>391913.09497282</v>
      </c>
      <c r="Q36" s="354">
        <v>3</v>
      </c>
      <c r="R36" s="354">
        <v>1175739.28491846</v>
      </c>
      <c r="S36" s="355">
        <v>1175739.28491846</v>
      </c>
      <c r="T36" s="355">
        <f t="shared" si="2"/>
        <v>1175739.28</v>
      </c>
      <c r="U36" s="338"/>
    </row>
    <row r="37" ht="30" customHeight="1" spans="1:21">
      <c r="A37" s="337">
        <v>34</v>
      </c>
      <c r="B37" s="338" t="str">
        <f>每个年度费用!B763</f>
        <v>黄阁二横路(原汽配园A3区消防通道)</v>
      </c>
      <c r="C37" s="347"/>
      <c r="D37" s="340">
        <v>3</v>
      </c>
      <c r="E37" s="340"/>
      <c r="F37" s="341"/>
      <c r="G37" s="338"/>
      <c r="H37" s="348">
        <v>83828.5750330031</v>
      </c>
      <c r="I37" s="354">
        <v>3</v>
      </c>
      <c r="J37" s="354">
        <v>251485.725099009</v>
      </c>
      <c r="K37" s="355">
        <v>251485.725099009</v>
      </c>
      <c r="L37" s="355">
        <f t="shared" si="1"/>
        <v>251485.73</v>
      </c>
      <c r="M37" s="355">
        <v>225768.45</v>
      </c>
      <c r="N37" s="355">
        <f t="shared" si="0"/>
        <v>-225768.45</v>
      </c>
      <c r="O37" s="358"/>
      <c r="P37" s="348">
        <v>83828.5750330031</v>
      </c>
      <c r="Q37" s="354">
        <v>3</v>
      </c>
      <c r="R37" s="354">
        <v>251485.725099009</v>
      </c>
      <c r="S37" s="355">
        <v>251485.725099009</v>
      </c>
      <c r="T37" s="355">
        <f t="shared" si="2"/>
        <v>251485.73</v>
      </c>
      <c r="U37" s="338"/>
    </row>
    <row r="38" ht="30" customHeight="1" spans="1:21">
      <c r="A38" s="337">
        <v>35</v>
      </c>
      <c r="B38" s="338" t="str">
        <f>每个年度费用!B782</f>
        <v>番中公路丁字路口</v>
      </c>
      <c r="C38" s="347"/>
      <c r="D38" s="340">
        <v>3</v>
      </c>
      <c r="E38" s="340"/>
      <c r="F38" s="341"/>
      <c r="G38" s="338"/>
      <c r="H38" s="348">
        <v>444047.518921388</v>
      </c>
      <c r="I38" s="354">
        <v>3</v>
      </c>
      <c r="J38" s="354">
        <v>1332142.55676416</v>
      </c>
      <c r="K38" s="355">
        <v>1332142.55676416</v>
      </c>
      <c r="L38" s="355">
        <f t="shared" si="1"/>
        <v>1332142.56</v>
      </c>
      <c r="M38" s="355">
        <v>1108702.2</v>
      </c>
      <c r="N38" s="355">
        <f t="shared" si="0"/>
        <v>-1108702.2</v>
      </c>
      <c r="O38" s="358"/>
      <c r="P38" s="348">
        <v>444047.518921388</v>
      </c>
      <c r="Q38" s="354">
        <v>3</v>
      </c>
      <c r="R38" s="354">
        <v>1332142.55676416</v>
      </c>
      <c r="S38" s="355">
        <v>1332142.55676416</v>
      </c>
      <c r="T38" s="355">
        <f t="shared" si="2"/>
        <v>1332142.56</v>
      </c>
      <c r="U38" s="338"/>
    </row>
    <row r="39" ht="30" customHeight="1" spans="1:21">
      <c r="A39" s="337">
        <v>36</v>
      </c>
      <c r="B39" s="338" t="str">
        <f>每个年度费用!B811</f>
        <v>凤凰大道（旧市南路段）</v>
      </c>
      <c r="C39" s="347"/>
      <c r="D39" s="340">
        <v>3</v>
      </c>
      <c r="E39" s="340"/>
      <c r="F39" s="341"/>
      <c r="G39" s="338"/>
      <c r="H39" s="348">
        <v>150389.951401701</v>
      </c>
      <c r="I39" s="354">
        <v>3</v>
      </c>
      <c r="J39" s="354">
        <v>451169.854205102</v>
      </c>
      <c r="K39" s="355">
        <v>451169.854205102</v>
      </c>
      <c r="L39" s="355">
        <f t="shared" si="1"/>
        <v>451169.85</v>
      </c>
      <c r="M39" s="355">
        <v>396421.44</v>
      </c>
      <c r="N39" s="355">
        <f t="shared" si="0"/>
        <v>-396421.44</v>
      </c>
      <c r="O39" s="358"/>
      <c r="P39" s="348">
        <v>150389.951401701</v>
      </c>
      <c r="Q39" s="354">
        <v>3</v>
      </c>
      <c r="R39" s="354">
        <v>451169.854205102</v>
      </c>
      <c r="S39" s="355">
        <v>451169.854205102</v>
      </c>
      <c r="T39" s="355">
        <f t="shared" si="2"/>
        <v>451169.85</v>
      </c>
      <c r="U39" s="338"/>
    </row>
    <row r="40" ht="30" customHeight="1" spans="1:21">
      <c r="A40" s="337">
        <v>37</v>
      </c>
      <c r="B40" s="338" t="str">
        <f>每个年度费用!B833</f>
        <v>南沙体育馆配套道路A线</v>
      </c>
      <c r="C40" s="347"/>
      <c r="D40" s="340">
        <v>3</v>
      </c>
      <c r="E40" s="340"/>
      <c r="F40" s="341"/>
      <c r="G40" s="338"/>
      <c r="H40" s="348">
        <v>168080.929789204</v>
      </c>
      <c r="I40" s="354">
        <v>3</v>
      </c>
      <c r="J40" s="354">
        <v>504242.789367612</v>
      </c>
      <c r="K40" s="355">
        <v>504242.789367612</v>
      </c>
      <c r="L40" s="355">
        <f t="shared" si="1"/>
        <v>504242.79</v>
      </c>
      <c r="M40" s="355">
        <v>452484.39</v>
      </c>
      <c r="N40" s="355">
        <f t="shared" si="0"/>
        <v>-452484.39</v>
      </c>
      <c r="O40" s="358"/>
      <c r="P40" s="348">
        <v>168080.929789204</v>
      </c>
      <c r="Q40" s="354">
        <v>3</v>
      </c>
      <c r="R40" s="354">
        <v>504242.789367612</v>
      </c>
      <c r="S40" s="355">
        <v>504242.789367612</v>
      </c>
      <c r="T40" s="355">
        <f t="shared" si="2"/>
        <v>504242.79</v>
      </c>
      <c r="U40" s="338"/>
    </row>
    <row r="41" ht="30" customHeight="1" spans="1:21">
      <c r="A41" s="337">
        <v>38</v>
      </c>
      <c r="B41" s="338" t="str">
        <f>每个年度费用!B852</f>
        <v>南沙体育馆配套道路B线</v>
      </c>
      <c r="C41" s="347"/>
      <c r="D41" s="340">
        <v>3</v>
      </c>
      <c r="E41" s="340"/>
      <c r="F41" s="341"/>
      <c r="G41" s="338"/>
      <c r="H41" s="348">
        <v>171996.073054425</v>
      </c>
      <c r="I41" s="354">
        <v>3</v>
      </c>
      <c r="J41" s="354">
        <v>515988.219163274</v>
      </c>
      <c r="K41" s="355">
        <v>515988.219163274</v>
      </c>
      <c r="L41" s="355">
        <f t="shared" si="1"/>
        <v>515988.22</v>
      </c>
      <c r="M41" s="355">
        <v>436398.42</v>
      </c>
      <c r="N41" s="355">
        <f t="shared" si="0"/>
        <v>-436398.42</v>
      </c>
      <c r="O41" s="358"/>
      <c r="P41" s="348">
        <v>171996.073054425</v>
      </c>
      <c r="Q41" s="354">
        <v>3</v>
      </c>
      <c r="R41" s="354">
        <v>515988.219163274</v>
      </c>
      <c r="S41" s="355">
        <v>515988.219163274</v>
      </c>
      <c r="T41" s="355">
        <f t="shared" si="2"/>
        <v>515988.22</v>
      </c>
      <c r="U41" s="338"/>
    </row>
    <row r="42" ht="30" customHeight="1" spans="1:21">
      <c r="A42" s="337">
        <v>39</v>
      </c>
      <c r="B42" s="338" t="str">
        <f>每个年度费用!B870</f>
        <v>南沙体育馆配套道路C线</v>
      </c>
      <c r="C42" s="347"/>
      <c r="D42" s="340">
        <v>3</v>
      </c>
      <c r="E42" s="340"/>
      <c r="F42" s="341"/>
      <c r="G42" s="338"/>
      <c r="H42" s="348">
        <v>234750.646162004</v>
      </c>
      <c r="I42" s="354">
        <v>3</v>
      </c>
      <c r="J42" s="354">
        <v>704251.938486012</v>
      </c>
      <c r="K42" s="355">
        <v>704251.938486012</v>
      </c>
      <c r="L42" s="355">
        <f t="shared" si="1"/>
        <v>704251.94</v>
      </c>
      <c r="M42" s="355">
        <v>635975.1</v>
      </c>
      <c r="N42" s="355">
        <f t="shared" si="0"/>
        <v>-635975.1</v>
      </c>
      <c r="O42" s="358"/>
      <c r="P42" s="348">
        <v>234750.646162004</v>
      </c>
      <c r="Q42" s="354">
        <v>3</v>
      </c>
      <c r="R42" s="354">
        <v>704251.938486012</v>
      </c>
      <c r="S42" s="355">
        <v>704251.938486012</v>
      </c>
      <c r="T42" s="355">
        <f t="shared" si="2"/>
        <v>704251.94</v>
      </c>
      <c r="U42" s="338"/>
    </row>
    <row r="43" ht="30" customHeight="1" spans="1:21">
      <c r="A43" s="337">
        <v>40</v>
      </c>
      <c r="B43" s="338" t="str">
        <f>每个年度费用!B891</f>
        <v>南沙体育馆园区道路</v>
      </c>
      <c r="C43" s="347"/>
      <c r="D43" s="340">
        <v>3</v>
      </c>
      <c r="E43" s="340"/>
      <c r="F43" s="341"/>
      <c r="G43" s="338"/>
      <c r="H43" s="348">
        <v>116850.064463746</v>
      </c>
      <c r="I43" s="354">
        <v>3</v>
      </c>
      <c r="J43" s="354">
        <v>350550.193391239</v>
      </c>
      <c r="K43" s="355">
        <v>350550.193391239</v>
      </c>
      <c r="L43" s="355">
        <f t="shared" si="1"/>
        <v>350550.19</v>
      </c>
      <c r="M43" s="355">
        <v>314792.64</v>
      </c>
      <c r="N43" s="355">
        <f t="shared" si="0"/>
        <v>-314792.64</v>
      </c>
      <c r="O43" s="358"/>
      <c r="P43" s="348">
        <v>116850.064463746</v>
      </c>
      <c r="Q43" s="354">
        <v>3</v>
      </c>
      <c r="R43" s="354">
        <v>350550.193391239</v>
      </c>
      <c r="S43" s="355">
        <v>350550.193391239</v>
      </c>
      <c r="T43" s="355">
        <f t="shared" si="2"/>
        <v>350550.19</v>
      </c>
      <c r="U43" s="338"/>
    </row>
    <row r="44" ht="30" customHeight="1" spans="1:21">
      <c r="A44" s="337">
        <v>41</v>
      </c>
      <c r="B44" s="338" t="str">
        <f>每个年度费用!B901</f>
        <v>南沙体育馆广场设施</v>
      </c>
      <c r="C44" s="347"/>
      <c r="D44" s="340">
        <v>3</v>
      </c>
      <c r="E44" s="340"/>
      <c r="F44" s="341"/>
      <c r="G44" s="338"/>
      <c r="H44" s="348">
        <v>78081.2768450683</v>
      </c>
      <c r="I44" s="354">
        <v>3</v>
      </c>
      <c r="J44" s="354">
        <v>234243.830535205</v>
      </c>
      <c r="K44" s="355">
        <v>234243.830535205</v>
      </c>
      <c r="L44" s="355">
        <f t="shared" si="1"/>
        <v>234243.83</v>
      </c>
      <c r="M44" s="355">
        <v>227252.52</v>
      </c>
      <c r="N44" s="355">
        <f t="shared" si="0"/>
        <v>-227252.52</v>
      </c>
      <c r="O44" s="358"/>
      <c r="P44" s="348">
        <v>78081.2768450683</v>
      </c>
      <c r="Q44" s="354">
        <v>3</v>
      </c>
      <c r="R44" s="354">
        <v>234243.830535205</v>
      </c>
      <c r="S44" s="355">
        <v>234243.830535205</v>
      </c>
      <c r="T44" s="355">
        <f t="shared" si="2"/>
        <v>234243.83</v>
      </c>
      <c r="U44" s="338"/>
    </row>
    <row r="45" ht="30" customHeight="1" spans="1:21">
      <c r="A45" s="337">
        <v>42</v>
      </c>
      <c r="B45" s="338" t="str">
        <f>每个年度费用!B904</f>
        <v>外国语学校配套道路</v>
      </c>
      <c r="C45" s="347"/>
      <c r="D45" s="340">
        <v>3</v>
      </c>
      <c r="E45" s="340"/>
      <c r="F45" s="341"/>
      <c r="G45" s="338"/>
      <c r="H45" s="348">
        <v>181604.061610134</v>
      </c>
      <c r="I45" s="354">
        <v>3</v>
      </c>
      <c r="J45" s="354">
        <v>544812.184830403</v>
      </c>
      <c r="K45" s="355">
        <v>544812.184830403</v>
      </c>
      <c r="L45" s="355">
        <f t="shared" si="1"/>
        <v>544812.18</v>
      </c>
      <c r="M45" s="355">
        <v>490402.62</v>
      </c>
      <c r="N45" s="355">
        <f t="shared" si="0"/>
        <v>-490402.62</v>
      </c>
      <c r="O45" s="358"/>
      <c r="P45" s="348">
        <v>181604.061610134</v>
      </c>
      <c r="Q45" s="354">
        <v>3</v>
      </c>
      <c r="R45" s="354">
        <v>544812.184830403</v>
      </c>
      <c r="S45" s="355">
        <v>544812.184830403</v>
      </c>
      <c r="T45" s="355">
        <f t="shared" si="2"/>
        <v>544812.18</v>
      </c>
      <c r="U45" s="338"/>
    </row>
    <row r="46" ht="30" customHeight="1" spans="1:21">
      <c r="A46" s="337">
        <v>43</v>
      </c>
      <c r="B46" s="338" t="str">
        <f>每个年度费用!B928</f>
        <v>工商局配套道路（一期)</v>
      </c>
      <c r="C46" s="347"/>
      <c r="D46" s="340">
        <v>3</v>
      </c>
      <c r="E46" s="340"/>
      <c r="F46" s="341"/>
      <c r="G46" s="338"/>
      <c r="H46" s="348">
        <v>54650.0330295264</v>
      </c>
      <c r="I46" s="354">
        <v>3</v>
      </c>
      <c r="J46" s="354">
        <v>163950.099088579</v>
      </c>
      <c r="K46" s="355">
        <v>163950.099088579</v>
      </c>
      <c r="L46" s="355">
        <f t="shared" si="1"/>
        <v>163950.1</v>
      </c>
      <c r="M46" s="355">
        <v>146523.99</v>
      </c>
      <c r="N46" s="355">
        <f t="shared" si="0"/>
        <v>-146523.99</v>
      </c>
      <c r="O46" s="358"/>
      <c r="P46" s="348">
        <v>54650.0330295264</v>
      </c>
      <c r="Q46" s="354">
        <v>3</v>
      </c>
      <c r="R46" s="354">
        <v>163950.099088579</v>
      </c>
      <c r="S46" s="355">
        <v>163950.099088579</v>
      </c>
      <c r="T46" s="355">
        <f t="shared" si="2"/>
        <v>163950.1</v>
      </c>
      <c r="U46" s="338"/>
    </row>
    <row r="47" ht="30" customHeight="1" spans="1:21">
      <c r="A47" s="337">
        <v>44</v>
      </c>
      <c r="B47" s="338" t="str">
        <f>每个年度费用!B946</f>
        <v>小虎大道北延长线</v>
      </c>
      <c r="C47" s="347"/>
      <c r="D47" s="340">
        <v>3</v>
      </c>
      <c r="E47" s="340"/>
      <c r="F47" s="341"/>
      <c r="G47" s="338"/>
      <c r="H47" s="348">
        <v>390341.003476233</v>
      </c>
      <c r="I47" s="354">
        <v>3</v>
      </c>
      <c r="J47" s="354">
        <v>1171023.0104287</v>
      </c>
      <c r="K47" s="355">
        <v>1171023.0104287</v>
      </c>
      <c r="L47" s="355">
        <f t="shared" si="1"/>
        <v>1171023.01</v>
      </c>
      <c r="M47" s="355">
        <v>1053637.08</v>
      </c>
      <c r="N47" s="355">
        <f t="shared" si="0"/>
        <v>-1053637.08</v>
      </c>
      <c r="O47" s="358"/>
      <c r="P47" s="348">
        <v>390341.003476233</v>
      </c>
      <c r="Q47" s="354">
        <v>3</v>
      </c>
      <c r="R47" s="354">
        <v>1171023.0104287</v>
      </c>
      <c r="S47" s="355">
        <v>1171023.0104287</v>
      </c>
      <c r="T47" s="355">
        <f t="shared" si="2"/>
        <v>1171023.01</v>
      </c>
      <c r="U47" s="338"/>
    </row>
    <row r="48" ht="30" customHeight="1" spans="1:21">
      <c r="A48" s="337">
        <v>45</v>
      </c>
      <c r="B48" s="338" t="str">
        <f>每个年度费用!B965</f>
        <v>蕉门中心双桥项目</v>
      </c>
      <c r="C48" s="347"/>
      <c r="D48" s="340">
        <v>3</v>
      </c>
      <c r="E48" s="340"/>
      <c r="F48" s="341"/>
      <c r="G48" s="338"/>
      <c r="H48" s="348">
        <v>258738.938893571</v>
      </c>
      <c r="I48" s="354">
        <v>3</v>
      </c>
      <c r="J48" s="354">
        <v>776216.816680713</v>
      </c>
      <c r="K48" s="355">
        <v>776216.816680713</v>
      </c>
      <c r="L48" s="355">
        <f t="shared" si="1"/>
        <v>776216.82</v>
      </c>
      <c r="M48" s="355">
        <v>625545.51</v>
      </c>
      <c r="N48" s="355">
        <f t="shared" si="0"/>
        <v>-625545.51</v>
      </c>
      <c r="O48" s="358"/>
      <c r="P48" s="348">
        <v>258738.938893571</v>
      </c>
      <c r="Q48" s="354">
        <v>3</v>
      </c>
      <c r="R48" s="354">
        <v>776216.816680713</v>
      </c>
      <c r="S48" s="355">
        <v>776216.816680713</v>
      </c>
      <c r="T48" s="355">
        <f t="shared" si="2"/>
        <v>776216.82</v>
      </c>
      <c r="U48" s="338"/>
    </row>
    <row r="49" ht="30" customHeight="1" spans="1:21">
      <c r="A49" s="337">
        <v>46</v>
      </c>
      <c r="B49" s="338" t="str">
        <f>每个年度费用!B997</f>
        <v>黄沙路</v>
      </c>
      <c r="C49" s="347"/>
      <c r="D49" s="340">
        <v>3</v>
      </c>
      <c r="E49" s="340"/>
      <c r="F49" s="341"/>
      <c r="G49" s="338"/>
      <c r="H49" s="348">
        <v>569447.23944064</v>
      </c>
      <c r="I49" s="354">
        <v>3</v>
      </c>
      <c r="J49" s="354">
        <v>1708341.71832192</v>
      </c>
      <c r="K49" s="355">
        <v>1708341.71832192</v>
      </c>
      <c r="L49" s="355">
        <f t="shared" si="1"/>
        <v>1708341.72</v>
      </c>
      <c r="M49" s="355">
        <v>1533490.47</v>
      </c>
      <c r="N49" s="355">
        <f t="shared" si="0"/>
        <v>-1533490.47</v>
      </c>
      <c r="O49" s="358"/>
      <c r="P49" s="348">
        <v>569447.23944064</v>
      </c>
      <c r="Q49" s="354">
        <v>3</v>
      </c>
      <c r="R49" s="354">
        <v>1708341.71832192</v>
      </c>
      <c r="S49" s="355">
        <v>1708341.71832192</v>
      </c>
      <c r="T49" s="355">
        <f t="shared" si="2"/>
        <v>1708341.72</v>
      </c>
      <c r="U49" s="338"/>
    </row>
    <row r="50" ht="30" customHeight="1" spans="1:21">
      <c r="A50" s="337">
        <v>47</v>
      </c>
      <c r="B50" s="338" t="str">
        <f>每个年度费用!B1021</f>
        <v>南沙供电局配套道路项目</v>
      </c>
      <c r="C50" s="347"/>
      <c r="D50" s="340">
        <v>3</v>
      </c>
      <c r="E50" s="340"/>
      <c r="F50" s="341"/>
      <c r="G50" s="338"/>
      <c r="H50" s="348">
        <v>50650.6832019355</v>
      </c>
      <c r="I50" s="354">
        <v>3</v>
      </c>
      <c r="J50" s="354">
        <v>151952.049605807</v>
      </c>
      <c r="K50" s="355">
        <v>151952.049605807</v>
      </c>
      <c r="L50" s="355">
        <f t="shared" si="1"/>
        <v>151952.05</v>
      </c>
      <c r="M50" s="355">
        <v>126059.85</v>
      </c>
      <c r="N50" s="355">
        <f t="shared" si="0"/>
        <v>-126059.85</v>
      </c>
      <c r="O50" s="358"/>
      <c r="P50" s="348">
        <v>50650.6832019355</v>
      </c>
      <c r="Q50" s="354">
        <v>3</v>
      </c>
      <c r="R50" s="354">
        <v>151952.049605807</v>
      </c>
      <c r="S50" s="355">
        <v>151952.049605807</v>
      </c>
      <c r="T50" s="355">
        <f t="shared" si="2"/>
        <v>151952.05</v>
      </c>
      <c r="U50" s="338"/>
    </row>
    <row r="51" ht="30" customHeight="1" spans="1:21">
      <c r="A51" s="337">
        <v>48</v>
      </c>
      <c r="B51" s="338" t="str">
        <f>每个年度费用!B1043</f>
        <v>黄沙快线</v>
      </c>
      <c r="C51" s="347"/>
      <c r="D51" s="340">
        <v>3</v>
      </c>
      <c r="E51" s="340"/>
      <c r="F51" s="341"/>
      <c r="G51" s="338"/>
      <c r="H51" s="348">
        <v>483627.470439235</v>
      </c>
      <c r="I51" s="354">
        <v>3</v>
      </c>
      <c r="J51" s="354">
        <v>1450882.41131771</v>
      </c>
      <c r="K51" s="355">
        <v>1450882.41131771</v>
      </c>
      <c r="L51" s="355">
        <f t="shared" si="1"/>
        <v>1450882.41</v>
      </c>
      <c r="M51" s="355">
        <v>1298675.61</v>
      </c>
      <c r="N51" s="355">
        <f t="shared" si="0"/>
        <v>-1298675.61</v>
      </c>
      <c r="O51" s="358"/>
      <c r="P51" s="348">
        <v>483627.470439235</v>
      </c>
      <c r="Q51" s="354">
        <v>3</v>
      </c>
      <c r="R51" s="354">
        <v>1450882.41131771</v>
      </c>
      <c r="S51" s="355">
        <v>1450882.41131771</v>
      </c>
      <c r="T51" s="355">
        <f t="shared" si="2"/>
        <v>1450882.41</v>
      </c>
      <c r="U51" s="338"/>
    </row>
    <row r="52" ht="30" customHeight="1" spans="1:21">
      <c r="A52" s="337">
        <v>49</v>
      </c>
      <c r="B52" s="338" t="str">
        <f>每个年度费用!B1069</f>
        <v>英瑞杰莱响金属项目配套道路工程</v>
      </c>
      <c r="C52" s="347"/>
      <c r="D52" s="340">
        <v>3</v>
      </c>
      <c r="E52" s="340"/>
      <c r="F52" s="341"/>
      <c r="G52" s="338"/>
      <c r="H52" s="348">
        <v>75319.0634992222</v>
      </c>
      <c r="I52" s="354">
        <v>3</v>
      </c>
      <c r="J52" s="354">
        <v>225957.190497667</v>
      </c>
      <c r="K52" s="355">
        <v>225957.190497667</v>
      </c>
      <c r="L52" s="355">
        <f t="shared" si="1"/>
        <v>225957.19</v>
      </c>
      <c r="M52" s="355">
        <v>197864.58</v>
      </c>
      <c r="N52" s="355">
        <f t="shared" si="0"/>
        <v>-197864.58</v>
      </c>
      <c r="O52" s="358"/>
      <c r="P52" s="348">
        <v>75319.0634992222</v>
      </c>
      <c r="Q52" s="354">
        <v>3</v>
      </c>
      <c r="R52" s="354">
        <v>225957.190497667</v>
      </c>
      <c r="S52" s="355">
        <v>225957.190497667</v>
      </c>
      <c r="T52" s="355">
        <f t="shared" si="2"/>
        <v>225957.19</v>
      </c>
      <c r="U52" s="338"/>
    </row>
    <row r="53" ht="30" customHeight="1" spans="1:21">
      <c r="A53" s="337">
        <v>50</v>
      </c>
      <c r="B53" s="338" t="str">
        <f>每个年度费用!B1086</f>
        <v>凤凰大道（凤凰一桥至三桥段）</v>
      </c>
      <c r="C53" s="347"/>
      <c r="D53" s="340">
        <v>3</v>
      </c>
      <c r="E53" s="340"/>
      <c r="F53" s="341"/>
      <c r="G53" s="338"/>
      <c r="H53" s="348">
        <v>2756620.53019589</v>
      </c>
      <c r="I53" s="354">
        <v>3</v>
      </c>
      <c r="J53" s="354">
        <v>8269861.59058766</v>
      </c>
      <c r="K53" s="355">
        <v>8269861.59058766</v>
      </c>
      <c r="L53" s="355">
        <f t="shared" si="1"/>
        <v>8269861.59</v>
      </c>
      <c r="M53" s="355">
        <v>7883042.79</v>
      </c>
      <c r="N53" s="355">
        <f t="shared" si="0"/>
        <v>-7883042.79</v>
      </c>
      <c r="O53" s="358"/>
      <c r="P53" s="348">
        <v>2756620.53019589</v>
      </c>
      <c r="Q53" s="354">
        <v>3</v>
      </c>
      <c r="R53" s="354">
        <v>8269861.59058766</v>
      </c>
      <c r="S53" s="355">
        <v>8269861.59058766</v>
      </c>
      <c r="T53" s="355">
        <f t="shared" si="2"/>
        <v>8269861.59</v>
      </c>
      <c r="U53" s="338"/>
    </row>
    <row r="54" ht="30" customHeight="1" spans="1:21">
      <c r="A54" s="337">
        <v>51</v>
      </c>
      <c r="B54" s="338" t="str">
        <f>每个年度费用!B1118</f>
        <v>木村进和项目配套道路</v>
      </c>
      <c r="C54" s="347"/>
      <c r="D54" s="340">
        <v>3</v>
      </c>
      <c r="E54" s="340"/>
      <c r="F54" s="341"/>
      <c r="G54" s="338"/>
      <c r="H54" s="348">
        <v>141099.121647816</v>
      </c>
      <c r="I54" s="354">
        <v>3</v>
      </c>
      <c r="J54" s="354">
        <v>423297.364943447</v>
      </c>
      <c r="K54" s="355">
        <v>423297.364943447</v>
      </c>
      <c r="L54" s="355">
        <f t="shared" si="1"/>
        <v>423297.36</v>
      </c>
      <c r="M54" s="355">
        <v>384598.2</v>
      </c>
      <c r="N54" s="355">
        <f t="shared" si="0"/>
        <v>-384598.2</v>
      </c>
      <c r="O54" s="358"/>
      <c r="P54" s="348">
        <v>141099.121647816</v>
      </c>
      <c r="Q54" s="354">
        <v>3</v>
      </c>
      <c r="R54" s="354">
        <v>423297.364943447</v>
      </c>
      <c r="S54" s="355">
        <v>423297.364943447</v>
      </c>
      <c r="T54" s="355">
        <f t="shared" si="2"/>
        <v>423297.36</v>
      </c>
      <c r="U54" s="338"/>
    </row>
    <row r="55" ht="30" customHeight="1" spans="1:21">
      <c r="A55" s="337">
        <v>52</v>
      </c>
      <c r="B55" s="338" t="str">
        <f>每个年度费用!B1138</f>
        <v>工商局配套道路（二期）</v>
      </c>
      <c r="C55" s="347"/>
      <c r="D55" s="340">
        <v>3</v>
      </c>
      <c r="E55" s="340"/>
      <c r="F55" s="341"/>
      <c r="G55" s="338"/>
      <c r="H55" s="348">
        <v>215164.060820527</v>
      </c>
      <c r="I55" s="354">
        <v>3</v>
      </c>
      <c r="J55" s="354">
        <v>645492.182461582</v>
      </c>
      <c r="K55" s="355">
        <v>645492.182461582</v>
      </c>
      <c r="L55" s="355">
        <f t="shared" si="1"/>
        <v>645492.18</v>
      </c>
      <c r="M55" s="355">
        <v>583507.8</v>
      </c>
      <c r="N55" s="355">
        <f t="shared" si="0"/>
        <v>-583507.8</v>
      </c>
      <c r="O55" s="358"/>
      <c r="P55" s="348">
        <v>215164.060820527</v>
      </c>
      <c r="Q55" s="354">
        <v>3</v>
      </c>
      <c r="R55" s="354">
        <v>645492.182461582</v>
      </c>
      <c r="S55" s="355">
        <v>645492.182461582</v>
      </c>
      <c r="T55" s="355">
        <f t="shared" si="2"/>
        <v>645492.18</v>
      </c>
      <c r="U55" s="338"/>
    </row>
    <row r="56" ht="30" customHeight="1" spans="1:21">
      <c r="A56" s="337">
        <v>53</v>
      </c>
      <c r="B56" s="338" t="str">
        <f>每个年度费用!B1157</f>
        <v>黄阁立交</v>
      </c>
      <c r="C56" s="347"/>
      <c r="D56" s="340">
        <v>3</v>
      </c>
      <c r="E56" s="340"/>
      <c r="F56" s="341"/>
      <c r="G56" s="338"/>
      <c r="H56" s="348">
        <v>184304.110804097</v>
      </c>
      <c r="I56" s="354">
        <v>3</v>
      </c>
      <c r="J56" s="354">
        <v>552912.33241229</v>
      </c>
      <c r="K56" s="355">
        <v>552912.33241229</v>
      </c>
      <c r="L56" s="355">
        <f t="shared" si="1"/>
        <v>552912.33</v>
      </c>
      <c r="M56" s="355">
        <v>355890.75</v>
      </c>
      <c r="N56" s="355">
        <f t="shared" si="0"/>
        <v>-355890.75</v>
      </c>
      <c r="O56" s="358"/>
      <c r="P56" s="348">
        <v>184304.110804097</v>
      </c>
      <c r="Q56" s="354">
        <v>3</v>
      </c>
      <c r="R56" s="354">
        <v>552912.33241229</v>
      </c>
      <c r="S56" s="355">
        <v>552912.33241229</v>
      </c>
      <c r="T56" s="355">
        <f t="shared" si="2"/>
        <v>552912.33</v>
      </c>
      <c r="U56" s="338"/>
    </row>
    <row r="57" ht="30" customHeight="1" spans="1:21">
      <c r="A57" s="337">
        <v>54</v>
      </c>
      <c r="B57" s="338" t="str">
        <f>每个年度费用!B1178</f>
        <v>龙沙二期项目配套道路</v>
      </c>
      <c r="C57" s="347"/>
      <c r="D57" s="340">
        <v>3</v>
      </c>
      <c r="E57" s="340"/>
      <c r="F57" s="341"/>
      <c r="G57" s="338"/>
      <c r="H57" s="348">
        <v>431252.316162221</v>
      </c>
      <c r="I57" s="354">
        <v>3</v>
      </c>
      <c r="J57" s="354">
        <v>1293756.94848666</v>
      </c>
      <c r="K57" s="355">
        <v>1293756.94848666</v>
      </c>
      <c r="L57" s="355">
        <f t="shared" si="1"/>
        <v>1293756.95</v>
      </c>
      <c r="M57" s="355">
        <v>1145223.96</v>
      </c>
      <c r="N57" s="355">
        <f t="shared" si="0"/>
        <v>-1145223.96</v>
      </c>
      <c r="O57" s="358"/>
      <c r="P57" s="348">
        <v>431252.316162221</v>
      </c>
      <c r="Q57" s="354">
        <v>3</v>
      </c>
      <c r="R57" s="354">
        <v>1293756.94848666</v>
      </c>
      <c r="S57" s="355">
        <v>1293756.94848666</v>
      </c>
      <c r="T57" s="355">
        <f t="shared" si="2"/>
        <v>1293756.95</v>
      </c>
      <c r="U57" s="338"/>
    </row>
    <row r="58" ht="30" customHeight="1" spans="1:21">
      <c r="A58" s="337">
        <v>55</v>
      </c>
      <c r="B58" s="338" t="str">
        <f>每个年度费用!B1201</f>
        <v>柳园路</v>
      </c>
      <c r="C58" s="347"/>
      <c r="D58" s="340">
        <v>3</v>
      </c>
      <c r="E58" s="340"/>
      <c r="F58" s="341"/>
      <c r="G58" s="338"/>
      <c r="H58" s="348">
        <v>267163.143598227</v>
      </c>
      <c r="I58" s="354">
        <v>3</v>
      </c>
      <c r="J58" s="354">
        <v>801489.430794681</v>
      </c>
      <c r="K58" s="355">
        <v>801489.430794681</v>
      </c>
      <c r="L58" s="355">
        <f t="shared" si="1"/>
        <v>801489.43</v>
      </c>
      <c r="M58" s="355">
        <v>709064.97</v>
      </c>
      <c r="N58" s="355">
        <f t="shared" si="0"/>
        <v>-709064.97</v>
      </c>
      <c r="O58" s="358"/>
      <c r="P58" s="348">
        <v>267163.143598227</v>
      </c>
      <c r="Q58" s="354">
        <v>3</v>
      </c>
      <c r="R58" s="354">
        <v>801489.430794681</v>
      </c>
      <c r="S58" s="355">
        <v>801489.430794681</v>
      </c>
      <c r="T58" s="355">
        <f t="shared" si="2"/>
        <v>801489.43</v>
      </c>
      <c r="U58" s="338"/>
    </row>
    <row r="59" ht="30" customHeight="1" spans="1:21">
      <c r="A59" s="337">
        <v>56</v>
      </c>
      <c r="B59" s="338" t="str">
        <f>每个年度费用!B1222</f>
        <v>西电项目配套道路</v>
      </c>
      <c r="C59" s="347"/>
      <c r="D59" s="340">
        <v>3</v>
      </c>
      <c r="E59" s="340"/>
      <c r="F59" s="341"/>
      <c r="G59" s="338"/>
      <c r="H59" s="348">
        <v>143619.728720681</v>
      </c>
      <c r="I59" s="354">
        <v>3</v>
      </c>
      <c r="J59" s="354">
        <v>430859.186162044</v>
      </c>
      <c r="K59" s="355">
        <v>430859.186162044</v>
      </c>
      <c r="L59" s="355">
        <f t="shared" si="1"/>
        <v>430859.19</v>
      </c>
      <c r="M59" s="355">
        <v>413742.54</v>
      </c>
      <c r="N59" s="355">
        <f t="shared" si="0"/>
        <v>-413742.54</v>
      </c>
      <c r="O59" s="358"/>
      <c r="P59" s="348">
        <v>143619.728720681</v>
      </c>
      <c r="Q59" s="354">
        <v>3</v>
      </c>
      <c r="R59" s="354">
        <v>430859.186162044</v>
      </c>
      <c r="S59" s="355">
        <v>430859.186162044</v>
      </c>
      <c r="T59" s="355">
        <f t="shared" si="2"/>
        <v>430859.19</v>
      </c>
      <c r="U59" s="338"/>
    </row>
    <row r="60" ht="30" customHeight="1" spans="1:21">
      <c r="A60" s="337">
        <v>57</v>
      </c>
      <c r="B60" s="338" t="str">
        <f>每个年度费用!B1242</f>
        <v>沙仔二桥</v>
      </c>
      <c r="C60" s="347"/>
      <c r="D60" s="340">
        <v>3</v>
      </c>
      <c r="E60" s="340"/>
      <c r="F60" s="341"/>
      <c r="G60" s="338"/>
      <c r="H60" s="348">
        <v>292500.823945701</v>
      </c>
      <c r="I60" s="354">
        <v>3</v>
      </c>
      <c r="J60" s="354">
        <v>877502.471837102</v>
      </c>
      <c r="K60" s="355">
        <v>877502.471837102</v>
      </c>
      <c r="L60" s="355">
        <f t="shared" si="1"/>
        <v>877502.47</v>
      </c>
      <c r="M60" s="355">
        <v>709820.94</v>
      </c>
      <c r="N60" s="355">
        <f t="shared" si="0"/>
        <v>-709820.94</v>
      </c>
      <c r="O60" s="358"/>
      <c r="P60" s="348">
        <v>292500.823945701</v>
      </c>
      <c r="Q60" s="354">
        <v>3</v>
      </c>
      <c r="R60" s="354">
        <v>877502.471837102</v>
      </c>
      <c r="S60" s="355">
        <v>877502.471837102</v>
      </c>
      <c r="T60" s="355">
        <f t="shared" si="2"/>
        <v>877502.47</v>
      </c>
      <c r="U60" s="338"/>
    </row>
    <row r="61" ht="30" customHeight="1" spans="1:21">
      <c r="A61" s="337">
        <v>58</v>
      </c>
      <c r="B61" s="338" t="str">
        <f>每个年度费用!B1270</f>
        <v>沙仔南路</v>
      </c>
      <c r="C61" s="347"/>
      <c r="D61" s="340">
        <v>3</v>
      </c>
      <c r="E61" s="340"/>
      <c r="F61" s="341"/>
      <c r="G61" s="338"/>
      <c r="H61" s="348">
        <v>198473.544729403</v>
      </c>
      <c r="I61" s="354">
        <v>3</v>
      </c>
      <c r="J61" s="354">
        <v>595420.634188208</v>
      </c>
      <c r="K61" s="355">
        <v>595420.634188208</v>
      </c>
      <c r="L61" s="355">
        <f t="shared" si="1"/>
        <v>595420.63</v>
      </c>
      <c r="M61" s="355">
        <v>575783.55</v>
      </c>
      <c r="N61" s="355">
        <f t="shared" si="0"/>
        <v>-575783.55</v>
      </c>
      <c r="O61" s="358"/>
      <c r="P61" s="348">
        <v>198473.544729403</v>
      </c>
      <c r="Q61" s="354">
        <v>3</v>
      </c>
      <c r="R61" s="354">
        <v>595420.634188208</v>
      </c>
      <c r="S61" s="355">
        <v>595420.634188208</v>
      </c>
      <c r="T61" s="355">
        <f t="shared" si="2"/>
        <v>595420.63</v>
      </c>
      <c r="U61" s="338"/>
    </row>
    <row r="62" ht="30" customHeight="1" spans="1:21">
      <c r="A62" s="337">
        <v>59</v>
      </c>
      <c r="B62" s="338" t="str">
        <f>每个年度费用!B1278</f>
        <v>特殊教育学校配套道路工程</v>
      </c>
      <c r="C62" s="347"/>
      <c r="D62" s="340">
        <v>3</v>
      </c>
      <c r="E62" s="340"/>
      <c r="F62" s="341"/>
      <c r="G62" s="338"/>
      <c r="H62" s="348">
        <v>12032.3079273844</v>
      </c>
      <c r="I62" s="354">
        <v>3</v>
      </c>
      <c r="J62" s="354">
        <v>36096.9237821532</v>
      </c>
      <c r="K62" s="355">
        <v>36096.9237821532</v>
      </c>
      <c r="L62" s="355">
        <f t="shared" si="1"/>
        <v>36096.92</v>
      </c>
      <c r="M62" s="355">
        <v>33751.35</v>
      </c>
      <c r="N62" s="355">
        <f t="shared" si="0"/>
        <v>-33751.35</v>
      </c>
      <c r="O62" s="358"/>
      <c r="P62" s="348">
        <v>12032.3079273844</v>
      </c>
      <c r="Q62" s="354">
        <v>3</v>
      </c>
      <c r="R62" s="354">
        <v>36096.9237821532</v>
      </c>
      <c r="S62" s="355">
        <v>36096.9237821532</v>
      </c>
      <c r="T62" s="355">
        <f t="shared" si="2"/>
        <v>36096.92</v>
      </c>
      <c r="U62" s="338"/>
    </row>
    <row r="63" ht="30" customHeight="1" spans="1:21">
      <c r="A63" s="337">
        <v>60</v>
      </c>
      <c r="B63" s="338" t="str">
        <f>每个年度费用!B1282</f>
        <v>南沙区五丰涌景观桥和行政中心广场西侧步行桥工程</v>
      </c>
      <c r="C63" s="347"/>
      <c r="D63" s="340">
        <v>3</v>
      </c>
      <c r="E63" s="340"/>
      <c r="F63" s="341"/>
      <c r="G63" s="338"/>
      <c r="H63" s="348">
        <v>48926.904546735</v>
      </c>
      <c r="I63" s="354">
        <v>3</v>
      </c>
      <c r="J63" s="354">
        <v>146780.713640205</v>
      </c>
      <c r="K63" s="355">
        <v>146780.713640205</v>
      </c>
      <c r="L63" s="355">
        <f t="shared" si="1"/>
        <v>146780.71</v>
      </c>
      <c r="M63" s="355">
        <v>145990.77</v>
      </c>
      <c r="N63" s="355">
        <f t="shared" si="0"/>
        <v>-145990.77</v>
      </c>
      <c r="O63" s="358"/>
      <c r="P63" s="348">
        <v>48926.904546735</v>
      </c>
      <c r="Q63" s="354">
        <v>3</v>
      </c>
      <c r="R63" s="354">
        <v>146780.713640205</v>
      </c>
      <c r="S63" s="355">
        <v>146780.713640205</v>
      </c>
      <c r="T63" s="355">
        <f t="shared" si="2"/>
        <v>146780.71</v>
      </c>
      <c r="U63" s="338"/>
    </row>
    <row r="64" ht="30" customHeight="1" spans="1:21">
      <c r="A64" s="337">
        <v>61</v>
      </c>
      <c r="B64" s="338" t="str">
        <f>每个年度费用!B1289</f>
        <v>断头路项目八（南三路）</v>
      </c>
      <c r="C64" s="347"/>
      <c r="D64" s="340">
        <v>2</v>
      </c>
      <c r="E64" s="340"/>
      <c r="F64" s="341"/>
      <c r="G64" s="338"/>
      <c r="H64" s="348">
        <v>88661.5096111136</v>
      </c>
      <c r="I64" s="354">
        <v>2</v>
      </c>
      <c r="J64" s="354">
        <v>177323.019222227</v>
      </c>
      <c r="K64" s="355">
        <v>177323.019222227</v>
      </c>
      <c r="L64" s="355">
        <f t="shared" si="1"/>
        <v>177323.02</v>
      </c>
      <c r="M64" s="355">
        <v>145432.86</v>
      </c>
      <c r="N64" s="355">
        <f t="shared" si="0"/>
        <v>-145432.86</v>
      </c>
      <c r="O64" s="358"/>
      <c r="P64" s="348">
        <v>88661.5096111136</v>
      </c>
      <c r="Q64" s="354">
        <v>2</v>
      </c>
      <c r="R64" s="354">
        <v>177323.019222227</v>
      </c>
      <c r="S64" s="355">
        <v>177323.019222227</v>
      </c>
      <c r="T64" s="355">
        <f t="shared" si="2"/>
        <v>177323.02</v>
      </c>
      <c r="U64" s="338"/>
    </row>
    <row r="65" ht="30" customHeight="1" spans="1:21">
      <c r="A65" s="337">
        <v>62</v>
      </c>
      <c r="B65" s="338" t="str">
        <f>每个年度费用!B1293</f>
        <v>断头路项目七（南四路）</v>
      </c>
      <c r="C65" s="347"/>
      <c r="D65" s="340">
        <v>2</v>
      </c>
      <c r="E65" s="340"/>
      <c r="F65" s="341"/>
      <c r="G65" s="338"/>
      <c r="H65" s="348">
        <v>56830.1840393179</v>
      </c>
      <c r="I65" s="354">
        <v>2</v>
      </c>
      <c r="J65" s="354">
        <v>113660.368078636</v>
      </c>
      <c r="K65" s="355">
        <v>113660.368078636</v>
      </c>
      <c r="L65" s="355">
        <f t="shared" si="1"/>
        <v>113660.37</v>
      </c>
      <c r="M65" s="355">
        <v>102093.06</v>
      </c>
      <c r="N65" s="355">
        <f t="shared" si="0"/>
        <v>-102093.06</v>
      </c>
      <c r="O65" s="358"/>
      <c r="P65" s="348">
        <v>56830.1840393179</v>
      </c>
      <c r="Q65" s="354">
        <v>2</v>
      </c>
      <c r="R65" s="354">
        <v>113660.368078636</v>
      </c>
      <c r="S65" s="355">
        <v>113660.368078636</v>
      </c>
      <c r="T65" s="355">
        <f t="shared" si="2"/>
        <v>113660.37</v>
      </c>
      <c r="U65" s="338"/>
    </row>
    <row r="66" ht="30" customHeight="1" spans="1:21">
      <c r="A66" s="337">
        <v>63</v>
      </c>
      <c r="B66" s="338" t="str">
        <f>每个年度费用!B1298</f>
        <v>断头路项目五（麒麟中学配套道路）</v>
      </c>
      <c r="C66" s="347"/>
      <c r="D66" s="340">
        <v>2</v>
      </c>
      <c r="E66" s="340"/>
      <c r="F66" s="341"/>
      <c r="G66" s="338"/>
      <c r="H66" s="348">
        <v>297035.423158004</v>
      </c>
      <c r="I66" s="354">
        <v>2</v>
      </c>
      <c r="J66" s="354">
        <v>594070.846316008</v>
      </c>
      <c r="K66" s="355">
        <v>594070.846316008</v>
      </c>
      <c r="L66" s="355">
        <f t="shared" si="1"/>
        <v>594070.85</v>
      </c>
      <c r="M66" s="355">
        <v>517315.78</v>
      </c>
      <c r="N66" s="355">
        <f t="shared" si="0"/>
        <v>-517315.78</v>
      </c>
      <c r="O66" s="358"/>
      <c r="P66" s="348">
        <v>297035.423158004</v>
      </c>
      <c r="Q66" s="354">
        <v>2</v>
      </c>
      <c r="R66" s="354">
        <v>594070.846316008</v>
      </c>
      <c r="S66" s="355">
        <v>594070.846316008</v>
      </c>
      <c r="T66" s="355">
        <f t="shared" si="2"/>
        <v>594070.85</v>
      </c>
      <c r="U66" s="338"/>
    </row>
    <row r="67" ht="30" customHeight="1" spans="1:21">
      <c r="A67" s="337">
        <v>64</v>
      </c>
      <c r="B67" s="338" t="str">
        <f>每个年度费用!B1323</f>
        <v>凤滨路</v>
      </c>
      <c r="C67" s="347"/>
      <c r="D67" s="340">
        <v>1</v>
      </c>
      <c r="E67" s="340"/>
      <c r="F67" s="341"/>
      <c r="G67" s="338"/>
      <c r="H67" s="348">
        <v>129077.941571475</v>
      </c>
      <c r="I67" s="354">
        <v>1</v>
      </c>
      <c r="J67" s="354">
        <v>129077.941571475</v>
      </c>
      <c r="K67" s="355">
        <v>129077.941571475</v>
      </c>
      <c r="L67" s="355">
        <f t="shared" si="1"/>
        <v>129077.94</v>
      </c>
      <c r="M67" s="355">
        <v>113616.8</v>
      </c>
      <c r="N67" s="355">
        <f t="shared" si="0"/>
        <v>-113616.8</v>
      </c>
      <c r="O67" s="358"/>
      <c r="P67" s="348">
        <v>129077.941571475</v>
      </c>
      <c r="Q67" s="354">
        <v>1</v>
      </c>
      <c r="R67" s="354">
        <v>129077.941571475</v>
      </c>
      <c r="S67" s="355">
        <v>129077.941571475</v>
      </c>
      <c r="T67" s="355">
        <f t="shared" si="2"/>
        <v>129077.94</v>
      </c>
      <c r="U67" s="338"/>
    </row>
    <row r="68" ht="30" customHeight="1" spans="1:21">
      <c r="A68" s="337">
        <v>65</v>
      </c>
      <c r="B68" s="338" t="str">
        <f>每个年度费用!B1350</f>
        <v>凤凰大道（进港大道至连溪大道段）</v>
      </c>
      <c r="C68" s="347"/>
      <c r="D68" s="340">
        <v>1</v>
      </c>
      <c r="E68" s="340"/>
      <c r="F68" s="341"/>
      <c r="G68" s="338"/>
      <c r="H68" s="348">
        <v>972819.596032405</v>
      </c>
      <c r="I68" s="354">
        <v>1</v>
      </c>
      <c r="J68" s="354">
        <v>972819.596032405</v>
      </c>
      <c r="K68" s="355">
        <v>972819.596032405</v>
      </c>
      <c r="L68" s="355">
        <f t="shared" si="1"/>
        <v>972819.6</v>
      </c>
      <c r="M68" s="355">
        <v>882751.35</v>
      </c>
      <c r="N68" s="355">
        <f t="shared" si="0"/>
        <v>-882751.35</v>
      </c>
      <c r="O68" s="358"/>
      <c r="P68" s="348">
        <v>972819.596032405</v>
      </c>
      <c r="Q68" s="354">
        <v>1</v>
      </c>
      <c r="R68" s="354">
        <v>972819.596032405</v>
      </c>
      <c r="S68" s="355">
        <v>972819.596032405</v>
      </c>
      <c r="T68" s="355">
        <f t="shared" si="2"/>
        <v>972819.6</v>
      </c>
      <c r="U68" s="338"/>
    </row>
    <row r="69" ht="30" customHeight="1" spans="1:21">
      <c r="A69" s="337">
        <v>66</v>
      </c>
      <c r="B69" s="338" t="str">
        <f>每个年度费用!B1387</f>
        <v>沙仔沥路</v>
      </c>
      <c r="C69" s="347"/>
      <c r="D69" s="340">
        <v>1</v>
      </c>
      <c r="E69" s="340"/>
      <c r="F69" s="341"/>
      <c r="G69" s="338"/>
      <c r="H69" s="348">
        <v>447159.0397786</v>
      </c>
      <c r="I69" s="354">
        <v>1</v>
      </c>
      <c r="J69" s="354">
        <v>447159.0397786</v>
      </c>
      <c r="K69" s="355">
        <v>447159.0397786</v>
      </c>
      <c r="L69" s="355">
        <f t="shared" si="1"/>
        <v>447159.04</v>
      </c>
      <c r="M69" s="355">
        <v>328054.42</v>
      </c>
      <c r="N69" s="355">
        <f t="shared" ref="N69:N79" si="3">+F69-M69</f>
        <v>-328054.42</v>
      </c>
      <c r="O69" s="358"/>
      <c r="P69" s="348">
        <v>447159.0397786</v>
      </c>
      <c r="Q69" s="354">
        <v>1</v>
      </c>
      <c r="R69" s="354">
        <v>447159.0397786</v>
      </c>
      <c r="S69" s="355">
        <v>447159.0397786</v>
      </c>
      <c r="T69" s="355">
        <f t="shared" si="2"/>
        <v>447159.04</v>
      </c>
      <c r="U69" s="338"/>
    </row>
    <row r="70" ht="30" customHeight="1" spans="1:21">
      <c r="A70" s="337">
        <v>67</v>
      </c>
      <c r="B70" s="338" t="str">
        <f>每个年度费用!B1414</f>
        <v>威能项目配套道路</v>
      </c>
      <c r="C70" s="347"/>
      <c r="D70" s="340">
        <v>2</v>
      </c>
      <c r="E70" s="340"/>
      <c r="F70" s="341"/>
      <c r="G70" s="338"/>
      <c r="H70" s="348">
        <v>40789.6582438348</v>
      </c>
      <c r="I70" s="354">
        <v>2</v>
      </c>
      <c r="J70" s="354">
        <v>81579.3164876696</v>
      </c>
      <c r="K70" s="355">
        <v>81579.3164876696</v>
      </c>
      <c r="L70" s="355">
        <f t="shared" ref="L70:L79" si="4">ROUND(K70-F70,2)</f>
        <v>81579.32</v>
      </c>
      <c r="M70" s="355">
        <v>72067.42</v>
      </c>
      <c r="N70" s="355">
        <f t="shared" si="3"/>
        <v>-72067.42</v>
      </c>
      <c r="O70" s="358"/>
      <c r="P70" s="348">
        <v>40789.6582438348</v>
      </c>
      <c r="Q70" s="354">
        <v>2</v>
      </c>
      <c r="R70" s="354">
        <v>81579.3164876696</v>
      </c>
      <c r="S70" s="355">
        <v>81579.3164876696</v>
      </c>
      <c r="T70" s="355">
        <f t="shared" ref="T70:T79" si="5">ROUND(S70-F70,2)</f>
        <v>81579.32</v>
      </c>
      <c r="U70" s="338"/>
    </row>
    <row r="71" ht="30" customHeight="1" spans="1:21">
      <c r="A71" s="337">
        <v>68</v>
      </c>
      <c r="B71" s="338" t="str">
        <f>每个年度费用!B1419</f>
        <v>乌洲大道连接线道路</v>
      </c>
      <c r="C71" s="347"/>
      <c r="D71" s="340">
        <v>2</v>
      </c>
      <c r="E71" s="340"/>
      <c r="F71" s="341"/>
      <c r="G71" s="338"/>
      <c r="H71" s="348">
        <v>70796.2108184067</v>
      </c>
      <c r="I71" s="354">
        <v>2</v>
      </c>
      <c r="J71" s="354">
        <v>141592.421636813</v>
      </c>
      <c r="K71" s="355">
        <v>141592.421636813</v>
      </c>
      <c r="L71" s="355">
        <f t="shared" si="4"/>
        <v>141592.42</v>
      </c>
      <c r="M71" s="355">
        <v>123359.78</v>
      </c>
      <c r="N71" s="355">
        <f t="shared" si="3"/>
        <v>-123359.78</v>
      </c>
      <c r="O71" s="358"/>
      <c r="P71" s="348">
        <v>70796.2108184067</v>
      </c>
      <c r="Q71" s="354">
        <v>2</v>
      </c>
      <c r="R71" s="354">
        <v>141592.421636813</v>
      </c>
      <c r="S71" s="355">
        <v>141592.421636813</v>
      </c>
      <c r="T71" s="355">
        <f t="shared" si="5"/>
        <v>141592.42</v>
      </c>
      <c r="U71" s="338"/>
    </row>
    <row r="72" ht="30" customHeight="1" spans="1:21">
      <c r="A72" s="337">
        <v>69</v>
      </c>
      <c r="B72" s="338" t="str">
        <f>每个年度费用!B1439</f>
        <v>新海村周边市政道路</v>
      </c>
      <c r="C72" s="347"/>
      <c r="D72" s="340">
        <v>1</v>
      </c>
      <c r="E72" s="340"/>
      <c r="F72" s="341"/>
      <c r="G72" s="338"/>
      <c r="H72" s="348">
        <v>479989.609762652</v>
      </c>
      <c r="I72" s="354">
        <v>1</v>
      </c>
      <c r="J72" s="354">
        <v>479989.609762652</v>
      </c>
      <c r="K72" s="355">
        <v>479989.609762652</v>
      </c>
      <c r="L72" s="355">
        <f t="shared" si="4"/>
        <v>479989.61</v>
      </c>
      <c r="M72" s="355">
        <v>433192.71</v>
      </c>
      <c r="N72" s="355">
        <f t="shared" si="3"/>
        <v>-433192.71</v>
      </c>
      <c r="O72" s="358"/>
      <c r="P72" s="348">
        <v>479989.609762652</v>
      </c>
      <c r="Q72" s="354">
        <v>1</v>
      </c>
      <c r="R72" s="354">
        <v>479989.609762652</v>
      </c>
      <c r="S72" s="355">
        <v>479989.609762652</v>
      </c>
      <c r="T72" s="355">
        <f t="shared" si="5"/>
        <v>479989.61</v>
      </c>
      <c r="U72" s="338"/>
    </row>
    <row r="73" s="43" customFormat="1" ht="30" customHeight="1" spans="1:21">
      <c r="A73" s="337">
        <v>70</v>
      </c>
      <c r="B73" s="338" t="s">
        <v>22</v>
      </c>
      <c r="C73" s="347"/>
      <c r="D73" s="340">
        <v>2</v>
      </c>
      <c r="E73" s="340"/>
      <c r="F73" s="341"/>
      <c r="G73" s="338"/>
      <c r="H73" s="348">
        <v>203478.828290844</v>
      </c>
      <c r="I73" s="354">
        <v>2</v>
      </c>
      <c r="J73" s="354">
        <v>406957.656581687</v>
      </c>
      <c r="K73" s="355">
        <v>406957.656581687</v>
      </c>
      <c r="L73" s="355">
        <f t="shared" si="4"/>
        <v>406957.66</v>
      </c>
      <c r="M73" s="355">
        <v>342005.68</v>
      </c>
      <c r="N73" s="355">
        <f t="shared" si="3"/>
        <v>-342005.68</v>
      </c>
      <c r="O73" s="358"/>
      <c r="P73" s="348">
        <v>203478.828290844</v>
      </c>
      <c r="Q73" s="354">
        <v>2</v>
      </c>
      <c r="R73" s="354">
        <v>406957.656581687</v>
      </c>
      <c r="S73" s="355">
        <v>406957.656581687</v>
      </c>
      <c r="T73" s="355">
        <f t="shared" si="5"/>
        <v>406957.66</v>
      </c>
      <c r="U73" s="338"/>
    </row>
    <row r="74" s="43" customFormat="1" ht="30" customHeight="1" spans="1:21">
      <c r="A74" s="337">
        <v>71</v>
      </c>
      <c r="B74" s="338" t="s">
        <v>23</v>
      </c>
      <c r="C74" s="347"/>
      <c r="D74" s="340">
        <v>2</v>
      </c>
      <c r="E74" s="340"/>
      <c r="F74" s="341"/>
      <c r="G74" s="338"/>
      <c r="H74" s="348">
        <v>522687.118327707</v>
      </c>
      <c r="I74" s="354">
        <v>2</v>
      </c>
      <c r="J74" s="354">
        <v>1045374.23665541</v>
      </c>
      <c r="K74" s="355">
        <v>1045374.23665541</v>
      </c>
      <c r="L74" s="355">
        <f t="shared" si="4"/>
        <v>1045374.24</v>
      </c>
      <c r="M74" s="355">
        <v>494319</v>
      </c>
      <c r="N74" s="355">
        <f t="shared" si="3"/>
        <v>-494319</v>
      </c>
      <c r="O74" s="358"/>
      <c r="P74" s="348">
        <v>522687.118327707</v>
      </c>
      <c r="Q74" s="354">
        <v>2</v>
      </c>
      <c r="R74" s="354">
        <v>1045374.23665541</v>
      </c>
      <c r="S74" s="355">
        <v>1045374.23665541</v>
      </c>
      <c r="T74" s="355">
        <f t="shared" si="5"/>
        <v>1045374.24</v>
      </c>
      <c r="U74" s="338"/>
    </row>
    <row r="75" s="43" customFormat="1" ht="29.1" customHeight="1" spans="1:21">
      <c r="A75" s="337">
        <v>72</v>
      </c>
      <c r="B75" s="338" t="s">
        <v>24</v>
      </c>
      <c r="C75" s="347"/>
      <c r="D75" s="340">
        <v>2</v>
      </c>
      <c r="E75" s="340"/>
      <c r="F75" s="341"/>
      <c r="G75" s="338"/>
      <c r="H75" s="348">
        <v>275968.577695311</v>
      </c>
      <c r="I75" s="354">
        <v>2</v>
      </c>
      <c r="J75" s="354">
        <v>551937.155390622</v>
      </c>
      <c r="K75" s="355">
        <v>551937.155390622</v>
      </c>
      <c r="L75" s="355">
        <f t="shared" si="4"/>
        <v>551937.16</v>
      </c>
      <c r="M75" s="355">
        <v>535398.82</v>
      </c>
      <c r="N75" s="355">
        <f t="shared" si="3"/>
        <v>-535398.82</v>
      </c>
      <c r="O75" s="358"/>
      <c r="P75" s="348">
        <v>275968.577695311</v>
      </c>
      <c r="Q75" s="354">
        <v>2</v>
      </c>
      <c r="R75" s="354">
        <v>551937.155390622</v>
      </c>
      <c r="S75" s="355">
        <v>551937.155390622</v>
      </c>
      <c r="T75" s="355">
        <f t="shared" si="5"/>
        <v>551937.16</v>
      </c>
      <c r="U75" s="338"/>
    </row>
    <row r="76" s="43" customFormat="1" ht="29.1" customHeight="1" spans="1:21">
      <c r="A76" s="337">
        <v>73</v>
      </c>
      <c r="B76" s="338" t="s">
        <v>25</v>
      </c>
      <c r="C76" s="347"/>
      <c r="D76" s="340">
        <v>2</v>
      </c>
      <c r="E76" s="340"/>
      <c r="F76" s="341"/>
      <c r="G76" s="338"/>
      <c r="H76" s="348">
        <v>182037.497315301</v>
      </c>
      <c r="I76" s="354">
        <v>2</v>
      </c>
      <c r="J76" s="354">
        <v>364074.994630601</v>
      </c>
      <c r="K76" s="355">
        <v>364074.994630601</v>
      </c>
      <c r="L76" s="355">
        <f t="shared" si="4"/>
        <v>364074.99</v>
      </c>
      <c r="M76" s="355">
        <v>326951.56</v>
      </c>
      <c r="N76" s="355">
        <f t="shared" si="3"/>
        <v>-326951.56</v>
      </c>
      <c r="O76" s="358"/>
      <c r="P76" s="348">
        <v>182037.497315301</v>
      </c>
      <c r="Q76" s="354">
        <v>2</v>
      </c>
      <c r="R76" s="354">
        <v>364074.994630601</v>
      </c>
      <c r="S76" s="355">
        <v>364074.994630601</v>
      </c>
      <c r="T76" s="355">
        <f t="shared" si="5"/>
        <v>364074.99</v>
      </c>
      <c r="U76" s="338"/>
    </row>
    <row r="77" s="43" customFormat="1" ht="29.1" customHeight="1" spans="1:21">
      <c r="A77" s="337">
        <v>74</v>
      </c>
      <c r="B77" s="338" t="s">
        <v>26</v>
      </c>
      <c r="C77" s="347"/>
      <c r="D77" s="340">
        <v>2</v>
      </c>
      <c r="E77" s="340"/>
      <c r="F77" s="341"/>
      <c r="G77" s="338"/>
      <c r="H77" s="348">
        <v>90702.5837566793</v>
      </c>
      <c r="I77" s="354">
        <v>2</v>
      </c>
      <c r="J77" s="354">
        <v>181405.167513359</v>
      </c>
      <c r="K77" s="355">
        <v>181405.167513359</v>
      </c>
      <c r="L77" s="355">
        <f t="shared" si="4"/>
        <v>181405.17</v>
      </c>
      <c r="M77" s="355">
        <v>117902.74</v>
      </c>
      <c r="N77" s="355">
        <f t="shared" si="3"/>
        <v>-117902.74</v>
      </c>
      <c r="O77" s="358"/>
      <c r="P77" s="348">
        <v>90702.5837566793</v>
      </c>
      <c r="Q77" s="354">
        <v>2</v>
      </c>
      <c r="R77" s="354">
        <v>181405.167513359</v>
      </c>
      <c r="S77" s="355">
        <v>181405.167513359</v>
      </c>
      <c r="T77" s="355">
        <f t="shared" si="5"/>
        <v>181405.17</v>
      </c>
      <c r="U77" s="338"/>
    </row>
    <row r="78" customHeight="1" spans="1:23">
      <c r="A78" s="337">
        <v>75</v>
      </c>
      <c r="B78" s="338" t="s">
        <v>27</v>
      </c>
      <c r="C78" s="347"/>
      <c r="D78" s="340">
        <v>2</v>
      </c>
      <c r="E78" s="340"/>
      <c r="F78" s="341"/>
      <c r="G78" s="338"/>
      <c r="H78" s="348">
        <v>145184.610672045</v>
      </c>
      <c r="I78" s="354">
        <v>2</v>
      </c>
      <c r="J78" s="354">
        <v>290369.22134409</v>
      </c>
      <c r="K78" s="355">
        <v>290369.22134409</v>
      </c>
      <c r="L78" s="355">
        <f t="shared" si="4"/>
        <v>290369.22</v>
      </c>
      <c r="M78" s="355">
        <v>244544.78</v>
      </c>
      <c r="N78" s="355">
        <f t="shared" si="3"/>
        <v>-244544.78</v>
      </c>
      <c r="O78" s="358"/>
      <c r="P78" s="348">
        <v>145184.610672045</v>
      </c>
      <c r="Q78" s="354">
        <v>2</v>
      </c>
      <c r="R78" s="354">
        <v>290369.22134409</v>
      </c>
      <c r="S78" s="355">
        <v>290369.22134409</v>
      </c>
      <c r="T78" s="355">
        <f t="shared" si="5"/>
        <v>290369.22</v>
      </c>
      <c r="U78" s="369"/>
      <c r="V78" s="370">
        <f>13994955.93/K79</f>
        <v>0.139501404654804</v>
      </c>
      <c r="W78" s="321" t="s">
        <v>28</v>
      </c>
    </row>
    <row r="79" s="196" customFormat="1" ht="30" customHeight="1" spans="1:23">
      <c r="A79" s="359"/>
      <c r="B79" s="360" t="s">
        <v>29</v>
      </c>
      <c r="C79" s="361"/>
      <c r="D79" s="361"/>
      <c r="E79" s="361"/>
      <c r="F79" s="361"/>
      <c r="G79" s="218"/>
      <c r="H79" s="362">
        <v>35451173.0505385</v>
      </c>
      <c r="I79" s="362"/>
      <c r="J79" s="362"/>
      <c r="K79" s="362">
        <v>100321254.575397</v>
      </c>
      <c r="L79" s="365">
        <f t="shared" si="4"/>
        <v>100321254.58</v>
      </c>
      <c r="M79" s="365">
        <f>SUM(M4:M78)</f>
        <v>86326298.65</v>
      </c>
      <c r="N79" s="365">
        <f t="shared" si="3"/>
        <v>-86326298.65</v>
      </c>
      <c r="O79" s="366"/>
      <c r="P79" s="362">
        <v>35451173.0505385</v>
      </c>
      <c r="Q79" s="362"/>
      <c r="R79" s="362"/>
      <c r="S79" s="362">
        <v>100321254.575397</v>
      </c>
      <c r="T79" s="365">
        <f t="shared" si="5"/>
        <v>100321254.58</v>
      </c>
      <c r="U79" s="218"/>
      <c r="V79" s="371">
        <f>+L79/K79</f>
        <v>1.00000000004588</v>
      </c>
      <c r="W79" s="321" t="s">
        <v>30</v>
      </c>
    </row>
    <row r="80" customHeight="1" spans="13:22">
      <c r="M80" s="324">
        <v>86326298.65</v>
      </c>
      <c r="V80" s="372">
        <f>+V79-V78</f>
        <v>0.860498595391079</v>
      </c>
    </row>
    <row r="81" customHeight="1" spans="1:21">
      <c r="A81" s="321" t="s">
        <v>31</v>
      </c>
      <c r="B81" s="323" t="s">
        <v>32</v>
      </c>
      <c r="C81" s="323"/>
      <c r="D81" s="323"/>
      <c r="H81" s="324">
        <v>35451173.0505385</v>
      </c>
      <c r="L81" s="324">
        <f>+H81-C81</f>
        <v>35451173.0505385</v>
      </c>
      <c r="O81" s="367">
        <f>+L81/H81</f>
        <v>1</v>
      </c>
      <c r="P81" s="323">
        <v>35451173.0505385</v>
      </c>
      <c r="T81" s="323">
        <f>+P81-C81</f>
        <v>35451173.0505385</v>
      </c>
      <c r="U81" s="367">
        <f>+T81/P81</f>
        <v>1</v>
      </c>
    </row>
    <row r="82" customHeight="1" spans="1:21">
      <c r="A82" s="321" t="s">
        <v>33</v>
      </c>
      <c r="B82" s="323" t="s">
        <v>34</v>
      </c>
      <c r="C82" s="323"/>
      <c r="D82" s="323"/>
      <c r="H82" s="324">
        <v>33422126.8633933</v>
      </c>
      <c r="L82" s="324">
        <f t="shared" ref="L82:L85" si="6">+H82-C82</f>
        <v>33422126.8633933</v>
      </c>
      <c r="O82" s="367">
        <f t="shared" ref="O82:O85" si="7">+L82/H82</f>
        <v>1</v>
      </c>
      <c r="P82" s="323">
        <v>33422126.8633933</v>
      </c>
      <c r="T82" s="323">
        <f t="shared" ref="T82:T85" si="8">+P82-C82</f>
        <v>33422126.8633933</v>
      </c>
      <c r="U82" s="367">
        <f t="shared" ref="U82:U85" si="9">+T82/P82</f>
        <v>1</v>
      </c>
    </row>
    <row r="83" customHeight="1" spans="1:21">
      <c r="A83" s="321" t="s">
        <v>35</v>
      </c>
      <c r="B83" s="323" t="s">
        <v>36</v>
      </c>
      <c r="C83" s="323"/>
      <c r="D83" s="323"/>
      <c r="H83" s="324">
        <v>31447954.6614648</v>
      </c>
      <c r="L83" s="324">
        <f t="shared" si="6"/>
        <v>31447954.6614648</v>
      </c>
      <c r="O83" s="367">
        <f t="shared" si="7"/>
        <v>1</v>
      </c>
      <c r="P83" s="323">
        <v>31447954.6614648</v>
      </c>
      <c r="T83" s="323">
        <f t="shared" si="8"/>
        <v>31447954.6614648</v>
      </c>
      <c r="U83" s="367">
        <f t="shared" si="9"/>
        <v>1</v>
      </c>
    </row>
    <row r="84" customHeight="1" spans="2:2">
      <c r="B84" s="323"/>
    </row>
    <row r="85" customHeight="1" spans="6:21">
      <c r="F85" s="363"/>
      <c r="G85" s="364"/>
      <c r="H85" s="324">
        <v>100321254.575397</v>
      </c>
      <c r="K85" s="368"/>
      <c r="L85" s="324">
        <f t="shared" si="6"/>
        <v>100321254.575397</v>
      </c>
      <c r="O85" s="367">
        <f t="shared" si="7"/>
        <v>1</v>
      </c>
      <c r="P85" s="323">
        <v>100321254.575397</v>
      </c>
      <c r="S85" s="373"/>
      <c r="T85" s="323">
        <f t="shared" si="8"/>
        <v>100321254.575397</v>
      </c>
      <c r="U85" s="367">
        <f t="shared" si="9"/>
        <v>1</v>
      </c>
    </row>
    <row r="94" customHeight="1" spans="24:24">
      <c r="X94" s="321">
        <v>1</v>
      </c>
    </row>
  </sheetData>
  <mergeCells count="3">
    <mergeCell ref="A1:G1"/>
    <mergeCell ref="A2:G2"/>
    <mergeCell ref="H2:K2"/>
  </mergeCells>
  <pageMargins left="0.590551181102362" right="0.551181102362205" top="0.590551181102362" bottom="0.551181102362205" header="0.511811023622047" footer="0.511811023622047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</sheetPr>
  <dimension ref="A1:T1523"/>
  <sheetViews>
    <sheetView view="pageBreakPreview" zoomScaleNormal="100" topLeftCell="A1511" workbookViewId="0">
      <selection activeCell="H1515" sqref="H1515:H1523"/>
    </sheetView>
  </sheetViews>
  <sheetFormatPr defaultColWidth="12.625" defaultRowHeight="30" customHeight="1"/>
  <cols>
    <col min="1" max="1" width="7.125" style="126" customWidth="1"/>
    <col min="2" max="2" width="14.25" style="199" customWidth="1"/>
    <col min="3" max="3" width="7.25" style="126" customWidth="1"/>
    <col min="4" max="4" width="8.5" style="126" customWidth="1"/>
    <col min="5" max="5" width="7.25" style="126" customWidth="1"/>
    <col min="6" max="6" width="12.125" style="200" customWidth="1"/>
    <col min="7" max="7" width="10.75" style="201" customWidth="1"/>
    <col min="8" max="8" width="14.375" style="126" customWidth="1"/>
    <col min="9" max="9" width="10.25" style="126" customWidth="1"/>
    <col min="10" max="10" width="20.625" style="41" hidden="1" customWidth="1"/>
    <col min="11" max="11" width="19.375" style="200" hidden="1" customWidth="1"/>
    <col min="12" max="12" width="10.75" style="201" hidden="1" customWidth="1"/>
    <col min="13" max="13" width="14.375" style="126" hidden="1" customWidth="1"/>
    <col min="14" max="16" width="12.625" style="126" hidden="1" customWidth="1"/>
    <col min="17" max="17" width="19.625" style="126" hidden="1" customWidth="1"/>
    <col min="18" max="18" width="12.625" style="126" hidden="1" customWidth="1"/>
    <col min="19" max="19" width="21.5" style="126" customWidth="1"/>
    <col min="20" max="16349" width="12.625" style="126" customWidth="1"/>
    <col min="16350" max="16384" width="12.625" style="126"/>
  </cols>
  <sheetData>
    <row r="1" s="124" customFormat="1" ht="44.1" customHeight="1" spans="1:17">
      <c r="A1" s="202" t="s">
        <v>37</v>
      </c>
      <c r="B1" s="203"/>
      <c r="C1" s="202"/>
      <c r="D1" s="202"/>
      <c r="E1" s="202"/>
      <c r="F1" s="204"/>
      <c r="G1" s="205"/>
      <c r="H1" s="202"/>
      <c r="I1" s="202"/>
      <c r="J1" s="253"/>
      <c r="K1" s="254"/>
      <c r="L1" s="254"/>
      <c r="M1" s="254"/>
      <c r="N1" s="254"/>
      <c r="O1" s="254"/>
      <c r="P1" s="254"/>
      <c r="Q1" s="254"/>
    </row>
    <row r="2" s="124" customFormat="1" ht="27" customHeight="1" spans="1:17">
      <c r="A2" s="206" t="s">
        <v>1</v>
      </c>
      <c r="B2" s="206"/>
      <c r="C2" s="206"/>
      <c r="D2" s="206"/>
      <c r="E2" s="206"/>
      <c r="F2" s="207"/>
      <c r="G2" s="208"/>
      <c r="H2" s="206"/>
      <c r="I2" s="206"/>
      <c r="J2" s="255"/>
      <c r="K2" s="151" t="s">
        <v>2</v>
      </c>
      <c r="L2" s="151"/>
      <c r="M2" s="151"/>
      <c r="N2" s="256" t="s">
        <v>38</v>
      </c>
      <c r="O2" s="257"/>
      <c r="P2" s="258"/>
      <c r="Q2" s="143" t="s">
        <v>39</v>
      </c>
    </row>
    <row r="3" ht="30.75" customHeight="1" spans="1:18">
      <c r="A3" s="209" t="s">
        <v>3</v>
      </c>
      <c r="B3" s="210" t="s">
        <v>4</v>
      </c>
      <c r="C3" s="211"/>
      <c r="D3" s="211" t="s">
        <v>40</v>
      </c>
      <c r="E3" s="209" t="s">
        <v>41</v>
      </c>
      <c r="F3" s="139" t="s">
        <v>42</v>
      </c>
      <c r="G3" s="212" t="s">
        <v>43</v>
      </c>
      <c r="H3" s="139" t="s">
        <v>44</v>
      </c>
      <c r="I3" s="139" t="s">
        <v>9</v>
      </c>
      <c r="J3" s="58"/>
      <c r="K3" s="139" t="s">
        <v>42</v>
      </c>
      <c r="L3" s="212" t="s">
        <v>43</v>
      </c>
      <c r="M3" s="139" t="s">
        <v>44</v>
      </c>
      <c r="N3" s="145" t="s">
        <v>45</v>
      </c>
      <c r="O3" s="212" t="s">
        <v>43</v>
      </c>
      <c r="P3" s="145" t="s">
        <v>10</v>
      </c>
      <c r="Q3" s="143"/>
      <c r="R3" s="139" t="s">
        <v>46</v>
      </c>
    </row>
    <row r="4" s="196" customFormat="1" ht="30.95" customHeight="1" spans="1:20">
      <c r="A4" s="213"/>
      <c r="B4" s="214" t="s">
        <v>47</v>
      </c>
      <c r="C4" s="215"/>
      <c r="D4" s="215"/>
      <c r="E4" s="215"/>
      <c r="F4" s="216"/>
      <c r="G4" s="217"/>
      <c r="H4" s="218"/>
      <c r="I4" s="218"/>
      <c r="J4" s="218"/>
      <c r="K4" s="216"/>
      <c r="L4" s="217"/>
      <c r="M4" s="218"/>
      <c r="N4" s="218"/>
      <c r="O4" s="218"/>
      <c r="P4" s="218"/>
      <c r="Q4" s="218"/>
      <c r="R4" s="271">
        <v>0.499800796812749</v>
      </c>
      <c r="T4" s="118"/>
    </row>
    <row r="5" s="155" customFormat="1" customHeight="1" outlineLevel="1" spans="1:20">
      <c r="A5" s="219">
        <v>1</v>
      </c>
      <c r="B5" s="220" t="s">
        <v>13</v>
      </c>
      <c r="C5" s="221"/>
      <c r="D5" s="222"/>
      <c r="E5" s="223"/>
      <c r="F5" s="224"/>
      <c r="G5" s="224"/>
      <c r="H5" s="224">
        <f>SUM(H6:H40)</f>
        <v>0</v>
      </c>
      <c r="I5" s="259"/>
      <c r="J5" s="84" t="str">
        <f>+B5</f>
        <v>亭角立交</v>
      </c>
      <c r="K5" s="259"/>
      <c r="L5" s="260"/>
      <c r="M5" s="259">
        <v>2197487.22571486</v>
      </c>
      <c r="N5" s="143"/>
      <c r="O5" s="143"/>
      <c r="P5" s="261">
        <f>ROUND(M5-H5,2)</f>
        <v>2197487.23</v>
      </c>
      <c r="Q5" s="143" t="s">
        <v>48</v>
      </c>
      <c r="R5" s="259">
        <v>10.2</v>
      </c>
      <c r="S5" s="272"/>
      <c r="T5" s="272"/>
    </row>
    <row r="6" customHeight="1" outlineLevel="2" spans="1:20">
      <c r="A6" s="225" t="s">
        <v>49</v>
      </c>
      <c r="B6" s="211" t="s">
        <v>50</v>
      </c>
      <c r="C6" s="226" t="s">
        <v>51</v>
      </c>
      <c r="D6" s="226" t="s">
        <v>52</v>
      </c>
      <c r="E6" s="209" t="s">
        <v>53</v>
      </c>
      <c r="F6" s="227">
        <v>101731.91</v>
      </c>
      <c r="G6" s="228"/>
      <c r="H6" s="229"/>
      <c r="I6" s="262"/>
      <c r="J6" s="191" t="str">
        <f>+IF(K6=0,1,J5)</f>
        <v>亭角立交</v>
      </c>
      <c r="K6" s="263">
        <v>119866.041</v>
      </c>
      <c r="L6" s="264">
        <v>12.0877919442</v>
      </c>
      <c r="M6" s="262">
        <v>1448915.76478295</v>
      </c>
      <c r="N6" s="262">
        <f t="shared" ref="N6:N40" si="0">+K6-F6</f>
        <v>18134.131</v>
      </c>
      <c r="O6" s="265">
        <f t="shared" ref="O6:O40" si="1">+L6-G6</f>
        <v>12.0877919442</v>
      </c>
      <c r="P6" s="262">
        <f>ROUND(M6-H6,2)</f>
        <v>1448915.76</v>
      </c>
      <c r="Q6" s="145"/>
      <c r="R6" s="259">
        <v>0</v>
      </c>
      <c r="T6" s="273"/>
    </row>
    <row r="7" customHeight="1" outlineLevel="2" spans="1:18">
      <c r="A7" s="225" t="s">
        <v>54</v>
      </c>
      <c r="B7" s="211" t="s">
        <v>55</v>
      </c>
      <c r="C7" s="226" t="s">
        <v>51</v>
      </c>
      <c r="D7" s="226" t="s">
        <v>52</v>
      </c>
      <c r="E7" s="209" t="s">
        <v>53</v>
      </c>
      <c r="F7" s="227">
        <v>41796.9415</v>
      </c>
      <c r="G7" s="228"/>
      <c r="H7" s="229"/>
      <c r="I7" s="262"/>
      <c r="J7" s="191" t="str">
        <f t="shared" ref="J7:J70" si="2">+IF(K7=0,1,J6)</f>
        <v>亭角立交</v>
      </c>
      <c r="K7" s="263">
        <v>32036.679</v>
      </c>
      <c r="L7" s="264">
        <v>6.5251503741</v>
      </c>
      <c r="M7" s="262">
        <v>209044.147961772</v>
      </c>
      <c r="N7" s="262">
        <f t="shared" si="0"/>
        <v>-9760.2625</v>
      </c>
      <c r="O7" s="265">
        <f t="shared" si="1"/>
        <v>6.5251503741</v>
      </c>
      <c r="P7" s="262">
        <f t="shared" ref="P7:P41" si="3">ROUND(M7-H7,2)</f>
        <v>209044.15</v>
      </c>
      <c r="Q7" s="145"/>
      <c r="R7" s="259">
        <v>0</v>
      </c>
    </row>
    <row r="8" customHeight="1" outlineLevel="2" spans="1:18">
      <c r="A8" s="225" t="s">
        <v>56</v>
      </c>
      <c r="B8" s="230" t="s">
        <v>57</v>
      </c>
      <c r="C8" s="226" t="s">
        <v>58</v>
      </c>
      <c r="D8" s="146"/>
      <c r="E8" s="231" t="s">
        <v>53</v>
      </c>
      <c r="F8" s="227">
        <v>4170.3</v>
      </c>
      <c r="G8" s="232"/>
      <c r="H8" s="229"/>
      <c r="I8" s="262"/>
      <c r="J8" s="191" t="str">
        <f t="shared" si="2"/>
        <v>亭角立交</v>
      </c>
      <c r="K8" s="263">
        <v>4620.61</v>
      </c>
      <c r="L8" s="266">
        <v>13.01717894</v>
      </c>
      <c r="M8" s="262">
        <v>60147.3071819534</v>
      </c>
      <c r="N8" s="262">
        <f t="shared" si="0"/>
        <v>450.309999999999</v>
      </c>
      <c r="O8" s="265">
        <f t="shared" si="1"/>
        <v>13.01717894</v>
      </c>
      <c r="P8" s="262">
        <f t="shared" si="3"/>
        <v>60147.31</v>
      </c>
      <c r="Q8" s="145"/>
      <c r="R8" s="259">
        <v>0</v>
      </c>
    </row>
    <row r="9" customHeight="1" outlineLevel="2" spans="1:18">
      <c r="A9" s="225" t="s">
        <v>59</v>
      </c>
      <c r="B9" s="233" t="s">
        <v>60</v>
      </c>
      <c r="C9" s="234" t="s">
        <v>61</v>
      </c>
      <c r="D9" s="235"/>
      <c r="E9" s="146" t="s">
        <v>53</v>
      </c>
      <c r="F9" s="236">
        <v>18486.96</v>
      </c>
      <c r="G9" s="232"/>
      <c r="H9" s="229"/>
      <c r="I9" s="262"/>
      <c r="J9" s="191" t="str">
        <f t="shared" si="2"/>
        <v>亭角立交</v>
      </c>
      <c r="K9" s="267">
        <v>19511.46</v>
      </c>
      <c r="L9" s="266">
        <v>6.58216665</v>
      </c>
      <c r="M9" s="262">
        <v>128427.681304809</v>
      </c>
      <c r="N9" s="262">
        <f t="shared" si="0"/>
        <v>1024.5</v>
      </c>
      <c r="O9" s="265">
        <f t="shared" si="1"/>
        <v>6.58216665</v>
      </c>
      <c r="P9" s="262">
        <f t="shared" si="3"/>
        <v>128427.68</v>
      </c>
      <c r="Q9" s="145"/>
      <c r="R9" s="259">
        <v>0</v>
      </c>
    </row>
    <row r="10" customHeight="1" outlineLevel="2" spans="1:18">
      <c r="A10" s="225" t="s">
        <v>62</v>
      </c>
      <c r="B10" s="233" t="s">
        <v>63</v>
      </c>
      <c r="C10" s="234" t="s">
        <v>64</v>
      </c>
      <c r="D10" s="235"/>
      <c r="E10" s="146" t="s">
        <v>65</v>
      </c>
      <c r="F10" s="236">
        <v>3206.41</v>
      </c>
      <c r="G10" s="232"/>
      <c r="H10" s="229"/>
      <c r="I10" s="262"/>
      <c r="J10" s="191" t="str">
        <f t="shared" si="2"/>
        <v>亭角立交</v>
      </c>
      <c r="K10" s="267">
        <v>3206.41</v>
      </c>
      <c r="L10" s="266">
        <v>7.06771805</v>
      </c>
      <c r="M10" s="262">
        <v>22662.0018327005</v>
      </c>
      <c r="N10" s="262">
        <f t="shared" si="0"/>
        <v>0</v>
      </c>
      <c r="O10" s="265">
        <f t="shared" si="1"/>
        <v>7.06771805</v>
      </c>
      <c r="P10" s="262">
        <f t="shared" si="3"/>
        <v>22662</v>
      </c>
      <c r="Q10" s="145"/>
      <c r="R10" s="259">
        <v>0</v>
      </c>
    </row>
    <row r="11" customHeight="1" outlineLevel="2" spans="1:18">
      <c r="A11" s="225" t="s">
        <v>66</v>
      </c>
      <c r="B11" s="233" t="s">
        <v>67</v>
      </c>
      <c r="C11" s="234" t="s">
        <v>68</v>
      </c>
      <c r="D11" s="235"/>
      <c r="E11" s="146" t="s">
        <v>65</v>
      </c>
      <c r="F11" s="236">
        <v>10428.85</v>
      </c>
      <c r="G11" s="232"/>
      <c r="H11" s="229"/>
      <c r="I11" s="262"/>
      <c r="J11" s="191" t="str">
        <f t="shared" si="2"/>
        <v>亭角立交</v>
      </c>
      <c r="K11" s="267">
        <v>10428.85</v>
      </c>
      <c r="L11" s="266">
        <v>4.32347955</v>
      </c>
      <c r="M11" s="262">
        <v>45088.9197050175</v>
      </c>
      <c r="N11" s="262">
        <f t="shared" si="0"/>
        <v>0</v>
      </c>
      <c r="O11" s="265">
        <f t="shared" si="1"/>
        <v>4.32347955</v>
      </c>
      <c r="P11" s="262">
        <f t="shared" si="3"/>
        <v>45088.92</v>
      </c>
      <c r="Q11" s="145"/>
      <c r="R11" s="259">
        <v>0</v>
      </c>
    </row>
    <row r="12" customHeight="1" outlineLevel="2" spans="1:18">
      <c r="A12" s="225" t="s">
        <v>69</v>
      </c>
      <c r="B12" s="233" t="s">
        <v>70</v>
      </c>
      <c r="C12" s="234" t="s">
        <v>71</v>
      </c>
      <c r="D12" s="235"/>
      <c r="E12" s="237" t="s">
        <v>65</v>
      </c>
      <c r="F12" s="236">
        <v>3251.15</v>
      </c>
      <c r="G12" s="232"/>
      <c r="H12" s="229"/>
      <c r="I12" s="262"/>
      <c r="J12" s="191" t="str">
        <f t="shared" si="2"/>
        <v>亭角立交</v>
      </c>
      <c r="K12" s="267">
        <v>3850.71</v>
      </c>
      <c r="L12" s="266">
        <v>9.7521319</v>
      </c>
      <c r="M12" s="262">
        <v>37552.631828649</v>
      </c>
      <c r="N12" s="262">
        <f t="shared" si="0"/>
        <v>599.56</v>
      </c>
      <c r="O12" s="265">
        <f t="shared" si="1"/>
        <v>9.7521319</v>
      </c>
      <c r="P12" s="262">
        <f t="shared" si="3"/>
        <v>37552.63</v>
      </c>
      <c r="Q12" s="145"/>
      <c r="R12" s="259">
        <v>0</v>
      </c>
    </row>
    <row r="13" customHeight="1" outlineLevel="2" spans="1:18">
      <c r="A13" s="225" t="s">
        <v>72</v>
      </c>
      <c r="B13" s="238" t="s">
        <v>73</v>
      </c>
      <c r="C13" s="239" t="s">
        <v>74</v>
      </c>
      <c r="D13" s="240"/>
      <c r="E13" s="241" t="s">
        <v>65</v>
      </c>
      <c r="F13" s="236">
        <v>6242.87</v>
      </c>
      <c r="G13" s="232"/>
      <c r="H13" s="229"/>
      <c r="I13" s="262"/>
      <c r="J13" s="191" t="str">
        <f t="shared" si="2"/>
        <v>亭角立交</v>
      </c>
      <c r="K13" s="267">
        <v>13634.75</v>
      </c>
      <c r="L13" s="266">
        <v>2.747015275</v>
      </c>
      <c r="M13" s="262">
        <v>37454.8665208062</v>
      </c>
      <c r="N13" s="262">
        <f t="shared" si="0"/>
        <v>7391.88</v>
      </c>
      <c r="O13" s="265">
        <f t="shared" si="1"/>
        <v>2.747015275</v>
      </c>
      <c r="P13" s="262">
        <f t="shared" si="3"/>
        <v>37454.87</v>
      </c>
      <c r="Q13" s="145"/>
      <c r="R13" s="259">
        <v>0</v>
      </c>
    </row>
    <row r="14" customHeight="1" outlineLevel="2" spans="1:18">
      <c r="A14" s="225" t="s">
        <v>75</v>
      </c>
      <c r="B14" s="238" t="s">
        <v>76</v>
      </c>
      <c r="C14" s="239" t="s">
        <v>77</v>
      </c>
      <c r="D14" s="240"/>
      <c r="E14" s="241" t="s">
        <v>65</v>
      </c>
      <c r="F14" s="236">
        <v>5747.83</v>
      </c>
      <c r="G14" s="232"/>
      <c r="H14" s="229"/>
      <c r="I14" s="262"/>
      <c r="J14" s="191" t="str">
        <f t="shared" si="2"/>
        <v>亭角立交</v>
      </c>
      <c r="K14" s="267">
        <v>5747.83</v>
      </c>
      <c r="L14" s="266">
        <v>2.066855275</v>
      </c>
      <c r="M14" s="262">
        <v>11879.9327553032</v>
      </c>
      <c r="N14" s="262">
        <f t="shared" si="0"/>
        <v>0</v>
      </c>
      <c r="O14" s="265">
        <f t="shared" si="1"/>
        <v>2.066855275</v>
      </c>
      <c r="P14" s="262">
        <f t="shared" si="3"/>
        <v>11879.93</v>
      </c>
      <c r="Q14" s="145"/>
      <c r="R14" s="259">
        <v>0</v>
      </c>
    </row>
    <row r="15" customHeight="1" outlineLevel="2" spans="1:18">
      <c r="A15" s="225" t="s">
        <v>78</v>
      </c>
      <c r="B15" s="233" t="s">
        <v>79</v>
      </c>
      <c r="C15" s="234" t="s">
        <v>77</v>
      </c>
      <c r="D15" s="235"/>
      <c r="E15" s="146" t="s">
        <v>65</v>
      </c>
      <c r="F15" s="236">
        <v>2943.11</v>
      </c>
      <c r="G15" s="232"/>
      <c r="H15" s="229"/>
      <c r="I15" s="262"/>
      <c r="J15" s="191" t="str">
        <f t="shared" si="2"/>
        <v>亭角立交</v>
      </c>
      <c r="K15" s="267">
        <v>3055.03</v>
      </c>
      <c r="L15" s="266">
        <v>4.35762598</v>
      </c>
      <c r="M15" s="262">
        <v>13312.6780976794</v>
      </c>
      <c r="N15" s="262">
        <f t="shared" si="0"/>
        <v>111.92</v>
      </c>
      <c r="O15" s="265">
        <f t="shared" si="1"/>
        <v>4.35762598</v>
      </c>
      <c r="P15" s="262">
        <f t="shared" si="3"/>
        <v>13312.68</v>
      </c>
      <c r="Q15" s="145"/>
      <c r="R15" s="259">
        <v>0</v>
      </c>
    </row>
    <row r="16" customHeight="1" outlineLevel="2" spans="1:18">
      <c r="A16" s="225" t="s">
        <v>80</v>
      </c>
      <c r="B16" s="233" t="s">
        <v>81</v>
      </c>
      <c r="C16" s="234" t="s">
        <v>82</v>
      </c>
      <c r="D16" s="235"/>
      <c r="E16" s="146" t="s">
        <v>83</v>
      </c>
      <c r="F16" s="236">
        <v>46</v>
      </c>
      <c r="G16" s="232"/>
      <c r="H16" s="229"/>
      <c r="I16" s="262"/>
      <c r="J16" s="191" t="str">
        <f t="shared" si="2"/>
        <v>亭角立交</v>
      </c>
      <c r="K16" s="267">
        <v>58</v>
      </c>
      <c r="L16" s="266">
        <v>4.0110692</v>
      </c>
      <c r="M16" s="262">
        <v>232.6420136</v>
      </c>
      <c r="N16" s="262">
        <f t="shared" si="0"/>
        <v>12</v>
      </c>
      <c r="O16" s="265">
        <f t="shared" si="1"/>
        <v>4.0110692</v>
      </c>
      <c r="P16" s="262">
        <f t="shared" si="3"/>
        <v>232.64</v>
      </c>
      <c r="Q16" s="145"/>
      <c r="R16" s="259">
        <v>0</v>
      </c>
    </row>
    <row r="17" customHeight="1" outlineLevel="2" spans="1:18">
      <c r="A17" s="225" t="s">
        <v>84</v>
      </c>
      <c r="B17" s="233" t="s">
        <v>85</v>
      </c>
      <c r="C17" s="233"/>
      <c r="D17" s="233"/>
      <c r="E17" s="146" t="s">
        <v>83</v>
      </c>
      <c r="F17" s="236">
        <v>2</v>
      </c>
      <c r="G17" s="232"/>
      <c r="H17" s="229"/>
      <c r="I17" s="262"/>
      <c r="J17" s="191" t="str">
        <f t="shared" si="2"/>
        <v>亭角立交</v>
      </c>
      <c r="K17" s="267">
        <v>2</v>
      </c>
      <c r="L17" s="266">
        <v>108.52090576</v>
      </c>
      <c r="M17" s="262">
        <v>217.04181152</v>
      </c>
      <c r="N17" s="262">
        <f t="shared" si="0"/>
        <v>0</v>
      </c>
      <c r="O17" s="265">
        <f t="shared" si="1"/>
        <v>108.52090576</v>
      </c>
      <c r="P17" s="262">
        <f t="shared" si="3"/>
        <v>217.04</v>
      </c>
      <c r="Q17" s="145"/>
      <c r="R17" s="259">
        <v>0</v>
      </c>
    </row>
    <row r="18" customHeight="1" outlineLevel="2" spans="1:18">
      <c r="A18" s="225" t="s">
        <v>86</v>
      </c>
      <c r="B18" s="233" t="s">
        <v>87</v>
      </c>
      <c r="C18" s="233"/>
      <c r="D18" s="233"/>
      <c r="E18" s="146" t="s">
        <v>83</v>
      </c>
      <c r="F18" s="236">
        <v>5</v>
      </c>
      <c r="G18" s="232"/>
      <c r="H18" s="229"/>
      <c r="I18" s="262"/>
      <c r="J18" s="191" t="str">
        <f t="shared" si="2"/>
        <v>亭角立交</v>
      </c>
      <c r="K18" s="267">
        <v>5</v>
      </c>
      <c r="L18" s="266">
        <v>22.2926146</v>
      </c>
      <c r="M18" s="262">
        <v>111.463073</v>
      </c>
      <c r="N18" s="262">
        <f t="shared" si="0"/>
        <v>0</v>
      </c>
      <c r="O18" s="265">
        <f t="shared" si="1"/>
        <v>22.2926146</v>
      </c>
      <c r="P18" s="262">
        <f t="shared" si="3"/>
        <v>111.46</v>
      </c>
      <c r="Q18" s="145"/>
      <c r="R18" s="259">
        <v>0</v>
      </c>
    </row>
    <row r="19" customHeight="1" outlineLevel="2" spans="1:18">
      <c r="A19" s="225" t="s">
        <v>88</v>
      </c>
      <c r="B19" s="233" t="s">
        <v>89</v>
      </c>
      <c r="C19" s="233"/>
      <c r="D19" s="233"/>
      <c r="E19" s="146" t="s">
        <v>83</v>
      </c>
      <c r="F19" s="236">
        <v>1</v>
      </c>
      <c r="G19" s="232"/>
      <c r="H19" s="229"/>
      <c r="I19" s="262"/>
      <c r="J19" s="191" t="str">
        <f t="shared" si="2"/>
        <v>亭角立交</v>
      </c>
      <c r="K19" s="267">
        <v>1</v>
      </c>
      <c r="L19" s="266">
        <v>21.4554946</v>
      </c>
      <c r="M19" s="262">
        <v>21.4554946</v>
      </c>
      <c r="N19" s="262">
        <f t="shared" si="0"/>
        <v>0</v>
      </c>
      <c r="O19" s="265">
        <f t="shared" si="1"/>
        <v>21.4554946</v>
      </c>
      <c r="P19" s="262">
        <f t="shared" si="3"/>
        <v>21.46</v>
      </c>
      <c r="Q19" s="145"/>
      <c r="R19" s="259">
        <v>0</v>
      </c>
    </row>
    <row r="20" customHeight="1" outlineLevel="2" spans="1:18">
      <c r="A20" s="225" t="s">
        <v>90</v>
      </c>
      <c r="B20" s="233" t="s">
        <v>91</v>
      </c>
      <c r="C20" s="233"/>
      <c r="D20" s="233"/>
      <c r="E20" s="146" t="s">
        <v>83</v>
      </c>
      <c r="F20" s="236">
        <v>16</v>
      </c>
      <c r="G20" s="232"/>
      <c r="H20" s="229"/>
      <c r="I20" s="262"/>
      <c r="J20" s="191" t="str">
        <f t="shared" si="2"/>
        <v>亭角立交</v>
      </c>
      <c r="K20" s="267">
        <v>16</v>
      </c>
      <c r="L20" s="266">
        <v>26.2689346</v>
      </c>
      <c r="M20" s="262">
        <v>420.3029536</v>
      </c>
      <c r="N20" s="262">
        <f t="shared" si="0"/>
        <v>0</v>
      </c>
      <c r="O20" s="265">
        <f t="shared" si="1"/>
        <v>26.2689346</v>
      </c>
      <c r="P20" s="262">
        <f t="shared" si="3"/>
        <v>420.3</v>
      </c>
      <c r="Q20" s="145"/>
      <c r="R20" s="259">
        <v>0</v>
      </c>
    </row>
    <row r="21" customHeight="1" outlineLevel="2" spans="1:18">
      <c r="A21" s="225" t="s">
        <v>92</v>
      </c>
      <c r="B21" s="233" t="s">
        <v>93</v>
      </c>
      <c r="C21" s="233"/>
      <c r="D21" s="233"/>
      <c r="E21" s="146" t="s">
        <v>83</v>
      </c>
      <c r="F21" s="236">
        <v>1</v>
      </c>
      <c r="G21" s="232"/>
      <c r="H21" s="229"/>
      <c r="I21" s="262"/>
      <c r="J21" s="191" t="str">
        <f t="shared" si="2"/>
        <v>亭角立交</v>
      </c>
      <c r="K21" s="267">
        <v>1</v>
      </c>
      <c r="L21" s="266">
        <v>28.1786146</v>
      </c>
      <c r="M21" s="262">
        <v>28.1786146</v>
      </c>
      <c r="N21" s="262">
        <f t="shared" si="0"/>
        <v>0</v>
      </c>
      <c r="O21" s="265">
        <f t="shared" si="1"/>
        <v>28.1786146</v>
      </c>
      <c r="P21" s="262">
        <f t="shared" si="3"/>
        <v>28.18</v>
      </c>
      <c r="Q21" s="145"/>
      <c r="R21" s="259">
        <v>0</v>
      </c>
    </row>
    <row r="22" customHeight="1" outlineLevel="2" spans="1:18">
      <c r="A22" s="225" t="s">
        <v>94</v>
      </c>
      <c r="B22" s="233" t="s">
        <v>95</v>
      </c>
      <c r="C22" s="233"/>
      <c r="D22" s="233"/>
      <c r="E22" s="146" t="s">
        <v>83</v>
      </c>
      <c r="F22" s="236">
        <v>1</v>
      </c>
      <c r="G22" s="232"/>
      <c r="H22" s="229"/>
      <c r="I22" s="262"/>
      <c r="J22" s="191" t="str">
        <f t="shared" si="2"/>
        <v>亭角立交</v>
      </c>
      <c r="K22" s="267">
        <v>1</v>
      </c>
      <c r="L22" s="266">
        <v>32.9746146</v>
      </c>
      <c r="M22" s="262">
        <v>32.9746146</v>
      </c>
      <c r="N22" s="262">
        <f t="shared" si="0"/>
        <v>0</v>
      </c>
      <c r="O22" s="265">
        <f t="shared" si="1"/>
        <v>32.9746146</v>
      </c>
      <c r="P22" s="262">
        <f t="shared" si="3"/>
        <v>32.97</v>
      </c>
      <c r="Q22" s="145"/>
      <c r="R22" s="259">
        <v>0</v>
      </c>
    </row>
    <row r="23" customHeight="1" outlineLevel="2" spans="1:18">
      <c r="A23" s="225" t="s">
        <v>96</v>
      </c>
      <c r="B23" s="238" t="s">
        <v>97</v>
      </c>
      <c r="C23" s="238"/>
      <c r="D23" s="238"/>
      <c r="E23" s="146" t="s">
        <v>83</v>
      </c>
      <c r="F23" s="236">
        <v>13</v>
      </c>
      <c r="G23" s="232"/>
      <c r="H23" s="229"/>
      <c r="I23" s="262"/>
      <c r="J23" s="191" t="str">
        <f t="shared" si="2"/>
        <v>亭角立交</v>
      </c>
      <c r="K23" s="267">
        <v>23</v>
      </c>
      <c r="L23" s="266">
        <v>27.0362946</v>
      </c>
      <c r="M23" s="262">
        <v>621.8347758</v>
      </c>
      <c r="N23" s="262">
        <f t="shared" si="0"/>
        <v>10</v>
      </c>
      <c r="O23" s="265">
        <f t="shared" si="1"/>
        <v>27.0362946</v>
      </c>
      <c r="P23" s="262">
        <f t="shared" si="3"/>
        <v>621.83</v>
      </c>
      <c r="Q23" s="145"/>
      <c r="R23" s="259">
        <v>0</v>
      </c>
    </row>
    <row r="24" customHeight="1" outlineLevel="2" spans="1:18">
      <c r="A24" s="225" t="s">
        <v>98</v>
      </c>
      <c r="B24" s="238" t="s">
        <v>99</v>
      </c>
      <c r="C24" s="238"/>
      <c r="D24" s="238"/>
      <c r="E24" s="146" t="s">
        <v>83</v>
      </c>
      <c r="F24" s="236">
        <v>3</v>
      </c>
      <c r="G24" s="232"/>
      <c r="H24" s="229"/>
      <c r="I24" s="262"/>
      <c r="J24" s="191" t="str">
        <f t="shared" si="2"/>
        <v>亭角立交</v>
      </c>
      <c r="K24" s="267">
        <v>3</v>
      </c>
      <c r="L24" s="266">
        <v>59.410806975</v>
      </c>
      <c r="M24" s="262">
        <v>178.232420925</v>
      </c>
      <c r="N24" s="262">
        <f t="shared" si="0"/>
        <v>0</v>
      </c>
      <c r="O24" s="265">
        <f t="shared" si="1"/>
        <v>59.410806975</v>
      </c>
      <c r="P24" s="262">
        <f t="shared" si="3"/>
        <v>178.23</v>
      </c>
      <c r="Q24" s="145"/>
      <c r="R24" s="259">
        <v>0</v>
      </c>
    </row>
    <row r="25" customHeight="1" outlineLevel="2" spans="1:18">
      <c r="A25" s="225" t="s">
        <v>100</v>
      </c>
      <c r="B25" s="233" t="s">
        <v>101</v>
      </c>
      <c r="C25" s="233"/>
      <c r="D25" s="233"/>
      <c r="E25" s="146" t="s">
        <v>83</v>
      </c>
      <c r="F25" s="236">
        <v>6</v>
      </c>
      <c r="G25" s="232"/>
      <c r="H25" s="229"/>
      <c r="I25" s="262"/>
      <c r="J25" s="191" t="str">
        <f t="shared" si="2"/>
        <v>亭角立交</v>
      </c>
      <c r="K25" s="267">
        <v>6</v>
      </c>
      <c r="L25" s="266">
        <v>68.130806975</v>
      </c>
      <c r="M25" s="262">
        <v>408.78484185</v>
      </c>
      <c r="N25" s="262">
        <f t="shared" si="0"/>
        <v>0</v>
      </c>
      <c r="O25" s="265">
        <f t="shared" si="1"/>
        <v>68.130806975</v>
      </c>
      <c r="P25" s="262">
        <f t="shared" si="3"/>
        <v>408.78</v>
      </c>
      <c r="Q25" s="145"/>
      <c r="R25" s="259">
        <v>0</v>
      </c>
    </row>
    <row r="26" customHeight="1" outlineLevel="2" spans="1:18">
      <c r="A26" s="225" t="s">
        <v>102</v>
      </c>
      <c r="B26" s="233" t="s">
        <v>103</v>
      </c>
      <c r="C26" s="233"/>
      <c r="D26" s="233"/>
      <c r="E26" s="146" t="s">
        <v>83</v>
      </c>
      <c r="F26" s="236">
        <v>1</v>
      </c>
      <c r="G26" s="232"/>
      <c r="H26" s="229"/>
      <c r="I26" s="262"/>
      <c r="J26" s="191" t="str">
        <f t="shared" si="2"/>
        <v>亭角立交</v>
      </c>
      <c r="K26" s="267">
        <v>1</v>
      </c>
      <c r="L26" s="266">
        <v>76.850806975</v>
      </c>
      <c r="M26" s="262">
        <v>76.850806975</v>
      </c>
      <c r="N26" s="262">
        <f t="shared" si="0"/>
        <v>0</v>
      </c>
      <c r="O26" s="265">
        <f t="shared" si="1"/>
        <v>76.850806975</v>
      </c>
      <c r="P26" s="262">
        <f t="shared" si="3"/>
        <v>76.85</v>
      </c>
      <c r="Q26" s="145"/>
      <c r="R26" s="259">
        <v>0</v>
      </c>
    </row>
    <row r="27" customHeight="1" outlineLevel="2" spans="1:18">
      <c r="A27" s="225" t="s">
        <v>104</v>
      </c>
      <c r="B27" s="233" t="s">
        <v>105</v>
      </c>
      <c r="C27" s="233"/>
      <c r="D27" s="233"/>
      <c r="E27" s="146" t="s">
        <v>83</v>
      </c>
      <c r="F27" s="236">
        <v>1</v>
      </c>
      <c r="G27" s="232"/>
      <c r="H27" s="229"/>
      <c r="I27" s="262"/>
      <c r="J27" s="191" t="str">
        <f t="shared" si="2"/>
        <v>亭角立交</v>
      </c>
      <c r="K27" s="267">
        <v>1</v>
      </c>
      <c r="L27" s="266">
        <v>87.314806975</v>
      </c>
      <c r="M27" s="262">
        <v>87.314806975</v>
      </c>
      <c r="N27" s="262">
        <f t="shared" si="0"/>
        <v>0</v>
      </c>
      <c r="O27" s="265">
        <f t="shared" si="1"/>
        <v>87.314806975</v>
      </c>
      <c r="P27" s="262">
        <f t="shared" si="3"/>
        <v>87.31</v>
      </c>
      <c r="Q27" s="145"/>
      <c r="R27" s="259">
        <v>0</v>
      </c>
    </row>
    <row r="28" customHeight="1" outlineLevel="2" spans="1:18">
      <c r="A28" s="225" t="s">
        <v>106</v>
      </c>
      <c r="B28" s="233" t="s">
        <v>107</v>
      </c>
      <c r="C28" s="233"/>
      <c r="D28" s="233"/>
      <c r="E28" s="146" t="s">
        <v>83</v>
      </c>
      <c r="F28" s="236">
        <v>1</v>
      </c>
      <c r="G28" s="232"/>
      <c r="H28" s="229"/>
      <c r="I28" s="262"/>
      <c r="J28" s="191" t="str">
        <f t="shared" si="2"/>
        <v>亭角立交</v>
      </c>
      <c r="K28" s="267">
        <v>1</v>
      </c>
      <c r="L28" s="266">
        <v>164.86642945</v>
      </c>
      <c r="M28" s="262">
        <v>164.86642945</v>
      </c>
      <c r="N28" s="262">
        <f t="shared" si="0"/>
        <v>0</v>
      </c>
      <c r="O28" s="265">
        <f t="shared" si="1"/>
        <v>164.86642945</v>
      </c>
      <c r="P28" s="262">
        <f t="shared" si="3"/>
        <v>164.87</v>
      </c>
      <c r="Q28" s="145"/>
      <c r="R28" s="259">
        <v>0</v>
      </c>
    </row>
    <row r="29" customHeight="1" outlineLevel="2" spans="1:18">
      <c r="A29" s="225" t="s">
        <v>108</v>
      </c>
      <c r="B29" s="233" t="s">
        <v>109</v>
      </c>
      <c r="C29" s="233"/>
      <c r="D29" s="233"/>
      <c r="E29" s="146" t="s">
        <v>83</v>
      </c>
      <c r="F29" s="236">
        <v>2</v>
      </c>
      <c r="G29" s="232"/>
      <c r="H29" s="229"/>
      <c r="I29" s="262"/>
      <c r="J29" s="191" t="str">
        <f t="shared" si="2"/>
        <v>亭角立交</v>
      </c>
      <c r="K29" s="267">
        <v>2</v>
      </c>
      <c r="L29" s="266">
        <v>197.619444325</v>
      </c>
      <c r="M29" s="262">
        <v>395.23888865</v>
      </c>
      <c r="N29" s="262">
        <f t="shared" si="0"/>
        <v>0</v>
      </c>
      <c r="O29" s="265">
        <f t="shared" si="1"/>
        <v>197.619444325</v>
      </c>
      <c r="P29" s="262">
        <f t="shared" si="3"/>
        <v>395.24</v>
      </c>
      <c r="Q29" s="145"/>
      <c r="R29" s="259">
        <v>0</v>
      </c>
    </row>
    <row r="30" customHeight="1" outlineLevel="2" spans="1:18">
      <c r="A30" s="225" t="s">
        <v>110</v>
      </c>
      <c r="B30" s="233" t="s">
        <v>111</v>
      </c>
      <c r="C30" s="233"/>
      <c r="D30" s="233"/>
      <c r="E30" s="146" t="s">
        <v>53</v>
      </c>
      <c r="F30" s="236">
        <v>2</v>
      </c>
      <c r="G30" s="232"/>
      <c r="H30" s="229"/>
      <c r="I30" s="262"/>
      <c r="J30" s="191" t="str">
        <f t="shared" si="2"/>
        <v>亭角立交</v>
      </c>
      <c r="K30" s="267">
        <v>2</v>
      </c>
      <c r="L30" s="266">
        <v>218.506024325</v>
      </c>
      <c r="M30" s="262">
        <v>437.01204865</v>
      </c>
      <c r="N30" s="262">
        <f t="shared" si="0"/>
        <v>0</v>
      </c>
      <c r="O30" s="265">
        <f t="shared" si="1"/>
        <v>218.506024325</v>
      </c>
      <c r="P30" s="262">
        <f t="shared" si="3"/>
        <v>437.01</v>
      </c>
      <c r="Q30" s="145"/>
      <c r="R30" s="259">
        <v>0</v>
      </c>
    </row>
    <row r="31" customHeight="1" outlineLevel="2" spans="1:18">
      <c r="A31" s="225" t="s">
        <v>112</v>
      </c>
      <c r="B31" s="233" t="s">
        <v>113</v>
      </c>
      <c r="C31" s="233"/>
      <c r="D31" s="233"/>
      <c r="E31" s="146" t="s">
        <v>83</v>
      </c>
      <c r="F31" s="236">
        <v>25</v>
      </c>
      <c r="G31" s="232"/>
      <c r="H31" s="229"/>
      <c r="I31" s="262"/>
      <c r="J31" s="191" t="str">
        <f t="shared" si="2"/>
        <v>亭角立交</v>
      </c>
      <c r="K31" s="267">
        <v>25</v>
      </c>
      <c r="L31" s="266">
        <v>323.507991525</v>
      </c>
      <c r="M31" s="262">
        <v>8087.699788125</v>
      </c>
      <c r="N31" s="262">
        <f t="shared" si="0"/>
        <v>0</v>
      </c>
      <c r="O31" s="265">
        <f t="shared" si="1"/>
        <v>323.507991525</v>
      </c>
      <c r="P31" s="262">
        <f t="shared" si="3"/>
        <v>8087.7</v>
      </c>
      <c r="Q31" s="145"/>
      <c r="R31" s="259">
        <v>0</v>
      </c>
    </row>
    <row r="32" customHeight="1" outlineLevel="2" spans="1:18">
      <c r="A32" s="225" t="s">
        <v>114</v>
      </c>
      <c r="B32" s="233" t="s">
        <v>115</v>
      </c>
      <c r="C32" s="233"/>
      <c r="D32" s="233"/>
      <c r="E32" s="146" t="s">
        <v>83</v>
      </c>
      <c r="F32" s="236">
        <v>2</v>
      </c>
      <c r="G32" s="232"/>
      <c r="H32" s="229"/>
      <c r="I32" s="262"/>
      <c r="J32" s="191" t="str">
        <f t="shared" si="2"/>
        <v>亭角立交</v>
      </c>
      <c r="K32" s="267">
        <v>2</v>
      </c>
      <c r="L32" s="266">
        <v>397.455602575</v>
      </c>
      <c r="M32" s="262">
        <v>794.91120515</v>
      </c>
      <c r="N32" s="262">
        <f t="shared" si="0"/>
        <v>0</v>
      </c>
      <c r="O32" s="265">
        <f t="shared" si="1"/>
        <v>397.455602575</v>
      </c>
      <c r="P32" s="262">
        <f t="shared" si="3"/>
        <v>794.91</v>
      </c>
      <c r="Q32" s="145"/>
      <c r="R32" s="259">
        <v>0</v>
      </c>
    </row>
    <row r="33" customHeight="1" outlineLevel="2" spans="1:18">
      <c r="A33" s="225" t="s">
        <v>116</v>
      </c>
      <c r="B33" s="233" t="s">
        <v>117</v>
      </c>
      <c r="C33" s="233"/>
      <c r="D33" s="233"/>
      <c r="E33" s="146" t="s">
        <v>83</v>
      </c>
      <c r="F33" s="236">
        <v>3</v>
      </c>
      <c r="G33" s="232"/>
      <c r="H33" s="229"/>
      <c r="I33" s="262"/>
      <c r="J33" s="191" t="str">
        <f t="shared" si="2"/>
        <v>亭角立交</v>
      </c>
      <c r="K33" s="267">
        <v>3</v>
      </c>
      <c r="L33" s="266">
        <v>50.90241031</v>
      </c>
      <c r="M33" s="262">
        <v>152.70723093</v>
      </c>
      <c r="N33" s="262">
        <f t="shared" si="0"/>
        <v>0</v>
      </c>
      <c r="O33" s="265">
        <f t="shared" si="1"/>
        <v>50.90241031</v>
      </c>
      <c r="P33" s="262">
        <f t="shared" si="3"/>
        <v>152.71</v>
      </c>
      <c r="Q33" s="145"/>
      <c r="R33" s="259">
        <v>0</v>
      </c>
    </row>
    <row r="34" customHeight="1" outlineLevel="2" spans="1:18">
      <c r="A34" s="225" t="s">
        <v>118</v>
      </c>
      <c r="B34" s="233" t="s">
        <v>119</v>
      </c>
      <c r="C34" s="233"/>
      <c r="D34" s="233"/>
      <c r="E34" s="146" t="s">
        <v>83</v>
      </c>
      <c r="F34" s="236">
        <v>19</v>
      </c>
      <c r="G34" s="232"/>
      <c r="H34" s="229"/>
      <c r="I34" s="262"/>
      <c r="J34" s="191" t="str">
        <f t="shared" si="2"/>
        <v>亭角立交</v>
      </c>
      <c r="K34" s="267">
        <v>19</v>
      </c>
      <c r="L34" s="266">
        <v>54.17241031</v>
      </c>
      <c r="M34" s="262">
        <v>1029.27579589</v>
      </c>
      <c r="N34" s="262">
        <f t="shared" si="0"/>
        <v>0</v>
      </c>
      <c r="O34" s="265">
        <f t="shared" si="1"/>
        <v>54.17241031</v>
      </c>
      <c r="P34" s="262">
        <f t="shared" si="3"/>
        <v>1029.28</v>
      </c>
      <c r="Q34" s="145"/>
      <c r="R34" s="259">
        <v>0</v>
      </c>
    </row>
    <row r="35" customHeight="1" outlineLevel="2" spans="1:18">
      <c r="A35" s="225" t="s">
        <v>120</v>
      </c>
      <c r="B35" s="233" t="s">
        <v>121</v>
      </c>
      <c r="C35" s="233"/>
      <c r="D35" s="233"/>
      <c r="E35" s="146" t="s">
        <v>83</v>
      </c>
      <c r="F35" s="236">
        <v>15</v>
      </c>
      <c r="G35" s="232"/>
      <c r="H35" s="229"/>
      <c r="I35" s="262"/>
      <c r="J35" s="191" t="str">
        <f t="shared" si="2"/>
        <v>亭角立交</v>
      </c>
      <c r="K35" s="267">
        <v>15</v>
      </c>
      <c r="L35" s="266">
        <v>63.2309872</v>
      </c>
      <c r="M35" s="262">
        <v>948.464808</v>
      </c>
      <c r="N35" s="262">
        <f t="shared" si="0"/>
        <v>0</v>
      </c>
      <c r="O35" s="265">
        <f t="shared" si="1"/>
        <v>63.2309872</v>
      </c>
      <c r="P35" s="262">
        <f t="shared" si="3"/>
        <v>948.46</v>
      </c>
      <c r="Q35" s="145"/>
      <c r="R35" s="259">
        <v>0</v>
      </c>
    </row>
    <row r="36" customHeight="1" outlineLevel="2" spans="1:18">
      <c r="A36" s="225" t="s">
        <v>122</v>
      </c>
      <c r="B36" s="233" t="s">
        <v>123</v>
      </c>
      <c r="C36" s="234" t="s">
        <v>124</v>
      </c>
      <c r="D36" s="235"/>
      <c r="E36" s="146" t="s">
        <v>83</v>
      </c>
      <c r="F36" s="236">
        <v>4</v>
      </c>
      <c r="G36" s="232"/>
      <c r="H36" s="229"/>
      <c r="I36" s="262"/>
      <c r="J36" s="191" t="str">
        <f t="shared" si="2"/>
        <v>亭角立交</v>
      </c>
      <c r="K36" s="267">
        <v>5</v>
      </c>
      <c r="L36" s="266">
        <v>109.99425222</v>
      </c>
      <c r="M36" s="262">
        <v>549.9712611</v>
      </c>
      <c r="N36" s="262">
        <f t="shared" si="0"/>
        <v>1</v>
      </c>
      <c r="O36" s="265">
        <f t="shared" si="1"/>
        <v>109.99425222</v>
      </c>
      <c r="P36" s="262">
        <f t="shared" si="3"/>
        <v>549.97</v>
      </c>
      <c r="Q36" s="145"/>
      <c r="R36" s="259">
        <v>0</v>
      </c>
    </row>
    <row r="37" customHeight="1" outlineLevel="2" spans="1:18">
      <c r="A37" s="225" t="s">
        <v>125</v>
      </c>
      <c r="B37" s="233" t="s">
        <v>126</v>
      </c>
      <c r="C37" s="233"/>
      <c r="D37" s="233"/>
      <c r="E37" s="146" t="s">
        <v>65</v>
      </c>
      <c r="F37" s="236">
        <v>6500.92</v>
      </c>
      <c r="G37" s="232"/>
      <c r="H37" s="229"/>
      <c r="I37" s="262"/>
      <c r="J37" s="191" t="str">
        <f t="shared" si="2"/>
        <v>亭角立交</v>
      </c>
      <c r="K37" s="267">
        <v>6500.92</v>
      </c>
      <c r="L37" s="266">
        <v>17.904642475</v>
      </c>
      <c r="M37" s="262">
        <v>116396.648358577</v>
      </c>
      <c r="N37" s="262">
        <f t="shared" si="0"/>
        <v>0</v>
      </c>
      <c r="O37" s="265">
        <f t="shared" si="1"/>
        <v>17.904642475</v>
      </c>
      <c r="P37" s="262">
        <f t="shared" si="3"/>
        <v>116396.65</v>
      </c>
      <c r="Q37" s="145"/>
      <c r="R37" s="259">
        <v>0</v>
      </c>
    </row>
    <row r="38" customHeight="1" outlineLevel="2" spans="1:18">
      <c r="A38" s="225" t="s">
        <v>127</v>
      </c>
      <c r="B38" s="233" t="s">
        <v>128</v>
      </c>
      <c r="C38" s="233"/>
      <c r="D38" s="233"/>
      <c r="E38" s="146" t="s">
        <v>65</v>
      </c>
      <c r="F38" s="236">
        <v>401.8</v>
      </c>
      <c r="G38" s="232"/>
      <c r="H38" s="229"/>
      <c r="I38" s="262"/>
      <c r="J38" s="191" t="str">
        <f t="shared" si="2"/>
        <v>亭角立交</v>
      </c>
      <c r="K38" s="267">
        <v>401.8</v>
      </c>
      <c r="L38" s="266">
        <v>3.37934553</v>
      </c>
      <c r="M38" s="262">
        <v>1357.821033954</v>
      </c>
      <c r="N38" s="262">
        <f t="shared" si="0"/>
        <v>0</v>
      </c>
      <c r="O38" s="265">
        <f t="shared" si="1"/>
        <v>3.37934553</v>
      </c>
      <c r="P38" s="262">
        <f t="shared" si="3"/>
        <v>1357.82</v>
      </c>
      <c r="Q38" s="145"/>
      <c r="R38" s="259">
        <v>0</v>
      </c>
    </row>
    <row r="39" customHeight="1" outlineLevel="2" spans="1:18">
      <c r="A39" s="225" t="s">
        <v>129</v>
      </c>
      <c r="B39" s="233" t="s">
        <v>130</v>
      </c>
      <c r="C39" s="233"/>
      <c r="D39" s="233"/>
      <c r="E39" s="146" t="s">
        <v>53</v>
      </c>
      <c r="F39" s="236">
        <v>5607.88</v>
      </c>
      <c r="G39" s="232"/>
      <c r="H39" s="229"/>
      <c r="I39" s="262"/>
      <c r="J39" s="191" t="str">
        <f t="shared" si="2"/>
        <v>亭角立交</v>
      </c>
      <c r="K39" s="267">
        <v>6444.86</v>
      </c>
      <c r="L39" s="266">
        <v>6.886870155</v>
      </c>
      <c r="M39" s="262">
        <v>44384.9139871533</v>
      </c>
      <c r="N39" s="262">
        <f t="shared" si="0"/>
        <v>836.98</v>
      </c>
      <c r="O39" s="265">
        <f t="shared" si="1"/>
        <v>6.886870155</v>
      </c>
      <c r="P39" s="262">
        <f t="shared" si="3"/>
        <v>44384.91</v>
      </c>
      <c r="Q39" s="145"/>
      <c r="R39" s="259">
        <v>0</v>
      </c>
    </row>
    <row r="40" customHeight="1" outlineLevel="2" spans="1:18">
      <c r="A40" s="225" t="s">
        <v>131</v>
      </c>
      <c r="B40" s="233" t="s">
        <v>132</v>
      </c>
      <c r="C40" s="233"/>
      <c r="D40" s="233"/>
      <c r="E40" s="146" t="s">
        <v>83</v>
      </c>
      <c r="F40" s="236">
        <v>215</v>
      </c>
      <c r="G40" s="232"/>
      <c r="H40" s="229"/>
      <c r="I40" s="262"/>
      <c r="J40" s="191" t="str">
        <f t="shared" si="2"/>
        <v>亭角立交</v>
      </c>
      <c r="K40" s="267">
        <v>235</v>
      </c>
      <c r="L40" s="266">
        <v>24.95611353</v>
      </c>
      <c r="M40" s="262">
        <v>5864.68667955</v>
      </c>
      <c r="N40" s="262">
        <f t="shared" si="0"/>
        <v>20</v>
      </c>
      <c r="O40" s="265">
        <f t="shared" si="1"/>
        <v>24.95611353</v>
      </c>
      <c r="P40" s="262">
        <f t="shared" si="3"/>
        <v>5864.69</v>
      </c>
      <c r="Q40" s="145"/>
      <c r="R40" s="259">
        <v>0</v>
      </c>
    </row>
    <row r="41" s="197" customFormat="1" ht="30.95" customHeight="1" outlineLevel="1" spans="1:19">
      <c r="A41" s="242">
        <v>2</v>
      </c>
      <c r="B41" s="243" t="s">
        <v>14</v>
      </c>
      <c r="C41" s="244"/>
      <c r="D41" s="245"/>
      <c r="E41" s="246"/>
      <c r="F41" s="247"/>
      <c r="G41" s="247"/>
      <c r="H41" s="224">
        <f>SUM(H42:H73)</f>
        <v>0</v>
      </c>
      <c r="I41" s="246"/>
      <c r="J41" s="84" t="str">
        <f>+B41</f>
        <v>鸡谷山路（原黄阁北路）</v>
      </c>
      <c r="K41" s="268"/>
      <c r="L41" s="269"/>
      <c r="M41" s="259">
        <v>997941.015048553</v>
      </c>
      <c r="N41" s="262"/>
      <c r="O41" s="265"/>
      <c r="P41" s="261">
        <f t="shared" si="3"/>
        <v>997941.02</v>
      </c>
      <c r="Q41" s="246"/>
      <c r="R41" s="259">
        <v>9.7</v>
      </c>
      <c r="S41" s="273"/>
    </row>
    <row r="42" s="198" customFormat="1" ht="30.95" customHeight="1" outlineLevel="2" spans="1:18">
      <c r="A42" s="225" t="s">
        <v>49</v>
      </c>
      <c r="B42" s="233" t="s">
        <v>133</v>
      </c>
      <c r="C42" s="226" t="s">
        <v>134</v>
      </c>
      <c r="D42" s="226" t="s">
        <v>135</v>
      </c>
      <c r="E42" s="146" t="s">
        <v>53</v>
      </c>
      <c r="F42" s="236">
        <v>53608.84</v>
      </c>
      <c r="G42" s="236"/>
      <c r="H42" s="229"/>
      <c r="I42" s="146"/>
      <c r="J42" s="191" t="str">
        <f t="shared" si="2"/>
        <v>鸡谷山路（原黄阁北路）</v>
      </c>
      <c r="K42" s="267">
        <v>53608.837</v>
      </c>
      <c r="L42" s="270">
        <v>5.2755705482</v>
      </c>
      <c r="M42" s="262">
        <v>282817.201600454</v>
      </c>
      <c r="N42" s="262">
        <f t="shared" ref="N42:N73" si="4">+K42-F42</f>
        <v>-0.0029999999969732</v>
      </c>
      <c r="O42" s="265">
        <f t="shared" ref="O42:O73" si="5">+L42-G42</f>
        <v>5.2755705482</v>
      </c>
      <c r="P42" s="262">
        <f t="shared" ref="P42:P74" si="6">ROUND(M42-H42,2)</f>
        <v>282817.2</v>
      </c>
      <c r="Q42" s="146" t="s">
        <v>136</v>
      </c>
      <c r="R42" s="259">
        <v>0</v>
      </c>
    </row>
    <row r="43" s="198" customFormat="1" ht="30.95" customHeight="1" outlineLevel="2" spans="1:18">
      <c r="A43" s="225" t="s">
        <v>54</v>
      </c>
      <c r="B43" s="233" t="s">
        <v>137</v>
      </c>
      <c r="C43" s="226" t="s">
        <v>134</v>
      </c>
      <c r="D43" s="226" t="s">
        <v>138</v>
      </c>
      <c r="E43" s="146" t="s">
        <v>53</v>
      </c>
      <c r="F43" s="236">
        <v>29976.52</v>
      </c>
      <c r="G43" s="236"/>
      <c r="H43" s="229"/>
      <c r="I43" s="146"/>
      <c r="J43" s="191" t="str">
        <f t="shared" si="2"/>
        <v>鸡谷山路（原黄阁北路）</v>
      </c>
      <c r="K43" s="267">
        <v>29976.521</v>
      </c>
      <c r="L43" s="270">
        <v>4.00829522085</v>
      </c>
      <c r="M43" s="262">
        <v>120154.74586201</v>
      </c>
      <c r="N43" s="262">
        <f t="shared" si="4"/>
        <v>0.00100000000020373</v>
      </c>
      <c r="O43" s="265">
        <f t="shared" si="5"/>
        <v>4.00829522085</v>
      </c>
      <c r="P43" s="262">
        <f t="shared" si="6"/>
        <v>120154.75</v>
      </c>
      <c r="Q43" s="146"/>
      <c r="R43" s="259">
        <v>0</v>
      </c>
    </row>
    <row r="44" s="198" customFormat="1" ht="30.95" customHeight="1" outlineLevel="2" spans="1:18">
      <c r="A44" s="225" t="s">
        <v>56</v>
      </c>
      <c r="B44" s="248" t="s">
        <v>139</v>
      </c>
      <c r="C44" s="226" t="s">
        <v>140</v>
      </c>
      <c r="D44" s="146"/>
      <c r="E44" s="146" t="s">
        <v>53</v>
      </c>
      <c r="F44" s="236">
        <v>1938.54</v>
      </c>
      <c r="G44" s="236"/>
      <c r="H44" s="229"/>
      <c r="I44" s="146"/>
      <c r="J44" s="191" t="str">
        <f t="shared" si="2"/>
        <v>鸡谷山路（原黄阁北路）</v>
      </c>
      <c r="K44" s="267">
        <v>2116.35</v>
      </c>
      <c r="L44" s="270">
        <v>7.3653627695</v>
      </c>
      <c r="M44" s="262">
        <v>15587.6854972313</v>
      </c>
      <c r="N44" s="262">
        <f t="shared" si="4"/>
        <v>177.81</v>
      </c>
      <c r="O44" s="265">
        <f t="shared" si="5"/>
        <v>7.3653627695</v>
      </c>
      <c r="P44" s="262">
        <f t="shared" si="6"/>
        <v>15587.69</v>
      </c>
      <c r="Q44" s="146"/>
      <c r="R44" s="259">
        <v>0</v>
      </c>
    </row>
    <row r="45" s="198" customFormat="1" ht="30.95" customHeight="1" outlineLevel="2" spans="1:18">
      <c r="A45" s="225" t="s">
        <v>59</v>
      </c>
      <c r="B45" s="233" t="s">
        <v>60</v>
      </c>
      <c r="C45" s="234" t="s">
        <v>61</v>
      </c>
      <c r="D45" s="235"/>
      <c r="E45" s="146" t="s">
        <v>53</v>
      </c>
      <c r="F45" s="236">
        <v>52310.56</v>
      </c>
      <c r="G45" s="236"/>
      <c r="H45" s="229"/>
      <c r="I45" s="146"/>
      <c r="J45" s="191" t="str">
        <f t="shared" si="2"/>
        <v>鸡谷山路（原黄阁北路）</v>
      </c>
      <c r="K45" s="267">
        <v>54250.195</v>
      </c>
      <c r="L45" s="270">
        <v>6.58216665</v>
      </c>
      <c r="M45" s="262">
        <v>357083.824284997</v>
      </c>
      <c r="N45" s="262">
        <f t="shared" si="4"/>
        <v>1939.635</v>
      </c>
      <c r="O45" s="265">
        <f t="shared" si="5"/>
        <v>6.58216665</v>
      </c>
      <c r="P45" s="262">
        <f t="shared" si="6"/>
        <v>357083.82</v>
      </c>
      <c r="Q45" s="146"/>
      <c r="R45" s="259">
        <v>0</v>
      </c>
    </row>
    <row r="46" s="198" customFormat="1" ht="30.95" customHeight="1" outlineLevel="2" spans="1:18">
      <c r="A46" s="225" t="s">
        <v>62</v>
      </c>
      <c r="B46" s="233" t="s">
        <v>141</v>
      </c>
      <c r="C46" s="234" t="s">
        <v>142</v>
      </c>
      <c r="D46" s="235"/>
      <c r="E46" s="241" t="s">
        <v>65</v>
      </c>
      <c r="F46" s="236">
        <v>2581.19</v>
      </c>
      <c r="G46" s="236"/>
      <c r="H46" s="229"/>
      <c r="I46" s="146"/>
      <c r="J46" s="191" t="str">
        <f t="shared" si="2"/>
        <v>鸡谷山路（原黄阁北路）</v>
      </c>
      <c r="K46" s="267">
        <v>2581.188</v>
      </c>
      <c r="L46" s="270">
        <v>17.7911544</v>
      </c>
      <c r="M46" s="262">
        <v>45922.3142434272</v>
      </c>
      <c r="N46" s="262">
        <f t="shared" si="4"/>
        <v>-0.00199999999995271</v>
      </c>
      <c r="O46" s="265">
        <f t="shared" si="5"/>
        <v>17.7911544</v>
      </c>
      <c r="P46" s="262">
        <f t="shared" si="6"/>
        <v>45922.31</v>
      </c>
      <c r="Q46" s="146"/>
      <c r="R46" s="259">
        <v>0</v>
      </c>
    </row>
    <row r="47" s="198" customFormat="1" ht="30.95" customHeight="1" outlineLevel="2" spans="1:18">
      <c r="A47" s="225" t="s">
        <v>66</v>
      </c>
      <c r="B47" s="233" t="s">
        <v>70</v>
      </c>
      <c r="C47" s="234" t="s">
        <v>71</v>
      </c>
      <c r="D47" s="235"/>
      <c r="E47" s="241" t="s">
        <v>65</v>
      </c>
      <c r="F47" s="236">
        <v>2246.8</v>
      </c>
      <c r="G47" s="236"/>
      <c r="H47" s="229"/>
      <c r="I47" s="146"/>
      <c r="J47" s="191" t="str">
        <f t="shared" si="2"/>
        <v>鸡谷山路（原黄阁北路）</v>
      </c>
      <c r="K47" s="267">
        <v>2246.799</v>
      </c>
      <c r="L47" s="270">
        <v>9.7521319</v>
      </c>
      <c r="M47" s="262">
        <v>21911.0802007881</v>
      </c>
      <c r="N47" s="262">
        <f t="shared" si="4"/>
        <v>-0.00100000000020373</v>
      </c>
      <c r="O47" s="265">
        <f t="shared" si="5"/>
        <v>9.7521319</v>
      </c>
      <c r="P47" s="262">
        <f t="shared" si="6"/>
        <v>21911.08</v>
      </c>
      <c r="Q47" s="146"/>
      <c r="R47" s="259">
        <v>0</v>
      </c>
    </row>
    <row r="48" s="198" customFormat="1" ht="30.95" customHeight="1" outlineLevel="2" spans="1:18">
      <c r="A48" s="225" t="s">
        <v>69</v>
      </c>
      <c r="B48" s="233" t="s">
        <v>143</v>
      </c>
      <c r="C48" s="249" t="s">
        <v>144</v>
      </c>
      <c r="D48" s="250"/>
      <c r="E48" s="241" t="s">
        <v>65</v>
      </c>
      <c r="F48" s="236">
        <v>2581.19</v>
      </c>
      <c r="G48" s="236"/>
      <c r="H48" s="229"/>
      <c r="I48" s="146"/>
      <c r="J48" s="191" t="str">
        <f t="shared" si="2"/>
        <v>鸡谷山路（原黄阁北路）</v>
      </c>
      <c r="K48" s="267">
        <v>2581.188</v>
      </c>
      <c r="L48" s="270">
        <v>5.64807698</v>
      </c>
      <c r="M48" s="262">
        <v>14578.7485238522</v>
      </c>
      <c r="N48" s="262">
        <f t="shared" si="4"/>
        <v>-0.00199999999995271</v>
      </c>
      <c r="O48" s="265">
        <f t="shared" si="5"/>
        <v>5.64807698</v>
      </c>
      <c r="P48" s="262">
        <f t="shared" si="6"/>
        <v>14578.75</v>
      </c>
      <c r="Q48" s="146"/>
      <c r="R48" s="259">
        <v>0</v>
      </c>
    </row>
    <row r="49" s="198" customFormat="1" ht="30.95" customHeight="1" outlineLevel="2" spans="1:18">
      <c r="A49" s="225" t="s">
        <v>72</v>
      </c>
      <c r="B49" s="238" t="s">
        <v>79</v>
      </c>
      <c r="C49" s="251" t="s">
        <v>77</v>
      </c>
      <c r="D49" s="252"/>
      <c r="E49" s="241" t="s">
        <v>65</v>
      </c>
      <c r="F49" s="236">
        <v>4582.55</v>
      </c>
      <c r="G49" s="236"/>
      <c r="H49" s="229"/>
      <c r="I49" s="146"/>
      <c r="J49" s="191" t="str">
        <f t="shared" si="2"/>
        <v>鸡谷山路（原黄阁北路）</v>
      </c>
      <c r="K49" s="267">
        <v>4582.554</v>
      </c>
      <c r="L49" s="270">
        <v>4.35762598</v>
      </c>
      <c r="M49" s="262">
        <v>19969.0563651529</v>
      </c>
      <c r="N49" s="262">
        <f t="shared" si="4"/>
        <v>0.00399999999990541</v>
      </c>
      <c r="O49" s="265">
        <f t="shared" si="5"/>
        <v>4.35762598</v>
      </c>
      <c r="P49" s="262">
        <f t="shared" si="6"/>
        <v>19969.06</v>
      </c>
      <c r="Q49" s="146"/>
      <c r="R49" s="259">
        <v>0</v>
      </c>
    </row>
    <row r="50" s="198" customFormat="1" ht="30.95" customHeight="1" outlineLevel="2" spans="1:18">
      <c r="A50" s="225" t="s">
        <v>75</v>
      </c>
      <c r="B50" s="238" t="s">
        <v>63</v>
      </c>
      <c r="C50" s="251" t="s">
        <v>64</v>
      </c>
      <c r="D50" s="252"/>
      <c r="E50" s="241" t="s">
        <v>65</v>
      </c>
      <c r="F50" s="236">
        <v>5088.43</v>
      </c>
      <c r="G50" s="236"/>
      <c r="H50" s="229"/>
      <c r="I50" s="146"/>
      <c r="J50" s="191" t="str">
        <f t="shared" si="2"/>
        <v>鸡谷山路（原黄阁北路）</v>
      </c>
      <c r="K50" s="267">
        <v>5088.425</v>
      </c>
      <c r="L50" s="270">
        <v>7.06771805</v>
      </c>
      <c r="M50" s="262">
        <v>35963.5532185712</v>
      </c>
      <c r="N50" s="262">
        <f t="shared" si="4"/>
        <v>-0.00500000000010914</v>
      </c>
      <c r="O50" s="265">
        <f t="shared" si="5"/>
        <v>7.06771805</v>
      </c>
      <c r="P50" s="262">
        <f t="shared" si="6"/>
        <v>35963.55</v>
      </c>
      <c r="Q50" s="146"/>
      <c r="R50" s="259">
        <v>0</v>
      </c>
    </row>
    <row r="51" s="198" customFormat="1" ht="29.1" customHeight="1" outlineLevel="2" spans="1:18">
      <c r="A51" s="225" t="s">
        <v>78</v>
      </c>
      <c r="B51" s="238" t="s">
        <v>67</v>
      </c>
      <c r="C51" s="249" t="s">
        <v>68</v>
      </c>
      <c r="D51" s="250"/>
      <c r="E51" s="241" t="s">
        <v>65</v>
      </c>
      <c r="F51" s="236">
        <v>5159.92</v>
      </c>
      <c r="G51" s="236"/>
      <c r="H51" s="229"/>
      <c r="I51" s="146"/>
      <c r="J51" s="191" t="str">
        <f t="shared" si="2"/>
        <v>鸡谷山路（原黄阁北路）</v>
      </c>
      <c r="K51" s="267">
        <v>5159.917</v>
      </c>
      <c r="L51" s="270">
        <v>4.32347955</v>
      </c>
      <c r="M51" s="262">
        <v>22308.7956291973</v>
      </c>
      <c r="N51" s="262">
        <f t="shared" si="4"/>
        <v>-0.00299999999970169</v>
      </c>
      <c r="O51" s="265">
        <f t="shared" si="5"/>
        <v>4.32347955</v>
      </c>
      <c r="P51" s="262">
        <f t="shared" si="6"/>
        <v>22308.8</v>
      </c>
      <c r="Q51" s="146"/>
      <c r="R51" s="259">
        <v>0</v>
      </c>
    </row>
    <row r="52" s="198" customFormat="1" ht="29.1" customHeight="1" outlineLevel="2" spans="1:18">
      <c r="A52" s="225" t="s">
        <v>80</v>
      </c>
      <c r="B52" s="238" t="s">
        <v>73</v>
      </c>
      <c r="C52" s="249" t="s">
        <v>74</v>
      </c>
      <c r="D52" s="250"/>
      <c r="E52" s="241" t="s">
        <v>65</v>
      </c>
      <c r="F52" s="236">
        <v>10248.34</v>
      </c>
      <c r="G52" s="236"/>
      <c r="H52" s="229"/>
      <c r="I52" s="146"/>
      <c r="J52" s="191" t="str">
        <f t="shared" si="2"/>
        <v>鸡谷山路（原黄阁北路）</v>
      </c>
      <c r="K52" s="267">
        <v>10248.342</v>
      </c>
      <c r="L52" s="270">
        <v>2.747015275</v>
      </c>
      <c r="M52" s="262">
        <v>28152.352017424</v>
      </c>
      <c r="N52" s="262">
        <f t="shared" si="4"/>
        <v>0.00200000000040745</v>
      </c>
      <c r="O52" s="265">
        <f t="shared" si="5"/>
        <v>2.747015275</v>
      </c>
      <c r="P52" s="262">
        <f t="shared" si="6"/>
        <v>28152.35</v>
      </c>
      <c r="Q52" s="146"/>
      <c r="R52" s="259">
        <v>0</v>
      </c>
    </row>
    <row r="53" s="198" customFormat="1" ht="29.1" customHeight="1" outlineLevel="2" spans="1:18">
      <c r="A53" s="225" t="s">
        <v>84</v>
      </c>
      <c r="B53" s="238" t="s">
        <v>145</v>
      </c>
      <c r="C53" s="239" t="s">
        <v>146</v>
      </c>
      <c r="D53" s="240"/>
      <c r="E53" s="241" t="s">
        <v>83</v>
      </c>
      <c r="F53" s="236">
        <v>162</v>
      </c>
      <c r="G53" s="236"/>
      <c r="H53" s="229"/>
      <c r="I53" s="146"/>
      <c r="J53" s="191" t="str">
        <f t="shared" si="2"/>
        <v>鸡谷山路（原黄阁北路）</v>
      </c>
      <c r="K53" s="267">
        <v>162</v>
      </c>
      <c r="L53" s="270">
        <v>6.0003192</v>
      </c>
      <c r="M53" s="262">
        <v>972.0517104</v>
      </c>
      <c r="N53" s="262">
        <f t="shared" si="4"/>
        <v>0</v>
      </c>
      <c r="O53" s="265">
        <f t="shared" si="5"/>
        <v>6.0003192</v>
      </c>
      <c r="P53" s="262">
        <f t="shared" si="6"/>
        <v>972.05</v>
      </c>
      <c r="Q53" s="146"/>
      <c r="R53" s="259">
        <v>0</v>
      </c>
    </row>
    <row r="54" s="198" customFormat="1" ht="29.1" customHeight="1" outlineLevel="2" spans="1:18">
      <c r="A54" s="225" t="s">
        <v>86</v>
      </c>
      <c r="B54" s="238" t="s">
        <v>147</v>
      </c>
      <c r="C54" s="238"/>
      <c r="D54" s="238"/>
      <c r="E54" s="241" t="s">
        <v>83</v>
      </c>
      <c r="F54" s="236">
        <v>55</v>
      </c>
      <c r="G54" s="236"/>
      <c r="H54" s="229"/>
      <c r="I54" s="146"/>
      <c r="J54" s="191" t="str">
        <f t="shared" si="2"/>
        <v>鸡谷山路（原黄阁北路）</v>
      </c>
      <c r="K54" s="267">
        <v>64</v>
      </c>
      <c r="L54" s="270">
        <v>26.08044962</v>
      </c>
      <c r="M54" s="262">
        <v>1669.14877568</v>
      </c>
      <c r="N54" s="262">
        <f t="shared" si="4"/>
        <v>9</v>
      </c>
      <c r="O54" s="265">
        <f t="shared" si="5"/>
        <v>26.08044962</v>
      </c>
      <c r="P54" s="262">
        <f t="shared" si="6"/>
        <v>1669.15</v>
      </c>
      <c r="Q54" s="146"/>
      <c r="R54" s="259">
        <v>0</v>
      </c>
    </row>
    <row r="55" s="198" customFormat="1" ht="29.1" customHeight="1" outlineLevel="2" spans="1:18">
      <c r="A55" s="225" t="s">
        <v>88</v>
      </c>
      <c r="B55" s="238" t="s">
        <v>85</v>
      </c>
      <c r="C55" s="238"/>
      <c r="D55" s="238"/>
      <c r="E55" s="241" t="s">
        <v>83</v>
      </c>
      <c r="F55" s="236">
        <v>13</v>
      </c>
      <c r="G55" s="236"/>
      <c r="H55" s="229"/>
      <c r="I55" s="146"/>
      <c r="J55" s="191" t="str">
        <f t="shared" si="2"/>
        <v>鸡谷山路（原黄阁北路）</v>
      </c>
      <c r="K55" s="267">
        <v>16</v>
      </c>
      <c r="L55" s="270">
        <v>108.52090576</v>
      </c>
      <c r="M55" s="262">
        <v>1736.33449216</v>
      </c>
      <c r="N55" s="262">
        <f t="shared" si="4"/>
        <v>3</v>
      </c>
      <c r="O55" s="265">
        <f t="shared" si="5"/>
        <v>108.52090576</v>
      </c>
      <c r="P55" s="262">
        <f t="shared" si="6"/>
        <v>1736.33</v>
      </c>
      <c r="Q55" s="146"/>
      <c r="R55" s="259">
        <v>0</v>
      </c>
    </row>
    <row r="56" s="198" customFormat="1" ht="29.1" customHeight="1" outlineLevel="2" spans="1:18">
      <c r="A56" s="225" t="s">
        <v>90</v>
      </c>
      <c r="B56" s="238" t="s">
        <v>148</v>
      </c>
      <c r="C56" s="238"/>
      <c r="D56" s="238"/>
      <c r="E56" s="241" t="s">
        <v>83</v>
      </c>
      <c r="F56" s="236">
        <v>6</v>
      </c>
      <c r="G56" s="232"/>
      <c r="H56" s="229"/>
      <c r="I56" s="146"/>
      <c r="J56" s="191" t="str">
        <f t="shared" si="2"/>
        <v>鸡谷山路（原黄阁北路）</v>
      </c>
      <c r="K56" s="267">
        <v>6</v>
      </c>
      <c r="L56" s="266">
        <v>22.2926146</v>
      </c>
      <c r="M56" s="262">
        <v>133.7556876</v>
      </c>
      <c r="N56" s="262">
        <f t="shared" si="4"/>
        <v>0</v>
      </c>
      <c r="O56" s="265">
        <f t="shared" si="5"/>
        <v>22.2926146</v>
      </c>
      <c r="P56" s="262">
        <f t="shared" si="6"/>
        <v>133.76</v>
      </c>
      <c r="Q56" s="146"/>
      <c r="R56" s="259">
        <v>0</v>
      </c>
    </row>
    <row r="57" s="198" customFormat="1" ht="29.1" customHeight="1" outlineLevel="2" spans="1:18">
      <c r="A57" s="225" t="s">
        <v>92</v>
      </c>
      <c r="B57" s="238" t="s">
        <v>149</v>
      </c>
      <c r="C57" s="238"/>
      <c r="D57" s="238"/>
      <c r="E57" s="241" t="s">
        <v>83</v>
      </c>
      <c r="F57" s="236">
        <v>7</v>
      </c>
      <c r="G57" s="232"/>
      <c r="H57" s="229"/>
      <c r="I57" s="146"/>
      <c r="J57" s="191" t="str">
        <f t="shared" si="2"/>
        <v>鸡谷山路（原黄阁北路）</v>
      </c>
      <c r="K57" s="267">
        <v>7</v>
      </c>
      <c r="L57" s="266">
        <v>21.4554946</v>
      </c>
      <c r="M57" s="262">
        <v>150.1884622</v>
      </c>
      <c r="N57" s="262">
        <f t="shared" si="4"/>
        <v>0</v>
      </c>
      <c r="O57" s="265">
        <f t="shared" si="5"/>
        <v>21.4554946</v>
      </c>
      <c r="P57" s="262">
        <f t="shared" si="6"/>
        <v>150.19</v>
      </c>
      <c r="Q57" s="146"/>
      <c r="R57" s="259">
        <v>0</v>
      </c>
    </row>
    <row r="58" s="198" customFormat="1" ht="29.1" customHeight="1" outlineLevel="2" spans="1:18">
      <c r="A58" s="225" t="s">
        <v>94</v>
      </c>
      <c r="B58" s="238" t="s">
        <v>91</v>
      </c>
      <c r="C58" s="238"/>
      <c r="D58" s="238"/>
      <c r="E58" s="241" t="s">
        <v>83</v>
      </c>
      <c r="F58" s="236">
        <v>27</v>
      </c>
      <c r="G58" s="236"/>
      <c r="H58" s="229"/>
      <c r="I58" s="146"/>
      <c r="J58" s="191" t="str">
        <f t="shared" si="2"/>
        <v>鸡谷山路（原黄阁北路）</v>
      </c>
      <c r="K58" s="267">
        <v>30</v>
      </c>
      <c r="L58" s="270">
        <v>26.2689346</v>
      </c>
      <c r="M58" s="262">
        <v>788.068038</v>
      </c>
      <c r="N58" s="262">
        <f t="shared" si="4"/>
        <v>3</v>
      </c>
      <c r="O58" s="265">
        <f t="shared" si="5"/>
        <v>26.2689346</v>
      </c>
      <c r="P58" s="262">
        <f t="shared" si="6"/>
        <v>788.07</v>
      </c>
      <c r="Q58" s="146"/>
      <c r="R58" s="259">
        <v>0</v>
      </c>
    </row>
    <row r="59" s="198" customFormat="1" ht="29.1" customHeight="1" outlineLevel="2" spans="1:18">
      <c r="A59" s="225" t="s">
        <v>96</v>
      </c>
      <c r="B59" s="238" t="s">
        <v>95</v>
      </c>
      <c r="C59" s="238"/>
      <c r="D59" s="238"/>
      <c r="E59" s="241" t="s">
        <v>83</v>
      </c>
      <c r="F59" s="236">
        <v>4</v>
      </c>
      <c r="G59" s="236"/>
      <c r="H59" s="229"/>
      <c r="I59" s="146"/>
      <c r="J59" s="191" t="str">
        <f t="shared" si="2"/>
        <v>鸡谷山路（原黄阁北路）</v>
      </c>
      <c r="K59" s="267">
        <v>9</v>
      </c>
      <c r="L59" s="270">
        <v>32.9746146</v>
      </c>
      <c r="M59" s="262">
        <v>296.7715314</v>
      </c>
      <c r="N59" s="262">
        <f t="shared" si="4"/>
        <v>5</v>
      </c>
      <c r="O59" s="265">
        <f t="shared" si="5"/>
        <v>32.9746146</v>
      </c>
      <c r="P59" s="262">
        <f t="shared" si="6"/>
        <v>296.77</v>
      </c>
      <c r="Q59" s="146"/>
      <c r="R59" s="259">
        <v>0</v>
      </c>
    </row>
    <row r="60" s="198" customFormat="1" ht="29.1" customHeight="1" outlineLevel="2" spans="1:18">
      <c r="A60" s="225" t="s">
        <v>98</v>
      </c>
      <c r="B60" s="238" t="s">
        <v>150</v>
      </c>
      <c r="C60" s="238"/>
      <c r="D60" s="238"/>
      <c r="E60" s="241" t="s">
        <v>83</v>
      </c>
      <c r="F60" s="236">
        <v>13</v>
      </c>
      <c r="G60" s="236"/>
      <c r="H60" s="229"/>
      <c r="I60" s="146"/>
      <c r="J60" s="191" t="str">
        <f t="shared" si="2"/>
        <v>鸡谷山路（原黄阁北路）</v>
      </c>
      <c r="K60" s="267">
        <v>32</v>
      </c>
      <c r="L60" s="270">
        <v>29.2686146</v>
      </c>
      <c r="M60" s="262">
        <v>936.5956672</v>
      </c>
      <c r="N60" s="262">
        <f t="shared" si="4"/>
        <v>19</v>
      </c>
      <c r="O60" s="265">
        <f t="shared" si="5"/>
        <v>29.2686146</v>
      </c>
      <c r="P60" s="262">
        <f t="shared" si="6"/>
        <v>936.6</v>
      </c>
      <c r="Q60" s="146"/>
      <c r="R60" s="259">
        <v>0</v>
      </c>
    </row>
    <row r="61" s="198" customFormat="1" ht="29.1" customHeight="1" outlineLevel="2" spans="1:18">
      <c r="A61" s="225" t="s">
        <v>100</v>
      </c>
      <c r="B61" s="238" t="s">
        <v>151</v>
      </c>
      <c r="C61" s="238"/>
      <c r="D61" s="238"/>
      <c r="E61" s="241" t="s">
        <v>83</v>
      </c>
      <c r="F61" s="236">
        <v>1</v>
      </c>
      <c r="G61" s="236"/>
      <c r="H61" s="229"/>
      <c r="I61" s="146"/>
      <c r="J61" s="191" t="str">
        <f t="shared" si="2"/>
        <v>鸡谷山路（原黄阁北路）</v>
      </c>
      <c r="K61" s="267">
        <v>2</v>
      </c>
      <c r="L61" s="270">
        <v>27.0886146</v>
      </c>
      <c r="M61" s="262">
        <v>54.1772292</v>
      </c>
      <c r="N61" s="262">
        <f t="shared" si="4"/>
        <v>1</v>
      </c>
      <c r="O61" s="265">
        <f t="shared" si="5"/>
        <v>27.0886146</v>
      </c>
      <c r="P61" s="262">
        <f t="shared" si="6"/>
        <v>54.18</v>
      </c>
      <c r="Q61" s="146"/>
      <c r="R61" s="259">
        <v>0</v>
      </c>
    </row>
    <row r="62" s="198" customFormat="1" ht="29.1" customHeight="1" outlineLevel="2" spans="1:18">
      <c r="A62" s="225" t="s">
        <v>102</v>
      </c>
      <c r="B62" s="238" t="s">
        <v>152</v>
      </c>
      <c r="C62" s="238"/>
      <c r="D62" s="238"/>
      <c r="E62" s="241" t="s">
        <v>83</v>
      </c>
      <c r="F62" s="236">
        <v>2</v>
      </c>
      <c r="G62" s="236"/>
      <c r="H62" s="229"/>
      <c r="I62" s="146"/>
      <c r="J62" s="191" t="str">
        <f t="shared" si="2"/>
        <v>鸡谷山路（原黄阁北路）</v>
      </c>
      <c r="K62" s="267">
        <v>3</v>
      </c>
      <c r="L62" s="270">
        <v>68.130806975</v>
      </c>
      <c r="M62" s="262">
        <v>204.392420925</v>
      </c>
      <c r="N62" s="262">
        <f t="shared" si="4"/>
        <v>1</v>
      </c>
      <c r="O62" s="265">
        <f t="shared" si="5"/>
        <v>68.130806975</v>
      </c>
      <c r="P62" s="262">
        <f t="shared" si="6"/>
        <v>204.39</v>
      </c>
      <c r="Q62" s="146"/>
      <c r="R62" s="259">
        <v>0</v>
      </c>
    </row>
    <row r="63" s="198" customFormat="1" ht="29.1" customHeight="1" outlineLevel="2" spans="1:18">
      <c r="A63" s="225" t="s">
        <v>104</v>
      </c>
      <c r="B63" s="238" t="s">
        <v>153</v>
      </c>
      <c r="C63" s="238"/>
      <c r="D63" s="238"/>
      <c r="E63" s="241" t="s">
        <v>83</v>
      </c>
      <c r="F63" s="236">
        <v>3</v>
      </c>
      <c r="G63" s="236"/>
      <c r="H63" s="229"/>
      <c r="I63" s="146"/>
      <c r="J63" s="191" t="str">
        <f t="shared" si="2"/>
        <v>鸡谷山路（原黄阁北路）</v>
      </c>
      <c r="K63" s="267">
        <v>3</v>
      </c>
      <c r="L63" s="270">
        <v>87.314806975</v>
      </c>
      <c r="M63" s="262">
        <v>261.944420925</v>
      </c>
      <c r="N63" s="262">
        <f t="shared" si="4"/>
        <v>0</v>
      </c>
      <c r="O63" s="265">
        <f t="shared" si="5"/>
        <v>87.314806975</v>
      </c>
      <c r="P63" s="262">
        <f t="shared" si="6"/>
        <v>261.94</v>
      </c>
      <c r="Q63" s="146"/>
      <c r="R63" s="259">
        <v>0</v>
      </c>
    </row>
    <row r="64" s="198" customFormat="1" ht="29.1" customHeight="1" outlineLevel="2" spans="1:18">
      <c r="A64" s="225" t="s">
        <v>106</v>
      </c>
      <c r="B64" s="238" t="s">
        <v>154</v>
      </c>
      <c r="C64" s="238"/>
      <c r="D64" s="238"/>
      <c r="E64" s="241" t="s">
        <v>83</v>
      </c>
      <c r="F64" s="236">
        <v>13</v>
      </c>
      <c r="G64" s="236"/>
      <c r="H64" s="229"/>
      <c r="I64" s="146"/>
      <c r="J64" s="191" t="str">
        <f t="shared" si="2"/>
        <v>鸡谷山路（原黄阁北路）</v>
      </c>
      <c r="K64" s="267">
        <v>13</v>
      </c>
      <c r="L64" s="270">
        <v>323.507991525</v>
      </c>
      <c r="M64" s="262">
        <v>4205.603889825</v>
      </c>
      <c r="N64" s="262">
        <f t="shared" si="4"/>
        <v>0</v>
      </c>
      <c r="O64" s="265">
        <f t="shared" si="5"/>
        <v>323.507991525</v>
      </c>
      <c r="P64" s="262">
        <f t="shared" si="6"/>
        <v>4205.6</v>
      </c>
      <c r="Q64" s="146"/>
      <c r="R64" s="259">
        <v>0</v>
      </c>
    </row>
    <row r="65" s="198" customFormat="1" ht="29.1" customHeight="1" outlineLevel="2" spans="1:18">
      <c r="A65" s="225" t="s">
        <v>108</v>
      </c>
      <c r="B65" s="238" t="s">
        <v>117</v>
      </c>
      <c r="C65" s="238"/>
      <c r="D65" s="238"/>
      <c r="E65" s="241" t="s">
        <v>83</v>
      </c>
      <c r="F65" s="236">
        <v>9</v>
      </c>
      <c r="G65" s="236"/>
      <c r="H65" s="229"/>
      <c r="I65" s="146"/>
      <c r="J65" s="191" t="str">
        <f t="shared" si="2"/>
        <v>鸡谷山路（原黄阁北路）</v>
      </c>
      <c r="K65" s="267">
        <v>9</v>
      </c>
      <c r="L65" s="270">
        <v>50.90241031</v>
      </c>
      <c r="M65" s="262">
        <v>458.12169279</v>
      </c>
      <c r="N65" s="262">
        <f t="shared" si="4"/>
        <v>0</v>
      </c>
      <c r="O65" s="265">
        <f t="shared" si="5"/>
        <v>50.90241031</v>
      </c>
      <c r="P65" s="262">
        <f t="shared" si="6"/>
        <v>458.12</v>
      </c>
      <c r="Q65" s="146"/>
      <c r="R65" s="259">
        <v>0</v>
      </c>
    </row>
    <row r="66" s="198" customFormat="1" ht="29.1" customHeight="1" outlineLevel="2" spans="1:18">
      <c r="A66" s="225" t="s">
        <v>110</v>
      </c>
      <c r="B66" s="238" t="s">
        <v>119</v>
      </c>
      <c r="C66" s="238"/>
      <c r="D66" s="238"/>
      <c r="E66" s="241" t="s">
        <v>83</v>
      </c>
      <c r="F66" s="236">
        <v>34</v>
      </c>
      <c r="G66" s="236"/>
      <c r="H66" s="229"/>
      <c r="I66" s="146"/>
      <c r="J66" s="191" t="str">
        <f t="shared" si="2"/>
        <v>鸡谷山路（原黄阁北路）</v>
      </c>
      <c r="K66" s="267">
        <v>34</v>
      </c>
      <c r="L66" s="270">
        <v>54.17241031</v>
      </c>
      <c r="M66" s="262">
        <v>1841.86195054</v>
      </c>
      <c r="N66" s="262">
        <f t="shared" si="4"/>
        <v>0</v>
      </c>
      <c r="O66" s="265">
        <f t="shared" si="5"/>
        <v>54.17241031</v>
      </c>
      <c r="P66" s="262">
        <f t="shared" si="6"/>
        <v>1841.86</v>
      </c>
      <c r="Q66" s="146"/>
      <c r="R66" s="259">
        <v>0</v>
      </c>
    </row>
    <row r="67" s="198" customFormat="1" ht="29.1" customHeight="1" outlineLevel="2" spans="1:18">
      <c r="A67" s="225" t="s">
        <v>112</v>
      </c>
      <c r="B67" s="238" t="s">
        <v>121</v>
      </c>
      <c r="C67" s="238"/>
      <c r="D67" s="238"/>
      <c r="E67" s="241" t="s">
        <v>83</v>
      </c>
      <c r="F67" s="236">
        <v>4</v>
      </c>
      <c r="G67" s="236"/>
      <c r="H67" s="229"/>
      <c r="I67" s="146"/>
      <c r="J67" s="191" t="str">
        <f t="shared" si="2"/>
        <v>鸡谷山路（原黄阁北路）</v>
      </c>
      <c r="K67" s="267">
        <v>4</v>
      </c>
      <c r="L67" s="270">
        <v>63.2309872</v>
      </c>
      <c r="M67" s="262">
        <v>252.9239488</v>
      </c>
      <c r="N67" s="262">
        <f t="shared" si="4"/>
        <v>0</v>
      </c>
      <c r="O67" s="265">
        <f t="shared" si="5"/>
        <v>63.2309872</v>
      </c>
      <c r="P67" s="262">
        <f t="shared" si="6"/>
        <v>252.92</v>
      </c>
      <c r="Q67" s="146"/>
      <c r="R67" s="259">
        <v>0</v>
      </c>
    </row>
    <row r="68" s="198" customFormat="1" ht="29.1" customHeight="1" outlineLevel="2" spans="1:18">
      <c r="A68" s="225" t="s">
        <v>114</v>
      </c>
      <c r="B68" s="238" t="s">
        <v>123</v>
      </c>
      <c r="C68" s="239" t="s">
        <v>155</v>
      </c>
      <c r="D68" s="240"/>
      <c r="E68" s="241" t="s">
        <v>83</v>
      </c>
      <c r="F68" s="236">
        <v>13</v>
      </c>
      <c r="G68" s="236"/>
      <c r="H68" s="229"/>
      <c r="I68" s="146"/>
      <c r="J68" s="191" t="str">
        <f t="shared" si="2"/>
        <v>鸡谷山路（原黄阁北路）</v>
      </c>
      <c r="K68" s="267">
        <v>13</v>
      </c>
      <c r="L68" s="270">
        <v>109.99425222</v>
      </c>
      <c r="M68" s="262">
        <v>1429.92527886</v>
      </c>
      <c r="N68" s="262">
        <f t="shared" si="4"/>
        <v>0</v>
      </c>
      <c r="O68" s="265">
        <f t="shared" si="5"/>
        <v>109.99425222</v>
      </c>
      <c r="P68" s="262">
        <f t="shared" si="6"/>
        <v>1429.93</v>
      </c>
      <c r="Q68" s="146"/>
      <c r="R68" s="259">
        <v>0</v>
      </c>
    </row>
    <row r="69" s="198" customFormat="1" ht="29.1" customHeight="1" outlineLevel="2" spans="1:18">
      <c r="A69" s="225" t="s">
        <v>116</v>
      </c>
      <c r="B69" s="238" t="s">
        <v>126</v>
      </c>
      <c r="C69" s="238"/>
      <c r="D69" s="238"/>
      <c r="E69" s="241" t="s">
        <v>65</v>
      </c>
      <c r="F69" s="236">
        <v>156.36</v>
      </c>
      <c r="G69" s="236"/>
      <c r="H69" s="229"/>
      <c r="I69" s="146"/>
      <c r="J69" s="191" t="str">
        <f t="shared" si="2"/>
        <v>鸡谷山路（原黄阁北路）</v>
      </c>
      <c r="K69" s="267">
        <v>156.36</v>
      </c>
      <c r="L69" s="270">
        <v>17.904642475</v>
      </c>
      <c r="M69" s="262">
        <v>2799.569897391</v>
      </c>
      <c r="N69" s="262">
        <f t="shared" si="4"/>
        <v>0</v>
      </c>
      <c r="O69" s="265">
        <f t="shared" si="5"/>
        <v>17.904642475</v>
      </c>
      <c r="P69" s="262">
        <f t="shared" si="6"/>
        <v>2799.57</v>
      </c>
      <c r="Q69" s="146"/>
      <c r="R69" s="259">
        <v>0</v>
      </c>
    </row>
    <row r="70" s="198" customFormat="1" ht="29.1" customHeight="1" outlineLevel="2" spans="1:18">
      <c r="A70" s="225" t="s">
        <v>118</v>
      </c>
      <c r="B70" s="238" t="s">
        <v>156</v>
      </c>
      <c r="C70" s="238"/>
      <c r="D70" s="238"/>
      <c r="E70" s="241" t="s">
        <v>65</v>
      </c>
      <c r="F70" s="236">
        <v>156.36</v>
      </c>
      <c r="G70" s="236"/>
      <c r="H70" s="229"/>
      <c r="I70" s="146"/>
      <c r="J70" s="191" t="str">
        <f t="shared" si="2"/>
        <v>鸡谷山路（原黄阁北路）</v>
      </c>
      <c r="K70" s="267">
        <v>156.36</v>
      </c>
      <c r="L70" s="270">
        <v>10.74555245</v>
      </c>
      <c r="M70" s="262">
        <v>1680.174581082</v>
      </c>
      <c r="N70" s="262">
        <f t="shared" si="4"/>
        <v>0</v>
      </c>
      <c r="O70" s="265">
        <f t="shared" si="5"/>
        <v>10.74555245</v>
      </c>
      <c r="P70" s="262">
        <f t="shared" si="6"/>
        <v>1680.17</v>
      </c>
      <c r="Q70" s="146"/>
      <c r="R70" s="259">
        <v>0</v>
      </c>
    </row>
    <row r="71" s="198" customFormat="1" ht="29.1" customHeight="1" outlineLevel="2" spans="1:18">
      <c r="A71" s="225" t="s">
        <v>120</v>
      </c>
      <c r="B71" s="238" t="s">
        <v>128</v>
      </c>
      <c r="C71" s="238"/>
      <c r="D71" s="238"/>
      <c r="E71" s="241" t="s">
        <v>65</v>
      </c>
      <c r="F71" s="236">
        <v>157.84</v>
      </c>
      <c r="G71" s="236"/>
      <c r="H71" s="229"/>
      <c r="I71" s="146"/>
      <c r="J71" s="191" t="str">
        <f t="shared" ref="J71:J135" si="7">+IF(K71=0,1,J70)</f>
        <v>鸡谷山路（原黄阁北路）</v>
      </c>
      <c r="K71" s="267">
        <v>157.84</v>
      </c>
      <c r="L71" s="270">
        <v>3.37934553</v>
      </c>
      <c r="M71" s="262">
        <v>533.3958984552</v>
      </c>
      <c r="N71" s="262">
        <f t="shared" si="4"/>
        <v>0</v>
      </c>
      <c r="O71" s="265">
        <f t="shared" si="5"/>
        <v>3.37934553</v>
      </c>
      <c r="P71" s="262">
        <f t="shared" si="6"/>
        <v>533.4</v>
      </c>
      <c r="Q71" s="146"/>
      <c r="R71" s="259">
        <v>0</v>
      </c>
    </row>
    <row r="72" s="198" customFormat="1" ht="29.1" customHeight="1" outlineLevel="2" spans="1:18">
      <c r="A72" s="225" t="s">
        <v>122</v>
      </c>
      <c r="B72" s="238" t="s">
        <v>130</v>
      </c>
      <c r="C72" s="238"/>
      <c r="D72" s="238"/>
      <c r="E72" s="241" t="s">
        <v>53</v>
      </c>
      <c r="F72" s="236">
        <v>2995.34</v>
      </c>
      <c r="G72" s="236"/>
      <c r="H72" s="229"/>
      <c r="I72" s="146"/>
      <c r="J72" s="191" t="str">
        <f t="shared" si="7"/>
        <v>鸡谷山路（原黄阁北路）</v>
      </c>
      <c r="K72" s="267">
        <v>4526.61</v>
      </c>
      <c r="L72" s="270">
        <v>2.295623385</v>
      </c>
      <c r="M72" s="262">
        <v>10391.3917707749</v>
      </c>
      <c r="N72" s="262">
        <f t="shared" si="4"/>
        <v>1531.27</v>
      </c>
      <c r="O72" s="265">
        <f t="shared" si="5"/>
        <v>2.295623385</v>
      </c>
      <c r="P72" s="262">
        <f t="shared" si="6"/>
        <v>10391.39</v>
      </c>
      <c r="Q72" s="146"/>
      <c r="R72" s="259">
        <v>0</v>
      </c>
    </row>
    <row r="73" s="198" customFormat="1" ht="30.95" customHeight="1" outlineLevel="2" spans="1:18">
      <c r="A73" s="225" t="s">
        <v>125</v>
      </c>
      <c r="B73" s="233" t="s">
        <v>132</v>
      </c>
      <c r="C73" s="233"/>
      <c r="D73" s="233"/>
      <c r="E73" s="241" t="s">
        <v>83</v>
      </c>
      <c r="F73" s="236">
        <v>105</v>
      </c>
      <c r="G73" s="236"/>
      <c r="H73" s="229"/>
      <c r="I73" s="146"/>
      <c r="J73" s="191" t="str">
        <f t="shared" si="7"/>
        <v>鸡谷山路（原黄阁北路）</v>
      </c>
      <c r="K73" s="267">
        <v>108</v>
      </c>
      <c r="L73" s="270">
        <v>24.95611353</v>
      </c>
      <c r="M73" s="262">
        <v>2695.26026124</v>
      </c>
      <c r="N73" s="262">
        <f t="shared" si="4"/>
        <v>3</v>
      </c>
      <c r="O73" s="265">
        <f t="shared" si="5"/>
        <v>24.95611353</v>
      </c>
      <c r="P73" s="262">
        <f t="shared" si="6"/>
        <v>2695.26</v>
      </c>
      <c r="Q73" s="146"/>
      <c r="R73" s="259">
        <v>0</v>
      </c>
    </row>
    <row r="74" s="197" customFormat="1" ht="30.95" customHeight="1" outlineLevel="1" spans="1:18">
      <c r="A74" s="242">
        <v>3</v>
      </c>
      <c r="B74" s="243" t="s">
        <v>15</v>
      </c>
      <c r="C74" s="244"/>
      <c r="D74" s="245"/>
      <c r="E74" s="246"/>
      <c r="F74" s="247"/>
      <c r="G74" s="247"/>
      <c r="H74" s="224">
        <f>SUM(H75:H104)</f>
        <v>0</v>
      </c>
      <c r="I74" s="246"/>
      <c r="J74" s="84" t="str">
        <f>+B74</f>
        <v>市南大道（原市南路）</v>
      </c>
      <c r="K74" s="268"/>
      <c r="L74" s="269"/>
      <c r="M74" s="259">
        <v>2665273.1024935</v>
      </c>
      <c r="N74" s="262"/>
      <c r="O74" s="265"/>
      <c r="P74" s="261">
        <f t="shared" si="6"/>
        <v>2665273.1</v>
      </c>
      <c r="Q74" s="246"/>
      <c r="R74" s="259">
        <v>13.2</v>
      </c>
    </row>
    <row r="75" s="198" customFormat="1" ht="30.95" customHeight="1" outlineLevel="2" spans="1:18">
      <c r="A75" s="225" t="s">
        <v>49</v>
      </c>
      <c r="B75" s="233" t="s">
        <v>157</v>
      </c>
      <c r="C75" s="233" t="s">
        <v>51</v>
      </c>
      <c r="D75" s="233" t="s">
        <v>138</v>
      </c>
      <c r="E75" s="146" t="s">
        <v>53</v>
      </c>
      <c r="F75" s="236">
        <v>221252.14</v>
      </c>
      <c r="G75" s="236"/>
      <c r="H75" s="229"/>
      <c r="I75" s="146"/>
      <c r="J75" s="191" t="str">
        <f t="shared" si="7"/>
        <v>市南大道（原市南路）</v>
      </c>
      <c r="K75" s="267">
        <v>221252.136</v>
      </c>
      <c r="L75" s="270">
        <v>5.3443936278</v>
      </c>
      <c r="M75" s="262">
        <v>1182458.50577554</v>
      </c>
      <c r="N75" s="262">
        <f t="shared" ref="N75:N104" si="8">+K75-F75</f>
        <v>-0.00400000001536682</v>
      </c>
      <c r="O75" s="265">
        <f t="shared" ref="O75:O104" si="9">+L75-G75</f>
        <v>5.3443936278</v>
      </c>
      <c r="P75" s="262">
        <f t="shared" ref="P75:P105" si="10">ROUND(M75-H75,2)</f>
        <v>1182458.51</v>
      </c>
      <c r="Q75" s="146"/>
      <c r="R75" s="259">
        <v>0</v>
      </c>
    </row>
    <row r="76" s="198" customFormat="1" ht="30.95" customHeight="1" outlineLevel="2" spans="1:18">
      <c r="A76" s="225" t="s">
        <v>54</v>
      </c>
      <c r="B76" s="233" t="s">
        <v>55</v>
      </c>
      <c r="C76" s="233" t="s">
        <v>51</v>
      </c>
      <c r="D76" s="233" t="s">
        <v>138</v>
      </c>
      <c r="E76" s="146" t="s">
        <v>53</v>
      </c>
      <c r="F76" s="236">
        <v>4078.98</v>
      </c>
      <c r="G76" s="236"/>
      <c r="H76" s="229"/>
      <c r="I76" s="146"/>
      <c r="J76" s="191" t="str">
        <f t="shared" si="7"/>
        <v>市南大道（原市南路）</v>
      </c>
      <c r="K76" s="267">
        <v>4078.976</v>
      </c>
      <c r="L76" s="270">
        <v>6.0458095107</v>
      </c>
      <c r="M76" s="262">
        <v>24660.711894717</v>
      </c>
      <c r="N76" s="262">
        <f t="shared" si="8"/>
        <v>-0.00399999999990541</v>
      </c>
      <c r="O76" s="265">
        <f t="shared" si="9"/>
        <v>6.0458095107</v>
      </c>
      <c r="P76" s="262">
        <f t="shared" si="10"/>
        <v>24660.71</v>
      </c>
      <c r="Q76" s="146"/>
      <c r="R76" s="259">
        <v>0</v>
      </c>
    </row>
    <row r="77" s="198" customFormat="1" ht="30.95" customHeight="1" outlineLevel="2" spans="1:18">
      <c r="A77" s="225" t="s">
        <v>56</v>
      </c>
      <c r="B77" s="248" t="s">
        <v>139</v>
      </c>
      <c r="C77" s="274" t="s">
        <v>158</v>
      </c>
      <c r="D77" s="275"/>
      <c r="E77" s="146" t="s">
        <v>53</v>
      </c>
      <c r="F77" s="236">
        <v>22623.11</v>
      </c>
      <c r="G77" s="236"/>
      <c r="H77" s="229"/>
      <c r="I77" s="146"/>
      <c r="J77" s="191" t="str">
        <f t="shared" si="7"/>
        <v>市南大道（原市南路）</v>
      </c>
      <c r="K77" s="267">
        <v>24086.363</v>
      </c>
      <c r="L77" s="270">
        <v>4.79327906025</v>
      </c>
      <c r="M77" s="262">
        <v>115452.65940548</v>
      </c>
      <c r="N77" s="262">
        <f t="shared" si="8"/>
        <v>1463.253</v>
      </c>
      <c r="O77" s="265">
        <f t="shared" si="9"/>
        <v>4.79327906025</v>
      </c>
      <c r="P77" s="262">
        <f t="shared" si="10"/>
        <v>115452.66</v>
      </c>
      <c r="Q77" s="146"/>
      <c r="R77" s="259">
        <v>0</v>
      </c>
    </row>
    <row r="78" s="198" customFormat="1" ht="30.95" customHeight="1" outlineLevel="2" spans="1:18">
      <c r="A78" s="225" t="s">
        <v>59</v>
      </c>
      <c r="B78" s="233" t="s">
        <v>159</v>
      </c>
      <c r="C78" s="249" t="s">
        <v>58</v>
      </c>
      <c r="D78" s="250"/>
      <c r="E78" s="241" t="s">
        <v>53</v>
      </c>
      <c r="F78" s="236">
        <v>48070.83</v>
      </c>
      <c r="G78" s="236"/>
      <c r="H78" s="229"/>
      <c r="I78" s="146"/>
      <c r="J78" s="191" t="str">
        <f t="shared" si="7"/>
        <v>市南大道（原市南路）</v>
      </c>
      <c r="K78" s="267">
        <v>54005.25</v>
      </c>
      <c r="L78" s="270">
        <v>13.01717894</v>
      </c>
      <c r="M78" s="262">
        <v>702996.002949435</v>
      </c>
      <c r="N78" s="262">
        <f t="shared" si="8"/>
        <v>5934.42</v>
      </c>
      <c r="O78" s="265">
        <f t="shared" si="9"/>
        <v>13.01717894</v>
      </c>
      <c r="P78" s="262">
        <f t="shared" si="10"/>
        <v>702996</v>
      </c>
      <c r="Q78" s="146" t="s">
        <v>160</v>
      </c>
      <c r="R78" s="259">
        <v>0</v>
      </c>
    </row>
    <row r="79" s="198" customFormat="1" ht="30.95" customHeight="1" outlineLevel="2" spans="1:18">
      <c r="A79" s="225" t="s">
        <v>62</v>
      </c>
      <c r="B79" s="233" t="s">
        <v>161</v>
      </c>
      <c r="C79" s="234"/>
      <c r="D79" s="235"/>
      <c r="E79" s="241" t="s">
        <v>53</v>
      </c>
      <c r="F79" s="236">
        <f>4400*0.6</f>
        <v>2640</v>
      </c>
      <c r="G79" s="236"/>
      <c r="H79" s="229"/>
      <c r="I79" s="146"/>
      <c r="J79" s="191"/>
      <c r="K79" s="267"/>
      <c r="L79" s="270"/>
      <c r="M79" s="262"/>
      <c r="N79" s="262"/>
      <c r="O79" s="265"/>
      <c r="P79" s="262"/>
      <c r="Q79" s="146"/>
      <c r="R79" s="259"/>
    </row>
    <row r="80" s="198" customFormat="1" ht="30.95" customHeight="1" outlineLevel="2" spans="1:18">
      <c r="A80" s="225" t="s">
        <v>66</v>
      </c>
      <c r="B80" s="233" t="s">
        <v>141</v>
      </c>
      <c r="C80" s="249" t="s">
        <v>142</v>
      </c>
      <c r="D80" s="250"/>
      <c r="E80" s="241" t="s">
        <v>65</v>
      </c>
      <c r="F80" s="236">
        <v>14032.12</v>
      </c>
      <c r="G80" s="236"/>
      <c r="H80" s="229"/>
      <c r="I80" s="146"/>
      <c r="J80" s="191" t="str">
        <f>+IF(K80=0,1,J78)</f>
        <v>市南大道（原市南路）</v>
      </c>
      <c r="K80" s="267">
        <v>14542.45</v>
      </c>
      <c r="L80" s="270">
        <v>17.7911544</v>
      </c>
      <c r="M80" s="262">
        <v>258726.97330428</v>
      </c>
      <c r="N80" s="262">
        <f t="shared" si="8"/>
        <v>510.33</v>
      </c>
      <c r="O80" s="265">
        <f t="shared" si="9"/>
        <v>17.7911544</v>
      </c>
      <c r="P80" s="262">
        <f t="shared" si="10"/>
        <v>258726.97</v>
      </c>
      <c r="Q80" s="146"/>
      <c r="R80" s="259">
        <v>0</v>
      </c>
    </row>
    <row r="81" s="198" customFormat="1" ht="30.95" customHeight="1" outlineLevel="2" spans="1:18">
      <c r="A81" s="225" t="s">
        <v>69</v>
      </c>
      <c r="B81" s="233" t="s">
        <v>70</v>
      </c>
      <c r="C81" s="249" t="s">
        <v>162</v>
      </c>
      <c r="D81" s="250"/>
      <c r="E81" s="241" t="s">
        <v>65</v>
      </c>
      <c r="F81" s="236">
        <v>12385.88</v>
      </c>
      <c r="G81" s="236"/>
      <c r="H81" s="229"/>
      <c r="I81" s="146"/>
      <c r="J81" s="191" t="str">
        <f t="shared" si="7"/>
        <v>市南大道（原市南路）</v>
      </c>
      <c r="K81" s="267">
        <v>14068.96</v>
      </c>
      <c r="L81" s="270">
        <v>8.1171319</v>
      </c>
      <c r="M81" s="262">
        <v>114199.604015824</v>
      </c>
      <c r="N81" s="262">
        <f t="shared" si="8"/>
        <v>1683.08</v>
      </c>
      <c r="O81" s="265">
        <f t="shared" si="9"/>
        <v>8.1171319</v>
      </c>
      <c r="P81" s="262">
        <f t="shared" si="10"/>
        <v>114199.6</v>
      </c>
      <c r="Q81" s="146"/>
      <c r="R81" s="259">
        <v>0</v>
      </c>
    </row>
    <row r="82" s="198" customFormat="1" ht="30.95" customHeight="1" outlineLevel="2" spans="1:18">
      <c r="A82" s="225" t="s">
        <v>72</v>
      </c>
      <c r="B82" s="233" t="s">
        <v>79</v>
      </c>
      <c r="C82" s="249" t="s">
        <v>77</v>
      </c>
      <c r="D82" s="250"/>
      <c r="E82" s="241" t="s">
        <v>65</v>
      </c>
      <c r="F82" s="236">
        <v>30527.34</v>
      </c>
      <c r="G82" s="236"/>
      <c r="H82" s="229"/>
      <c r="I82" s="146"/>
      <c r="J82" s="191" t="str">
        <f t="shared" si="7"/>
        <v>市南大道（原市南路）</v>
      </c>
      <c r="K82" s="267">
        <v>36916.32</v>
      </c>
      <c r="L82" s="270">
        <v>4.35762598</v>
      </c>
      <c r="M82" s="262">
        <v>160867.515117994</v>
      </c>
      <c r="N82" s="262">
        <f t="shared" si="8"/>
        <v>6388.98</v>
      </c>
      <c r="O82" s="265">
        <f t="shared" si="9"/>
        <v>4.35762598</v>
      </c>
      <c r="P82" s="262">
        <f t="shared" si="10"/>
        <v>160867.52</v>
      </c>
      <c r="Q82" s="146"/>
      <c r="R82" s="259">
        <v>0</v>
      </c>
    </row>
    <row r="83" s="198" customFormat="1" ht="30.95" customHeight="1" outlineLevel="2" spans="1:18">
      <c r="A83" s="225" t="s">
        <v>75</v>
      </c>
      <c r="B83" s="233" t="s">
        <v>147</v>
      </c>
      <c r="C83" s="249" t="s">
        <v>146</v>
      </c>
      <c r="D83" s="250"/>
      <c r="E83" s="241" t="s">
        <v>83</v>
      </c>
      <c r="F83" s="236">
        <v>131</v>
      </c>
      <c r="G83" s="236"/>
      <c r="H83" s="229"/>
      <c r="I83" s="146"/>
      <c r="J83" s="191" t="str">
        <f t="shared" si="7"/>
        <v>市南大道（原市南路）</v>
      </c>
      <c r="K83" s="267">
        <v>134</v>
      </c>
      <c r="L83" s="270">
        <v>26.08044962</v>
      </c>
      <c r="M83" s="262">
        <v>3494.78024908</v>
      </c>
      <c r="N83" s="262">
        <f t="shared" si="8"/>
        <v>3</v>
      </c>
      <c r="O83" s="265">
        <f t="shared" si="9"/>
        <v>26.08044962</v>
      </c>
      <c r="P83" s="262">
        <f t="shared" si="10"/>
        <v>3494.78</v>
      </c>
      <c r="Q83" s="146"/>
      <c r="R83" s="259">
        <v>0</v>
      </c>
    </row>
    <row r="84" s="198" customFormat="1" ht="30.95" customHeight="1" outlineLevel="2" spans="1:18">
      <c r="A84" s="225" t="s">
        <v>78</v>
      </c>
      <c r="B84" s="233" t="s">
        <v>163</v>
      </c>
      <c r="C84" s="233"/>
      <c r="D84" s="233"/>
      <c r="E84" s="241" t="s">
        <v>83</v>
      </c>
      <c r="F84" s="236">
        <v>669</v>
      </c>
      <c r="G84" s="236"/>
      <c r="H84" s="229"/>
      <c r="I84" s="146"/>
      <c r="J84" s="191" t="str">
        <f t="shared" si="7"/>
        <v>市南大道（原市南路）</v>
      </c>
      <c r="K84" s="267">
        <v>669</v>
      </c>
      <c r="L84" s="270">
        <v>6.0003192</v>
      </c>
      <c r="M84" s="262">
        <v>4014.2135448</v>
      </c>
      <c r="N84" s="262">
        <f t="shared" si="8"/>
        <v>0</v>
      </c>
      <c r="O84" s="265">
        <f t="shared" si="9"/>
        <v>6.0003192</v>
      </c>
      <c r="P84" s="262">
        <f t="shared" si="10"/>
        <v>4014.21</v>
      </c>
      <c r="Q84" s="146"/>
      <c r="R84" s="259">
        <v>0</v>
      </c>
    </row>
    <row r="85" s="198" customFormat="1" ht="30.95" customHeight="1" outlineLevel="2" spans="1:18">
      <c r="A85" s="225" t="s">
        <v>80</v>
      </c>
      <c r="B85" s="233" t="s">
        <v>85</v>
      </c>
      <c r="C85" s="233"/>
      <c r="D85" s="233"/>
      <c r="E85" s="241" t="s">
        <v>83</v>
      </c>
      <c r="F85" s="236">
        <v>28</v>
      </c>
      <c r="G85" s="236"/>
      <c r="H85" s="229"/>
      <c r="I85" s="146"/>
      <c r="J85" s="191" t="str">
        <f t="shared" si="7"/>
        <v>市南大道（原市南路）</v>
      </c>
      <c r="K85" s="267">
        <v>28</v>
      </c>
      <c r="L85" s="270">
        <v>108.52090576</v>
      </c>
      <c r="M85" s="262">
        <v>3038.58536128</v>
      </c>
      <c r="N85" s="262">
        <f t="shared" si="8"/>
        <v>0</v>
      </c>
      <c r="O85" s="265">
        <f t="shared" si="9"/>
        <v>108.52090576</v>
      </c>
      <c r="P85" s="262">
        <f t="shared" si="10"/>
        <v>3038.59</v>
      </c>
      <c r="Q85" s="146"/>
      <c r="R85" s="259">
        <v>0</v>
      </c>
    </row>
    <row r="86" s="198" customFormat="1" ht="30.95" customHeight="1" outlineLevel="2" spans="1:18">
      <c r="A86" s="225" t="s">
        <v>84</v>
      </c>
      <c r="B86" s="233" t="s">
        <v>148</v>
      </c>
      <c r="C86" s="233"/>
      <c r="D86" s="233"/>
      <c r="E86" s="241" t="s">
        <v>83</v>
      </c>
      <c r="F86" s="236">
        <v>18</v>
      </c>
      <c r="G86" s="236"/>
      <c r="H86" s="229"/>
      <c r="I86" s="146"/>
      <c r="J86" s="191" t="str">
        <f t="shared" si="7"/>
        <v>市南大道（原市南路）</v>
      </c>
      <c r="K86" s="267">
        <v>19</v>
      </c>
      <c r="L86" s="270">
        <v>22.2926146</v>
      </c>
      <c r="M86" s="262">
        <v>423.5596774</v>
      </c>
      <c r="N86" s="262">
        <f t="shared" si="8"/>
        <v>1</v>
      </c>
      <c r="O86" s="265">
        <f t="shared" si="9"/>
        <v>22.2926146</v>
      </c>
      <c r="P86" s="262">
        <f t="shared" si="10"/>
        <v>423.56</v>
      </c>
      <c r="Q86" s="146"/>
      <c r="R86" s="259">
        <v>0</v>
      </c>
    </row>
    <row r="87" s="198" customFormat="1" ht="30.95" customHeight="1" outlineLevel="2" spans="1:18">
      <c r="A87" s="225" t="s">
        <v>86</v>
      </c>
      <c r="B87" s="233" t="s">
        <v>149</v>
      </c>
      <c r="C87" s="233"/>
      <c r="D87" s="233"/>
      <c r="E87" s="241" t="s">
        <v>83</v>
      </c>
      <c r="F87" s="236">
        <v>11</v>
      </c>
      <c r="G87" s="236"/>
      <c r="H87" s="229"/>
      <c r="I87" s="146"/>
      <c r="J87" s="191" t="str">
        <f t="shared" si="7"/>
        <v>市南大道（原市南路）</v>
      </c>
      <c r="K87" s="267">
        <v>11</v>
      </c>
      <c r="L87" s="270">
        <v>21.4554946</v>
      </c>
      <c r="M87" s="262">
        <v>236.0104406</v>
      </c>
      <c r="N87" s="262">
        <f t="shared" si="8"/>
        <v>0</v>
      </c>
      <c r="O87" s="265">
        <f t="shared" si="9"/>
        <v>21.4554946</v>
      </c>
      <c r="P87" s="262">
        <f t="shared" si="10"/>
        <v>236.01</v>
      </c>
      <c r="Q87" s="146"/>
      <c r="R87" s="259">
        <v>0</v>
      </c>
    </row>
    <row r="88" s="198" customFormat="1" ht="30.95" customHeight="1" outlineLevel="2" spans="1:18">
      <c r="A88" s="225" t="s">
        <v>88</v>
      </c>
      <c r="B88" s="233" t="s">
        <v>91</v>
      </c>
      <c r="C88" s="233"/>
      <c r="D88" s="233"/>
      <c r="E88" s="241" t="s">
        <v>83</v>
      </c>
      <c r="F88" s="236">
        <v>45</v>
      </c>
      <c r="G88" s="236"/>
      <c r="H88" s="229"/>
      <c r="I88" s="146"/>
      <c r="J88" s="191" t="str">
        <f t="shared" si="7"/>
        <v>市南大道（原市南路）</v>
      </c>
      <c r="K88" s="267">
        <v>45</v>
      </c>
      <c r="L88" s="270">
        <v>26.2689346</v>
      </c>
      <c r="M88" s="262">
        <v>1182.102057</v>
      </c>
      <c r="N88" s="262">
        <f t="shared" si="8"/>
        <v>0</v>
      </c>
      <c r="O88" s="265">
        <f t="shared" si="9"/>
        <v>26.2689346</v>
      </c>
      <c r="P88" s="262">
        <f t="shared" si="10"/>
        <v>1182.1</v>
      </c>
      <c r="Q88" s="146"/>
      <c r="R88" s="259">
        <v>0</v>
      </c>
    </row>
    <row r="89" s="198" customFormat="1" ht="30.95" customHeight="1" outlineLevel="2" spans="1:18">
      <c r="A89" s="225" t="s">
        <v>90</v>
      </c>
      <c r="B89" s="233" t="s">
        <v>95</v>
      </c>
      <c r="C89" s="233"/>
      <c r="D89" s="233"/>
      <c r="E89" s="241" t="s">
        <v>83</v>
      </c>
      <c r="F89" s="236">
        <v>26</v>
      </c>
      <c r="G89" s="236"/>
      <c r="H89" s="229"/>
      <c r="I89" s="146"/>
      <c r="J89" s="191" t="str">
        <f t="shared" si="7"/>
        <v>市南大道（原市南路）</v>
      </c>
      <c r="K89" s="267">
        <v>27</v>
      </c>
      <c r="L89" s="270">
        <v>32.9746146</v>
      </c>
      <c r="M89" s="262">
        <v>890.3145942</v>
      </c>
      <c r="N89" s="262">
        <f t="shared" si="8"/>
        <v>1</v>
      </c>
      <c r="O89" s="265">
        <f t="shared" si="9"/>
        <v>32.9746146</v>
      </c>
      <c r="P89" s="262">
        <f t="shared" si="10"/>
        <v>890.31</v>
      </c>
      <c r="Q89" s="146"/>
      <c r="R89" s="259">
        <v>0</v>
      </c>
    </row>
    <row r="90" s="198" customFormat="1" ht="30.95" customHeight="1" outlineLevel="2" spans="1:18">
      <c r="A90" s="225" t="s">
        <v>92</v>
      </c>
      <c r="B90" s="233" t="s">
        <v>150</v>
      </c>
      <c r="C90" s="233"/>
      <c r="D90" s="233"/>
      <c r="E90" s="241" t="s">
        <v>83</v>
      </c>
      <c r="F90" s="236">
        <v>41</v>
      </c>
      <c r="G90" s="236"/>
      <c r="H90" s="229"/>
      <c r="I90" s="146"/>
      <c r="J90" s="191" t="str">
        <f t="shared" si="7"/>
        <v>市南大道（原市南路）</v>
      </c>
      <c r="K90" s="267">
        <v>41</v>
      </c>
      <c r="L90" s="270">
        <v>29.2686146</v>
      </c>
      <c r="M90" s="262">
        <v>1200.0131986</v>
      </c>
      <c r="N90" s="262">
        <f t="shared" si="8"/>
        <v>0</v>
      </c>
      <c r="O90" s="265">
        <f t="shared" si="9"/>
        <v>29.2686146</v>
      </c>
      <c r="P90" s="262">
        <f t="shared" si="10"/>
        <v>1200.01</v>
      </c>
      <c r="Q90" s="146"/>
      <c r="R90" s="259">
        <v>0</v>
      </c>
    </row>
    <row r="91" s="198" customFormat="1" ht="30.95" customHeight="1" outlineLevel="2" spans="1:18">
      <c r="A91" s="225" t="s">
        <v>94</v>
      </c>
      <c r="B91" s="233" t="s">
        <v>151</v>
      </c>
      <c r="C91" s="233"/>
      <c r="D91" s="233"/>
      <c r="E91" s="241" t="s">
        <v>83</v>
      </c>
      <c r="F91" s="236">
        <v>4</v>
      </c>
      <c r="G91" s="236"/>
      <c r="H91" s="229"/>
      <c r="I91" s="146"/>
      <c r="J91" s="191" t="str">
        <f t="shared" si="7"/>
        <v>市南大道（原市南路）</v>
      </c>
      <c r="K91" s="267">
        <v>7</v>
      </c>
      <c r="L91" s="270">
        <v>27.0886146</v>
      </c>
      <c r="M91" s="262">
        <v>189.6203022</v>
      </c>
      <c r="N91" s="262">
        <f t="shared" si="8"/>
        <v>3</v>
      </c>
      <c r="O91" s="265">
        <f t="shared" si="9"/>
        <v>27.0886146</v>
      </c>
      <c r="P91" s="262">
        <f t="shared" si="10"/>
        <v>189.62</v>
      </c>
      <c r="Q91" s="146"/>
      <c r="R91" s="259">
        <v>0</v>
      </c>
    </row>
    <row r="92" s="198" customFormat="1" ht="30.95" customHeight="1" outlineLevel="2" spans="1:18">
      <c r="A92" s="225" t="s">
        <v>96</v>
      </c>
      <c r="B92" s="233" t="s">
        <v>164</v>
      </c>
      <c r="C92" s="233"/>
      <c r="D92" s="233"/>
      <c r="E92" s="146" t="s">
        <v>83</v>
      </c>
      <c r="F92" s="236">
        <v>4</v>
      </c>
      <c r="G92" s="236"/>
      <c r="H92" s="229"/>
      <c r="I92" s="146"/>
      <c r="J92" s="191" t="str">
        <f t="shared" si="7"/>
        <v>市南大道（原市南路）</v>
      </c>
      <c r="K92" s="267">
        <v>4</v>
      </c>
      <c r="L92" s="270">
        <v>9.161806975</v>
      </c>
      <c r="M92" s="262">
        <v>36.6472279</v>
      </c>
      <c r="N92" s="262">
        <f t="shared" si="8"/>
        <v>0</v>
      </c>
      <c r="O92" s="265">
        <f t="shared" si="9"/>
        <v>9.161806975</v>
      </c>
      <c r="P92" s="262">
        <f t="shared" si="10"/>
        <v>36.65</v>
      </c>
      <c r="Q92" s="146"/>
      <c r="R92" s="259">
        <v>0</v>
      </c>
    </row>
    <row r="93" s="198" customFormat="1" ht="30.95" customHeight="1" outlineLevel="2" spans="1:18">
      <c r="A93" s="225" t="s">
        <v>98</v>
      </c>
      <c r="B93" s="233" t="s">
        <v>153</v>
      </c>
      <c r="C93" s="233"/>
      <c r="D93" s="233"/>
      <c r="E93" s="146" t="s">
        <v>83</v>
      </c>
      <c r="F93" s="236">
        <v>6</v>
      </c>
      <c r="G93" s="236"/>
      <c r="H93" s="229"/>
      <c r="I93" s="146"/>
      <c r="J93" s="191" t="str">
        <f t="shared" si="7"/>
        <v>市南大道（原市南路）</v>
      </c>
      <c r="K93" s="267">
        <v>8</v>
      </c>
      <c r="L93" s="270">
        <v>87.314806975</v>
      </c>
      <c r="M93" s="262">
        <v>698.5184558</v>
      </c>
      <c r="N93" s="262">
        <f t="shared" si="8"/>
        <v>2</v>
      </c>
      <c r="O93" s="265">
        <f t="shared" si="9"/>
        <v>87.314806975</v>
      </c>
      <c r="P93" s="262">
        <f t="shared" si="10"/>
        <v>698.52</v>
      </c>
      <c r="Q93" s="146"/>
      <c r="R93" s="259">
        <v>0</v>
      </c>
    </row>
    <row r="94" s="198" customFormat="1" ht="30.95" customHeight="1" outlineLevel="2" spans="1:18">
      <c r="A94" s="225" t="s">
        <v>100</v>
      </c>
      <c r="B94" s="233" t="s">
        <v>165</v>
      </c>
      <c r="C94" s="233"/>
      <c r="D94" s="233"/>
      <c r="E94" s="146" t="s">
        <v>83</v>
      </c>
      <c r="F94" s="236">
        <v>2</v>
      </c>
      <c r="G94" s="236"/>
      <c r="H94" s="229"/>
      <c r="I94" s="146"/>
      <c r="J94" s="191" t="str">
        <f t="shared" si="7"/>
        <v>市南大道（原市南路）</v>
      </c>
      <c r="K94" s="267">
        <v>2</v>
      </c>
      <c r="L94" s="270">
        <v>107.25186345</v>
      </c>
      <c r="M94" s="262">
        <v>214.5037269</v>
      </c>
      <c r="N94" s="262">
        <f t="shared" si="8"/>
        <v>0</v>
      </c>
      <c r="O94" s="265">
        <f t="shared" si="9"/>
        <v>107.25186345</v>
      </c>
      <c r="P94" s="262">
        <f t="shared" si="10"/>
        <v>214.5</v>
      </c>
      <c r="Q94" s="146"/>
      <c r="R94" s="259">
        <v>0</v>
      </c>
    </row>
    <row r="95" s="198" customFormat="1" ht="30.95" customHeight="1" outlineLevel="2" spans="1:18">
      <c r="A95" s="225" t="s">
        <v>102</v>
      </c>
      <c r="B95" s="233" t="s">
        <v>166</v>
      </c>
      <c r="C95" s="233"/>
      <c r="D95" s="233"/>
      <c r="E95" s="146" t="s">
        <v>83</v>
      </c>
      <c r="F95" s="236">
        <v>4</v>
      </c>
      <c r="G95" s="236"/>
      <c r="H95" s="229"/>
      <c r="I95" s="146"/>
      <c r="J95" s="191" t="str">
        <f t="shared" si="7"/>
        <v>市南大道（原市南路）</v>
      </c>
      <c r="K95" s="267">
        <v>4</v>
      </c>
      <c r="L95" s="270">
        <v>218.506024325</v>
      </c>
      <c r="M95" s="262">
        <v>874.0240973</v>
      </c>
      <c r="N95" s="262">
        <f t="shared" si="8"/>
        <v>0</v>
      </c>
      <c r="O95" s="265">
        <f t="shared" si="9"/>
        <v>218.506024325</v>
      </c>
      <c r="P95" s="262">
        <f t="shared" si="10"/>
        <v>874.02</v>
      </c>
      <c r="Q95" s="146"/>
      <c r="R95" s="259">
        <v>0</v>
      </c>
    </row>
    <row r="96" s="198" customFormat="1" ht="30.95" customHeight="1" outlineLevel="2" spans="1:18">
      <c r="A96" s="225" t="s">
        <v>104</v>
      </c>
      <c r="B96" s="233" t="s">
        <v>154</v>
      </c>
      <c r="C96" s="233"/>
      <c r="D96" s="233"/>
      <c r="E96" s="146" t="s">
        <v>83</v>
      </c>
      <c r="F96" s="236">
        <v>36</v>
      </c>
      <c r="G96" s="236"/>
      <c r="H96" s="229"/>
      <c r="I96" s="146"/>
      <c r="J96" s="191" t="str">
        <f t="shared" si="7"/>
        <v>市南大道（原市南路）</v>
      </c>
      <c r="K96" s="267">
        <v>39</v>
      </c>
      <c r="L96" s="270">
        <v>323.507991525</v>
      </c>
      <c r="M96" s="262">
        <v>12616.811669475</v>
      </c>
      <c r="N96" s="262">
        <f t="shared" si="8"/>
        <v>3</v>
      </c>
      <c r="O96" s="265">
        <f t="shared" si="9"/>
        <v>323.507991525</v>
      </c>
      <c r="P96" s="262">
        <f t="shared" si="10"/>
        <v>12616.81</v>
      </c>
      <c r="Q96" s="146"/>
      <c r="R96" s="259">
        <v>0</v>
      </c>
    </row>
    <row r="97" s="198" customFormat="1" ht="30.95" customHeight="1" outlineLevel="2" spans="1:18">
      <c r="A97" s="225" t="s">
        <v>106</v>
      </c>
      <c r="B97" s="233" t="s">
        <v>117</v>
      </c>
      <c r="C97" s="233"/>
      <c r="D97" s="233"/>
      <c r="E97" s="146" t="s">
        <v>83</v>
      </c>
      <c r="F97" s="236">
        <v>20</v>
      </c>
      <c r="G97" s="236"/>
      <c r="H97" s="229"/>
      <c r="I97" s="146"/>
      <c r="J97" s="191" t="str">
        <f t="shared" si="7"/>
        <v>市南大道（原市南路）</v>
      </c>
      <c r="K97" s="267">
        <v>21</v>
      </c>
      <c r="L97" s="270">
        <v>50.90241031</v>
      </c>
      <c r="M97" s="262">
        <v>1068.95061651</v>
      </c>
      <c r="N97" s="262">
        <f t="shared" si="8"/>
        <v>1</v>
      </c>
      <c r="O97" s="265">
        <f t="shared" si="9"/>
        <v>50.90241031</v>
      </c>
      <c r="P97" s="262">
        <f t="shared" si="10"/>
        <v>1068.95</v>
      </c>
      <c r="Q97" s="146"/>
      <c r="R97" s="259">
        <v>0</v>
      </c>
    </row>
    <row r="98" s="198" customFormat="1" ht="30.95" customHeight="1" outlineLevel="2" spans="1:18">
      <c r="A98" s="225" t="s">
        <v>108</v>
      </c>
      <c r="B98" s="233" t="s">
        <v>119</v>
      </c>
      <c r="C98" s="233"/>
      <c r="D98" s="233"/>
      <c r="E98" s="146" t="s">
        <v>83</v>
      </c>
      <c r="F98" s="236">
        <v>35</v>
      </c>
      <c r="G98" s="236"/>
      <c r="H98" s="229"/>
      <c r="I98" s="146"/>
      <c r="J98" s="191" t="str">
        <f t="shared" si="7"/>
        <v>市南大道（原市南路）</v>
      </c>
      <c r="K98" s="267">
        <v>37</v>
      </c>
      <c r="L98" s="270">
        <v>54.17241031</v>
      </c>
      <c r="M98" s="262">
        <v>2004.37918147</v>
      </c>
      <c r="N98" s="262">
        <f t="shared" si="8"/>
        <v>2</v>
      </c>
      <c r="O98" s="265">
        <f t="shared" si="9"/>
        <v>54.17241031</v>
      </c>
      <c r="P98" s="262">
        <f t="shared" si="10"/>
        <v>2004.38</v>
      </c>
      <c r="Q98" s="146"/>
      <c r="R98" s="259">
        <v>0</v>
      </c>
    </row>
    <row r="99" s="198" customFormat="1" ht="30.95" customHeight="1" outlineLevel="2" spans="1:18">
      <c r="A99" s="225" t="s">
        <v>110</v>
      </c>
      <c r="B99" s="233" t="s">
        <v>121</v>
      </c>
      <c r="C99" s="233"/>
      <c r="D99" s="233"/>
      <c r="E99" s="146" t="s">
        <v>83</v>
      </c>
      <c r="F99" s="236">
        <v>2</v>
      </c>
      <c r="G99" s="236"/>
      <c r="H99" s="229"/>
      <c r="I99" s="146"/>
      <c r="J99" s="191" t="str">
        <f t="shared" si="7"/>
        <v>市南大道（原市南路）</v>
      </c>
      <c r="K99" s="267">
        <v>2</v>
      </c>
      <c r="L99" s="270">
        <v>63.2309872</v>
      </c>
      <c r="M99" s="262">
        <v>126.4619744</v>
      </c>
      <c r="N99" s="262">
        <f t="shared" si="8"/>
        <v>0</v>
      </c>
      <c r="O99" s="265">
        <f t="shared" si="9"/>
        <v>63.2309872</v>
      </c>
      <c r="P99" s="262">
        <f t="shared" si="10"/>
        <v>126.46</v>
      </c>
      <c r="Q99" s="146"/>
      <c r="R99" s="259">
        <v>0</v>
      </c>
    </row>
    <row r="100" s="198" customFormat="1" ht="30.95" customHeight="1" outlineLevel="2" spans="1:18">
      <c r="A100" s="225" t="s">
        <v>112</v>
      </c>
      <c r="B100" s="233" t="s">
        <v>123</v>
      </c>
      <c r="C100" s="239" t="s">
        <v>155</v>
      </c>
      <c r="D100" s="240"/>
      <c r="E100" s="146" t="s">
        <v>83</v>
      </c>
      <c r="F100" s="236">
        <v>36</v>
      </c>
      <c r="G100" s="236"/>
      <c r="H100" s="229"/>
      <c r="I100" s="146"/>
      <c r="J100" s="191" t="str">
        <f t="shared" si="7"/>
        <v>市南大道（原市南路）</v>
      </c>
      <c r="K100" s="267">
        <v>37</v>
      </c>
      <c r="L100" s="270">
        <v>109.99425222</v>
      </c>
      <c r="M100" s="262">
        <v>4069.78733214</v>
      </c>
      <c r="N100" s="262">
        <f t="shared" si="8"/>
        <v>1</v>
      </c>
      <c r="O100" s="265">
        <f t="shared" si="9"/>
        <v>109.99425222</v>
      </c>
      <c r="P100" s="262">
        <f t="shared" si="10"/>
        <v>4069.79</v>
      </c>
      <c r="Q100" s="146"/>
      <c r="R100" s="259">
        <v>0</v>
      </c>
    </row>
    <row r="101" s="198" customFormat="1" ht="30.95" customHeight="1" outlineLevel="2" spans="1:18">
      <c r="A101" s="225" t="s">
        <v>114</v>
      </c>
      <c r="B101" s="233" t="s">
        <v>126</v>
      </c>
      <c r="C101" s="233"/>
      <c r="D101" s="233"/>
      <c r="E101" s="146" t="s">
        <v>65</v>
      </c>
      <c r="F101" s="236">
        <v>706.54</v>
      </c>
      <c r="G101" s="236"/>
      <c r="H101" s="229"/>
      <c r="I101" s="146"/>
      <c r="J101" s="191" t="str">
        <f t="shared" si="7"/>
        <v>市南大道（原市南路）</v>
      </c>
      <c r="K101" s="267">
        <v>706.54</v>
      </c>
      <c r="L101" s="270">
        <v>17.904642475</v>
      </c>
      <c r="M101" s="262">
        <v>12650.3460942865</v>
      </c>
      <c r="N101" s="262">
        <f t="shared" si="8"/>
        <v>0</v>
      </c>
      <c r="O101" s="265">
        <f t="shared" si="9"/>
        <v>17.904642475</v>
      </c>
      <c r="P101" s="262">
        <f t="shared" si="10"/>
        <v>12650.35</v>
      </c>
      <c r="Q101" s="146"/>
      <c r="R101" s="259">
        <v>0</v>
      </c>
    </row>
    <row r="102" s="198" customFormat="1" ht="30.95" customHeight="1" outlineLevel="2" spans="1:18">
      <c r="A102" s="225" t="s">
        <v>116</v>
      </c>
      <c r="B102" s="233" t="s">
        <v>156</v>
      </c>
      <c r="C102" s="233"/>
      <c r="D102" s="233"/>
      <c r="E102" s="146" t="s">
        <v>65</v>
      </c>
      <c r="F102" s="236">
        <v>706.54</v>
      </c>
      <c r="G102" s="236"/>
      <c r="H102" s="229"/>
      <c r="I102" s="146"/>
      <c r="J102" s="191" t="str">
        <f t="shared" si="7"/>
        <v>市南大道（原市南路）</v>
      </c>
      <c r="K102" s="267">
        <v>706.54</v>
      </c>
      <c r="L102" s="270">
        <v>10.74555245</v>
      </c>
      <c r="M102" s="262">
        <v>7592.162628023</v>
      </c>
      <c r="N102" s="262">
        <f t="shared" si="8"/>
        <v>0</v>
      </c>
      <c r="O102" s="265">
        <f t="shared" si="9"/>
        <v>10.74555245</v>
      </c>
      <c r="P102" s="262">
        <f t="shared" si="10"/>
        <v>7592.16</v>
      </c>
      <c r="Q102" s="146"/>
      <c r="R102" s="259">
        <v>0</v>
      </c>
    </row>
    <row r="103" s="198" customFormat="1" ht="30.95" customHeight="1" outlineLevel="2" spans="1:18">
      <c r="A103" s="225" t="s">
        <v>118</v>
      </c>
      <c r="B103" s="233" t="s">
        <v>128</v>
      </c>
      <c r="C103" s="233"/>
      <c r="D103" s="233"/>
      <c r="E103" s="146" t="s">
        <v>65</v>
      </c>
      <c r="F103" s="236">
        <v>250.55</v>
      </c>
      <c r="G103" s="236"/>
      <c r="H103" s="229"/>
      <c r="I103" s="146"/>
      <c r="J103" s="191" t="str">
        <f t="shared" si="7"/>
        <v>市南大道（原市南路）</v>
      </c>
      <c r="K103" s="267">
        <v>250.55</v>
      </c>
      <c r="L103" s="270">
        <v>3.37934553</v>
      </c>
      <c r="M103" s="262">
        <v>846.6950225415</v>
      </c>
      <c r="N103" s="262">
        <f t="shared" si="8"/>
        <v>0</v>
      </c>
      <c r="O103" s="265">
        <f t="shared" si="9"/>
        <v>3.37934553</v>
      </c>
      <c r="P103" s="262">
        <f t="shared" si="10"/>
        <v>846.7</v>
      </c>
      <c r="Q103" s="146"/>
      <c r="R103" s="259">
        <v>0</v>
      </c>
    </row>
    <row r="104" s="198" customFormat="1" ht="30.95" customHeight="1" outlineLevel="2" spans="1:18">
      <c r="A104" s="225" t="s">
        <v>120</v>
      </c>
      <c r="B104" s="233" t="s">
        <v>130</v>
      </c>
      <c r="C104" s="233"/>
      <c r="D104" s="233"/>
      <c r="E104" s="146" t="s">
        <v>53</v>
      </c>
      <c r="F104" s="236">
        <v>10545.09</v>
      </c>
      <c r="G104" s="236"/>
      <c r="H104" s="229"/>
      <c r="I104" s="146"/>
      <c r="J104" s="191" t="str">
        <f t="shared" si="7"/>
        <v>市南大道（原市南路）</v>
      </c>
      <c r="K104" s="267">
        <v>15826.63</v>
      </c>
      <c r="L104" s="270">
        <v>3.06083118</v>
      </c>
      <c r="M104" s="262">
        <v>48442.6425783234</v>
      </c>
      <c r="N104" s="262">
        <f t="shared" si="8"/>
        <v>5281.54</v>
      </c>
      <c r="O104" s="265">
        <f t="shared" si="9"/>
        <v>3.06083118</v>
      </c>
      <c r="P104" s="262">
        <f t="shared" si="10"/>
        <v>48442.64</v>
      </c>
      <c r="Q104" s="146"/>
      <c r="R104" s="259">
        <v>0</v>
      </c>
    </row>
    <row r="105" s="197" customFormat="1" ht="30.95" customHeight="1" outlineLevel="1" spans="1:18">
      <c r="A105" s="242">
        <v>4</v>
      </c>
      <c r="B105" s="243" t="s">
        <v>16</v>
      </c>
      <c r="C105" s="244"/>
      <c r="D105" s="245"/>
      <c r="E105" s="246"/>
      <c r="F105" s="247"/>
      <c r="G105" s="247"/>
      <c r="H105" s="224">
        <f>SUM(H106:H141)</f>
        <v>0</v>
      </c>
      <c r="I105" s="246"/>
      <c r="J105" s="84" t="str">
        <f>+B105</f>
        <v>连溪大道（原东部快线）</v>
      </c>
      <c r="K105" s="268"/>
      <c r="L105" s="269"/>
      <c r="M105" s="259">
        <v>2175159.12275693</v>
      </c>
      <c r="N105" s="262"/>
      <c r="O105" s="265"/>
      <c r="P105" s="261">
        <f t="shared" si="10"/>
        <v>2175159.12</v>
      </c>
      <c r="Q105" s="246"/>
      <c r="R105" s="259">
        <v>12.4</v>
      </c>
    </row>
    <row r="106" s="198" customFormat="1" ht="30.95" customHeight="1" outlineLevel="2" spans="1:18">
      <c r="A106" s="225" t="s">
        <v>49</v>
      </c>
      <c r="B106" s="233" t="s">
        <v>167</v>
      </c>
      <c r="C106" s="233" t="s">
        <v>51</v>
      </c>
      <c r="D106" s="233" t="s">
        <v>52</v>
      </c>
      <c r="E106" s="146" t="s">
        <v>53</v>
      </c>
      <c r="F106" s="236">
        <v>42902.665</v>
      </c>
      <c r="G106" s="236"/>
      <c r="H106" s="229"/>
      <c r="I106" s="146"/>
      <c r="J106" s="191" t="str">
        <f t="shared" si="7"/>
        <v>连溪大道（原东部快线）</v>
      </c>
      <c r="K106" s="267">
        <v>42902.665</v>
      </c>
      <c r="L106" s="270">
        <v>12.0877919442</v>
      </c>
      <c r="M106" s="262">
        <v>518598.488371711</v>
      </c>
      <c r="N106" s="262">
        <f t="shared" ref="N106:N135" si="11">+K106-F106</f>
        <v>0</v>
      </c>
      <c r="O106" s="265">
        <f t="shared" ref="O106:O135" si="12">+L106-G106</f>
        <v>12.0877919442</v>
      </c>
      <c r="P106" s="262">
        <f t="shared" ref="P106:P142" si="13">ROUND(M106-H106,2)</f>
        <v>518598.49</v>
      </c>
      <c r="Q106" s="146">
        <v>44532.6</v>
      </c>
      <c r="R106" s="259">
        <v>0</v>
      </c>
    </row>
    <row r="107" s="198" customFormat="1" ht="30.95" customHeight="1" outlineLevel="2" spans="1:18">
      <c r="A107" s="225" t="s">
        <v>54</v>
      </c>
      <c r="B107" s="248" t="s">
        <v>168</v>
      </c>
      <c r="C107" s="233" t="s">
        <v>51</v>
      </c>
      <c r="D107" s="248" t="s">
        <v>138</v>
      </c>
      <c r="E107" s="146" t="s">
        <v>53</v>
      </c>
      <c r="F107" s="236">
        <v>90516.228</v>
      </c>
      <c r="G107" s="236"/>
      <c r="H107" s="229"/>
      <c r="I107" s="146"/>
      <c r="J107" s="191" t="str">
        <f t="shared" si="7"/>
        <v>连溪大道（原东部快线）</v>
      </c>
      <c r="K107" s="267">
        <v>90516.228</v>
      </c>
      <c r="L107" s="270">
        <v>5.3401775078</v>
      </c>
      <c r="M107" s="262">
        <v>483372.724856497</v>
      </c>
      <c r="N107" s="262">
        <f t="shared" si="11"/>
        <v>0</v>
      </c>
      <c r="O107" s="265">
        <f t="shared" si="12"/>
        <v>5.3401775078</v>
      </c>
      <c r="P107" s="262">
        <f t="shared" si="13"/>
        <v>483372.72</v>
      </c>
      <c r="Q107" s="146">
        <v>91024.85</v>
      </c>
      <c r="R107" s="259">
        <v>0</v>
      </c>
    </row>
    <row r="108" s="198" customFormat="1" ht="30.95" customHeight="1" outlineLevel="2" spans="1:18">
      <c r="A108" s="225" t="s">
        <v>56</v>
      </c>
      <c r="B108" s="248" t="s">
        <v>55</v>
      </c>
      <c r="C108" s="233" t="s">
        <v>51</v>
      </c>
      <c r="D108" s="248" t="s">
        <v>138</v>
      </c>
      <c r="E108" s="146" t="s">
        <v>53</v>
      </c>
      <c r="F108" s="236">
        <v>16451.007</v>
      </c>
      <c r="G108" s="236"/>
      <c r="H108" s="229"/>
      <c r="I108" s="146"/>
      <c r="J108" s="191" t="str">
        <f t="shared" si="7"/>
        <v>连溪大道（原东部快线）</v>
      </c>
      <c r="K108" s="267">
        <v>16451.007</v>
      </c>
      <c r="L108" s="270">
        <v>6.0458095107</v>
      </c>
      <c r="M108" s="262">
        <v>99459.6545811923</v>
      </c>
      <c r="N108" s="262">
        <f t="shared" si="11"/>
        <v>0</v>
      </c>
      <c r="O108" s="265">
        <f t="shared" si="12"/>
        <v>6.0458095107</v>
      </c>
      <c r="P108" s="262">
        <f t="shared" si="13"/>
        <v>99459.65</v>
      </c>
      <c r="Q108" s="146">
        <v>19182.68</v>
      </c>
      <c r="R108" s="259">
        <v>0</v>
      </c>
    </row>
    <row r="109" s="198" customFormat="1" ht="30.95" customHeight="1" outlineLevel="2" spans="1:18">
      <c r="A109" s="225" t="s">
        <v>59</v>
      </c>
      <c r="B109" s="233" t="s">
        <v>139</v>
      </c>
      <c r="C109" s="249" t="s">
        <v>158</v>
      </c>
      <c r="D109" s="250"/>
      <c r="E109" s="241" t="s">
        <v>53</v>
      </c>
      <c r="F109" s="236">
        <v>9261.99</v>
      </c>
      <c r="G109" s="236"/>
      <c r="H109" s="229"/>
      <c r="I109" s="146"/>
      <c r="J109" s="191" t="str">
        <f t="shared" si="7"/>
        <v>连溪大道（原东部快线）</v>
      </c>
      <c r="K109" s="267">
        <v>9667.57</v>
      </c>
      <c r="L109" s="270">
        <v>4.79327906025</v>
      </c>
      <c r="M109" s="262">
        <v>46339.3608445011</v>
      </c>
      <c r="N109" s="262">
        <f t="shared" si="11"/>
        <v>405.58</v>
      </c>
      <c r="O109" s="265">
        <f t="shared" si="12"/>
        <v>4.79327906025</v>
      </c>
      <c r="P109" s="262">
        <f t="shared" si="13"/>
        <v>46339.36</v>
      </c>
      <c r="Q109" s="146">
        <v>10103.64</v>
      </c>
      <c r="R109" s="259">
        <v>0</v>
      </c>
    </row>
    <row r="110" s="198" customFormat="1" ht="30.95" customHeight="1" outlineLevel="2" spans="1:18">
      <c r="A110" s="225" t="s">
        <v>62</v>
      </c>
      <c r="B110" s="233" t="s">
        <v>60</v>
      </c>
      <c r="C110" s="234" t="s">
        <v>61</v>
      </c>
      <c r="D110" s="235"/>
      <c r="E110" s="241" t="s">
        <v>53</v>
      </c>
      <c r="F110" s="236">
        <v>28435.98</v>
      </c>
      <c r="G110" s="236"/>
      <c r="H110" s="229"/>
      <c r="I110" s="146"/>
      <c r="J110" s="191" t="str">
        <f t="shared" si="7"/>
        <v>连溪大道（原东部快线）</v>
      </c>
      <c r="K110" s="267">
        <v>41725.762</v>
      </c>
      <c r="L110" s="270">
        <v>6.58216665</v>
      </c>
      <c r="M110" s="262">
        <v>274645.919082237</v>
      </c>
      <c r="N110" s="262">
        <f t="shared" si="11"/>
        <v>13289.782</v>
      </c>
      <c r="O110" s="265">
        <f t="shared" si="12"/>
        <v>6.58216665</v>
      </c>
      <c r="P110" s="262">
        <f t="shared" si="13"/>
        <v>274645.92</v>
      </c>
      <c r="Q110" s="146"/>
      <c r="R110" s="259">
        <v>0</v>
      </c>
    </row>
    <row r="111" s="198" customFormat="1" ht="30.95" customHeight="1" outlineLevel="2" spans="1:18">
      <c r="A111" s="225" t="s">
        <v>66</v>
      </c>
      <c r="B111" s="233" t="s">
        <v>159</v>
      </c>
      <c r="C111" s="249" t="s">
        <v>58</v>
      </c>
      <c r="D111" s="250"/>
      <c r="E111" s="146" t="s">
        <v>53</v>
      </c>
      <c r="F111" s="236">
        <v>14788.51</v>
      </c>
      <c r="G111" s="236"/>
      <c r="H111" s="229"/>
      <c r="I111" s="146"/>
      <c r="J111" s="191" t="str">
        <f t="shared" si="7"/>
        <v>连溪大道（原东部快线）</v>
      </c>
      <c r="K111" s="267">
        <v>15808.36</v>
      </c>
      <c r="L111" s="270">
        <v>13.01717894</v>
      </c>
      <c r="M111" s="262">
        <v>205780.250867938</v>
      </c>
      <c r="N111" s="262">
        <f t="shared" si="11"/>
        <v>1019.85</v>
      </c>
      <c r="O111" s="265">
        <f t="shared" si="12"/>
        <v>13.01717894</v>
      </c>
      <c r="P111" s="262">
        <f t="shared" si="13"/>
        <v>205780.25</v>
      </c>
      <c r="Q111" s="146"/>
      <c r="R111" s="259">
        <v>0</v>
      </c>
    </row>
    <row r="112" s="198" customFormat="1" ht="30.95" customHeight="1" outlineLevel="2" spans="1:18">
      <c r="A112" s="225" t="s">
        <v>69</v>
      </c>
      <c r="B112" s="233" t="s">
        <v>141</v>
      </c>
      <c r="C112" s="249" t="s">
        <v>142</v>
      </c>
      <c r="D112" s="250"/>
      <c r="E112" s="146" t="s">
        <v>65</v>
      </c>
      <c r="F112" s="236">
        <v>7410.517</v>
      </c>
      <c r="G112" s="236"/>
      <c r="H112" s="229"/>
      <c r="I112" s="146"/>
      <c r="J112" s="191" t="str">
        <f t="shared" si="7"/>
        <v>连溪大道（原东部快线）</v>
      </c>
      <c r="K112" s="267">
        <v>7478.21</v>
      </c>
      <c r="L112" s="270">
        <v>17.7911544</v>
      </c>
      <c r="M112" s="262">
        <v>133045.988745624</v>
      </c>
      <c r="N112" s="262">
        <f t="shared" si="11"/>
        <v>67.6930000000002</v>
      </c>
      <c r="O112" s="265">
        <f t="shared" si="12"/>
        <v>17.7911544</v>
      </c>
      <c r="P112" s="262">
        <f t="shared" si="13"/>
        <v>133045.99</v>
      </c>
      <c r="Q112" s="146"/>
      <c r="R112" s="259">
        <v>0</v>
      </c>
    </row>
    <row r="113" s="198" customFormat="1" ht="30.95" customHeight="1" outlineLevel="2" spans="1:18">
      <c r="A113" s="225" t="s">
        <v>72</v>
      </c>
      <c r="B113" s="233" t="s">
        <v>70</v>
      </c>
      <c r="C113" s="249" t="s">
        <v>162</v>
      </c>
      <c r="D113" s="250"/>
      <c r="E113" s="146" t="s">
        <v>65</v>
      </c>
      <c r="F113" s="236">
        <v>6704.214</v>
      </c>
      <c r="G113" s="236"/>
      <c r="H113" s="229"/>
      <c r="I113" s="146"/>
      <c r="J113" s="191" t="str">
        <f t="shared" si="7"/>
        <v>连溪大道（原东部快线）</v>
      </c>
      <c r="K113" s="267">
        <v>10426.68</v>
      </c>
      <c r="L113" s="270">
        <v>8.1171319</v>
      </c>
      <c r="M113" s="262">
        <v>84634.736839092</v>
      </c>
      <c r="N113" s="262">
        <f t="shared" si="11"/>
        <v>3722.466</v>
      </c>
      <c r="O113" s="265">
        <f t="shared" si="12"/>
        <v>8.1171319</v>
      </c>
      <c r="P113" s="262">
        <f t="shared" si="13"/>
        <v>84634.74</v>
      </c>
      <c r="Q113" s="146"/>
      <c r="R113" s="259">
        <v>0</v>
      </c>
    </row>
    <row r="114" s="198" customFormat="1" ht="30.95" customHeight="1" outlineLevel="2" spans="1:18">
      <c r="A114" s="225" t="s">
        <v>75</v>
      </c>
      <c r="B114" s="233" t="s">
        <v>143</v>
      </c>
      <c r="C114" s="249" t="s">
        <v>144</v>
      </c>
      <c r="D114" s="250"/>
      <c r="E114" s="146" t="s">
        <v>65</v>
      </c>
      <c r="F114" s="236">
        <v>3340.78</v>
      </c>
      <c r="G114" s="236"/>
      <c r="H114" s="229"/>
      <c r="I114" s="146"/>
      <c r="J114" s="191" t="str">
        <f t="shared" si="7"/>
        <v>连溪大道（原东部快线）</v>
      </c>
      <c r="K114" s="267">
        <v>3340.78</v>
      </c>
      <c r="L114" s="270">
        <v>5.64807698</v>
      </c>
      <c r="M114" s="262">
        <v>18868.9826132444</v>
      </c>
      <c r="N114" s="262">
        <f t="shared" si="11"/>
        <v>0</v>
      </c>
      <c r="O114" s="265">
        <f t="shared" si="12"/>
        <v>5.64807698</v>
      </c>
      <c r="P114" s="262">
        <f t="shared" si="13"/>
        <v>18868.98</v>
      </c>
      <c r="Q114" s="146">
        <v>3746.42</v>
      </c>
      <c r="R114" s="259">
        <v>0</v>
      </c>
    </row>
    <row r="115" s="198" customFormat="1" ht="30.95" customHeight="1" outlineLevel="2" spans="1:18">
      <c r="A115" s="225" t="s">
        <v>78</v>
      </c>
      <c r="B115" s="233" t="s">
        <v>79</v>
      </c>
      <c r="C115" s="249" t="s">
        <v>77</v>
      </c>
      <c r="D115" s="250"/>
      <c r="E115" s="146" t="s">
        <v>65</v>
      </c>
      <c r="F115" s="236">
        <v>8827.612</v>
      </c>
      <c r="G115" s="236"/>
      <c r="H115" s="229"/>
      <c r="I115" s="146"/>
      <c r="J115" s="191" t="str">
        <f t="shared" si="7"/>
        <v>连溪大道（原东部快线）</v>
      </c>
      <c r="K115" s="267">
        <v>10077.63</v>
      </c>
      <c r="L115" s="270">
        <v>4.35762598</v>
      </c>
      <c r="M115" s="262">
        <v>43914.5423048274</v>
      </c>
      <c r="N115" s="262">
        <f t="shared" si="11"/>
        <v>1250.018</v>
      </c>
      <c r="O115" s="265">
        <f t="shared" si="12"/>
        <v>4.35762598</v>
      </c>
      <c r="P115" s="262">
        <f t="shared" si="13"/>
        <v>43914.54</v>
      </c>
      <c r="Q115" s="146"/>
      <c r="R115" s="259">
        <v>0</v>
      </c>
    </row>
    <row r="116" s="198" customFormat="1" ht="30.95" customHeight="1" outlineLevel="2" spans="1:18">
      <c r="A116" s="225" t="s">
        <v>80</v>
      </c>
      <c r="B116" s="233" t="s">
        <v>70</v>
      </c>
      <c r="C116" s="249" t="s">
        <v>71</v>
      </c>
      <c r="D116" s="250"/>
      <c r="E116" s="146" t="s">
        <v>65</v>
      </c>
      <c r="F116" s="236">
        <v>860.58</v>
      </c>
      <c r="G116" s="236"/>
      <c r="H116" s="229"/>
      <c r="I116" s="146"/>
      <c r="J116" s="191" t="str">
        <f t="shared" si="7"/>
        <v>连溪大道（原东部快线）</v>
      </c>
      <c r="K116" s="267">
        <v>860.58</v>
      </c>
      <c r="L116" s="270">
        <v>9.7521319</v>
      </c>
      <c r="M116" s="262">
        <v>8392.489670502</v>
      </c>
      <c r="N116" s="262">
        <f t="shared" si="11"/>
        <v>0</v>
      </c>
      <c r="O116" s="265">
        <f t="shared" si="12"/>
        <v>9.7521319</v>
      </c>
      <c r="P116" s="262">
        <f t="shared" si="13"/>
        <v>8392.49</v>
      </c>
      <c r="Q116" s="146">
        <v>3746.42</v>
      </c>
      <c r="R116" s="259">
        <v>0</v>
      </c>
    </row>
    <row r="117" s="198" customFormat="1" ht="30.95" customHeight="1" outlineLevel="2" spans="1:18">
      <c r="A117" s="225" t="s">
        <v>84</v>
      </c>
      <c r="B117" s="233" t="s">
        <v>63</v>
      </c>
      <c r="C117" s="249" t="s">
        <v>64</v>
      </c>
      <c r="D117" s="250"/>
      <c r="E117" s="146" t="s">
        <v>65</v>
      </c>
      <c r="F117" s="236">
        <v>10474.224</v>
      </c>
      <c r="G117" s="236"/>
      <c r="H117" s="229"/>
      <c r="I117" s="146"/>
      <c r="J117" s="191" t="str">
        <f t="shared" si="7"/>
        <v>连溪大道（原东部快线）</v>
      </c>
      <c r="K117" s="267">
        <v>10913.13</v>
      </c>
      <c r="L117" s="270">
        <v>7.06771805</v>
      </c>
      <c r="M117" s="262">
        <v>77130.9258829965</v>
      </c>
      <c r="N117" s="262">
        <f t="shared" si="11"/>
        <v>438.905999999999</v>
      </c>
      <c r="O117" s="265">
        <f t="shared" si="12"/>
        <v>7.06771805</v>
      </c>
      <c r="P117" s="262">
        <f t="shared" si="13"/>
        <v>77130.93</v>
      </c>
      <c r="Q117" s="146"/>
      <c r="R117" s="259">
        <v>0</v>
      </c>
    </row>
    <row r="118" s="198" customFormat="1" ht="30.95" customHeight="1" outlineLevel="2" spans="1:18">
      <c r="A118" s="225" t="s">
        <v>86</v>
      </c>
      <c r="B118" s="233" t="s">
        <v>67</v>
      </c>
      <c r="C118" s="249" t="s">
        <v>68</v>
      </c>
      <c r="D118" s="250"/>
      <c r="E118" s="146" t="s">
        <v>65</v>
      </c>
      <c r="F118" s="236">
        <v>3896.854</v>
      </c>
      <c r="G118" s="236"/>
      <c r="H118" s="229"/>
      <c r="I118" s="146"/>
      <c r="J118" s="191" t="str">
        <f t="shared" si="7"/>
        <v>连溪大道（原东部快线）</v>
      </c>
      <c r="K118" s="267">
        <v>7262.84</v>
      </c>
      <c r="L118" s="270">
        <v>4.32347955</v>
      </c>
      <c r="M118" s="262">
        <v>31400.740214922</v>
      </c>
      <c r="N118" s="262">
        <f t="shared" si="11"/>
        <v>3365.986</v>
      </c>
      <c r="O118" s="265">
        <f t="shared" si="12"/>
        <v>4.32347955</v>
      </c>
      <c r="P118" s="262">
        <f t="shared" si="13"/>
        <v>31400.74</v>
      </c>
      <c r="Q118" s="146"/>
      <c r="R118" s="259">
        <v>0</v>
      </c>
    </row>
    <row r="119" s="198" customFormat="1" ht="30.95" customHeight="1" outlineLevel="2" spans="1:18">
      <c r="A119" s="225" t="s">
        <v>88</v>
      </c>
      <c r="B119" s="233" t="s">
        <v>73</v>
      </c>
      <c r="C119" s="249" t="s">
        <v>74</v>
      </c>
      <c r="D119" s="250"/>
      <c r="E119" s="146" t="s">
        <v>65</v>
      </c>
      <c r="F119" s="236">
        <v>6714.288</v>
      </c>
      <c r="G119" s="236"/>
      <c r="H119" s="229"/>
      <c r="I119" s="146"/>
      <c r="J119" s="191" t="str">
        <f t="shared" si="7"/>
        <v>连溪大道（原东部快线）</v>
      </c>
      <c r="K119" s="267">
        <v>6714.288</v>
      </c>
      <c r="L119" s="270">
        <v>2.747015275</v>
      </c>
      <c r="M119" s="262">
        <v>18444.2516967492</v>
      </c>
      <c r="N119" s="262">
        <f t="shared" si="11"/>
        <v>0</v>
      </c>
      <c r="O119" s="265">
        <f t="shared" si="12"/>
        <v>2.747015275</v>
      </c>
      <c r="P119" s="262">
        <f t="shared" si="13"/>
        <v>18444.25</v>
      </c>
      <c r="Q119" s="146">
        <v>6752.59</v>
      </c>
      <c r="R119" s="259">
        <v>0</v>
      </c>
    </row>
    <row r="120" s="198" customFormat="1" ht="30.95" customHeight="1" outlineLevel="2" spans="1:18">
      <c r="A120" s="225" t="s">
        <v>90</v>
      </c>
      <c r="B120" s="233" t="s">
        <v>145</v>
      </c>
      <c r="C120" s="249" t="s">
        <v>169</v>
      </c>
      <c r="D120" s="250"/>
      <c r="E120" s="146" t="s">
        <v>83</v>
      </c>
      <c r="F120" s="236">
        <v>162</v>
      </c>
      <c r="G120" s="236"/>
      <c r="H120" s="229"/>
      <c r="I120" s="146"/>
      <c r="J120" s="191" t="str">
        <f t="shared" si="7"/>
        <v>连溪大道（原东部快线）</v>
      </c>
      <c r="K120" s="267">
        <v>162</v>
      </c>
      <c r="L120" s="270">
        <v>6.0003192</v>
      </c>
      <c r="M120" s="262">
        <v>972.0517104</v>
      </c>
      <c r="N120" s="262">
        <f t="shared" si="11"/>
        <v>0</v>
      </c>
      <c r="O120" s="265">
        <f t="shared" si="12"/>
        <v>6.0003192</v>
      </c>
      <c r="P120" s="262">
        <f t="shared" si="13"/>
        <v>972.05</v>
      </c>
      <c r="Q120" s="146"/>
      <c r="R120" s="259">
        <v>0</v>
      </c>
    </row>
    <row r="121" s="198" customFormat="1" ht="30.95" customHeight="1" outlineLevel="2" spans="1:18">
      <c r="A121" s="225" t="s">
        <v>92</v>
      </c>
      <c r="B121" s="233" t="s">
        <v>147</v>
      </c>
      <c r="C121" s="249" t="s">
        <v>146</v>
      </c>
      <c r="D121" s="250"/>
      <c r="E121" s="146" t="s">
        <v>83</v>
      </c>
      <c r="F121" s="236">
        <v>173</v>
      </c>
      <c r="G121" s="236"/>
      <c r="H121" s="229"/>
      <c r="I121" s="146"/>
      <c r="J121" s="191" t="str">
        <f t="shared" si="7"/>
        <v>连溪大道（原东部快线）</v>
      </c>
      <c r="K121" s="267">
        <v>173</v>
      </c>
      <c r="L121" s="270">
        <v>26.08044962</v>
      </c>
      <c r="M121" s="262">
        <v>4511.91778426</v>
      </c>
      <c r="N121" s="262">
        <f t="shared" si="11"/>
        <v>0</v>
      </c>
      <c r="O121" s="265">
        <f t="shared" si="12"/>
        <v>26.08044962</v>
      </c>
      <c r="P121" s="262">
        <f t="shared" si="13"/>
        <v>4511.92</v>
      </c>
      <c r="Q121" s="146"/>
      <c r="R121" s="259">
        <v>0</v>
      </c>
    </row>
    <row r="122" s="198" customFormat="1" ht="30.95" customHeight="1" outlineLevel="2" spans="1:18">
      <c r="A122" s="225" t="s">
        <v>94</v>
      </c>
      <c r="B122" s="233" t="s">
        <v>85</v>
      </c>
      <c r="C122" s="233"/>
      <c r="D122" s="233"/>
      <c r="E122" s="146" t="s">
        <v>83</v>
      </c>
      <c r="F122" s="236">
        <v>19</v>
      </c>
      <c r="G122" s="236"/>
      <c r="H122" s="229"/>
      <c r="I122" s="146"/>
      <c r="J122" s="191" t="str">
        <f t="shared" si="7"/>
        <v>连溪大道（原东部快线）</v>
      </c>
      <c r="K122" s="267">
        <v>19</v>
      </c>
      <c r="L122" s="270">
        <v>108.52090576</v>
      </c>
      <c r="M122" s="262">
        <v>2061.89720944</v>
      </c>
      <c r="N122" s="262">
        <f t="shared" si="11"/>
        <v>0</v>
      </c>
      <c r="O122" s="265">
        <f t="shared" si="12"/>
        <v>108.52090576</v>
      </c>
      <c r="P122" s="262">
        <f t="shared" si="13"/>
        <v>2061.9</v>
      </c>
      <c r="Q122" s="146"/>
      <c r="R122" s="259">
        <v>0</v>
      </c>
    </row>
    <row r="123" s="198" customFormat="1" ht="30.95" customHeight="1" outlineLevel="2" spans="1:18">
      <c r="A123" s="225" t="s">
        <v>96</v>
      </c>
      <c r="B123" s="233" t="s">
        <v>148</v>
      </c>
      <c r="C123" s="233"/>
      <c r="D123" s="233"/>
      <c r="E123" s="146" t="s">
        <v>83</v>
      </c>
      <c r="F123" s="236">
        <v>18</v>
      </c>
      <c r="G123" s="236"/>
      <c r="H123" s="229"/>
      <c r="I123" s="146"/>
      <c r="J123" s="191" t="str">
        <f t="shared" si="7"/>
        <v>连溪大道（原东部快线）</v>
      </c>
      <c r="K123" s="267">
        <v>18</v>
      </c>
      <c r="L123" s="270">
        <v>22.2926146</v>
      </c>
      <c r="M123" s="262">
        <v>401.2670628</v>
      </c>
      <c r="N123" s="262">
        <f t="shared" si="11"/>
        <v>0</v>
      </c>
      <c r="O123" s="265">
        <f t="shared" si="12"/>
        <v>22.2926146</v>
      </c>
      <c r="P123" s="262">
        <f t="shared" si="13"/>
        <v>401.27</v>
      </c>
      <c r="Q123" s="146"/>
      <c r="R123" s="259">
        <v>0</v>
      </c>
    </row>
    <row r="124" s="198" customFormat="1" ht="30.95" customHeight="1" outlineLevel="2" spans="1:18">
      <c r="A124" s="225" t="s">
        <v>98</v>
      </c>
      <c r="B124" s="233" t="s">
        <v>149</v>
      </c>
      <c r="C124" s="233"/>
      <c r="D124" s="233"/>
      <c r="E124" s="146" t="s">
        <v>83</v>
      </c>
      <c r="F124" s="236">
        <v>18</v>
      </c>
      <c r="G124" s="236"/>
      <c r="H124" s="229"/>
      <c r="I124" s="146"/>
      <c r="J124" s="191" t="str">
        <f t="shared" si="7"/>
        <v>连溪大道（原东部快线）</v>
      </c>
      <c r="K124" s="267">
        <v>18</v>
      </c>
      <c r="L124" s="270">
        <v>21.4554946</v>
      </c>
      <c r="M124" s="262">
        <v>386.1989028</v>
      </c>
      <c r="N124" s="262">
        <f t="shared" si="11"/>
        <v>0</v>
      </c>
      <c r="O124" s="265">
        <f t="shared" si="12"/>
        <v>21.4554946</v>
      </c>
      <c r="P124" s="262">
        <f t="shared" si="13"/>
        <v>386.2</v>
      </c>
      <c r="Q124" s="146"/>
      <c r="R124" s="259">
        <v>0</v>
      </c>
    </row>
    <row r="125" s="198" customFormat="1" ht="30.95" customHeight="1" outlineLevel="2" spans="1:18">
      <c r="A125" s="225" t="s">
        <v>100</v>
      </c>
      <c r="B125" s="233" t="s">
        <v>91</v>
      </c>
      <c r="C125" s="233"/>
      <c r="D125" s="233"/>
      <c r="E125" s="146" t="s">
        <v>83</v>
      </c>
      <c r="F125" s="236">
        <v>55</v>
      </c>
      <c r="G125" s="236"/>
      <c r="H125" s="229"/>
      <c r="I125" s="146"/>
      <c r="J125" s="191" t="str">
        <f t="shared" si="7"/>
        <v>连溪大道（原东部快线）</v>
      </c>
      <c r="K125" s="267">
        <v>55</v>
      </c>
      <c r="L125" s="270">
        <v>26.2689346</v>
      </c>
      <c r="M125" s="262">
        <v>1444.791403</v>
      </c>
      <c r="N125" s="262">
        <f t="shared" si="11"/>
        <v>0</v>
      </c>
      <c r="O125" s="265">
        <f t="shared" si="12"/>
        <v>26.2689346</v>
      </c>
      <c r="P125" s="262">
        <f t="shared" si="13"/>
        <v>1444.79</v>
      </c>
      <c r="Q125" s="146"/>
      <c r="R125" s="259">
        <v>0</v>
      </c>
    </row>
    <row r="126" s="198" customFormat="1" ht="30.95" customHeight="1" outlineLevel="2" spans="1:18">
      <c r="A126" s="225" t="s">
        <v>102</v>
      </c>
      <c r="B126" s="233" t="s">
        <v>95</v>
      </c>
      <c r="C126" s="233"/>
      <c r="D126" s="233"/>
      <c r="E126" s="146" t="s">
        <v>83</v>
      </c>
      <c r="F126" s="236">
        <v>11</v>
      </c>
      <c r="G126" s="236"/>
      <c r="H126" s="229"/>
      <c r="I126" s="146"/>
      <c r="J126" s="191" t="str">
        <f t="shared" si="7"/>
        <v>连溪大道（原东部快线）</v>
      </c>
      <c r="K126" s="267">
        <v>11</v>
      </c>
      <c r="L126" s="270">
        <v>32.9746146</v>
      </c>
      <c r="M126" s="262">
        <v>362.7207606</v>
      </c>
      <c r="N126" s="262">
        <f t="shared" si="11"/>
        <v>0</v>
      </c>
      <c r="O126" s="265">
        <f t="shared" si="12"/>
        <v>32.9746146</v>
      </c>
      <c r="P126" s="262">
        <f t="shared" si="13"/>
        <v>362.72</v>
      </c>
      <c r="Q126" s="146"/>
      <c r="R126" s="259">
        <v>0</v>
      </c>
    </row>
    <row r="127" s="198" customFormat="1" ht="30.95" customHeight="1" outlineLevel="2" spans="1:18">
      <c r="A127" s="225" t="s">
        <v>104</v>
      </c>
      <c r="B127" s="233" t="s">
        <v>150</v>
      </c>
      <c r="C127" s="233"/>
      <c r="D127" s="233"/>
      <c r="E127" s="146" t="s">
        <v>83</v>
      </c>
      <c r="F127" s="236">
        <v>31</v>
      </c>
      <c r="G127" s="236"/>
      <c r="H127" s="229"/>
      <c r="I127" s="146"/>
      <c r="J127" s="191" t="str">
        <f t="shared" si="7"/>
        <v>连溪大道（原东部快线）</v>
      </c>
      <c r="K127" s="267">
        <v>31</v>
      </c>
      <c r="L127" s="270">
        <v>29.2686146</v>
      </c>
      <c r="M127" s="262">
        <v>907.3270526</v>
      </c>
      <c r="N127" s="262">
        <f t="shared" si="11"/>
        <v>0</v>
      </c>
      <c r="O127" s="265">
        <f t="shared" si="12"/>
        <v>29.2686146</v>
      </c>
      <c r="P127" s="262">
        <f t="shared" si="13"/>
        <v>907.33</v>
      </c>
      <c r="Q127" s="146"/>
      <c r="R127" s="259">
        <v>0</v>
      </c>
    </row>
    <row r="128" s="198" customFormat="1" ht="30.95" customHeight="1" outlineLevel="2" spans="1:18">
      <c r="A128" s="225" t="s">
        <v>106</v>
      </c>
      <c r="B128" s="233" t="s">
        <v>151</v>
      </c>
      <c r="C128" s="233"/>
      <c r="D128" s="233"/>
      <c r="E128" s="146" t="s">
        <v>83</v>
      </c>
      <c r="F128" s="236">
        <v>0</v>
      </c>
      <c r="G128" s="236"/>
      <c r="H128" s="229"/>
      <c r="I128" s="146"/>
      <c r="J128" s="191" t="str">
        <f>+IF(K128=100000000,1,J127)</f>
        <v>连溪大道（原东部快线）</v>
      </c>
      <c r="K128" s="267">
        <v>0</v>
      </c>
      <c r="L128" s="270">
        <v>27.0886146</v>
      </c>
      <c r="M128" s="262">
        <v>0</v>
      </c>
      <c r="N128" s="262">
        <f t="shared" si="11"/>
        <v>0</v>
      </c>
      <c r="O128" s="265">
        <f t="shared" si="12"/>
        <v>27.0886146</v>
      </c>
      <c r="P128" s="262">
        <f t="shared" si="13"/>
        <v>0</v>
      </c>
      <c r="Q128" s="146"/>
      <c r="R128" s="259">
        <v>0</v>
      </c>
    </row>
    <row r="129" s="198" customFormat="1" ht="30.95" customHeight="1" outlineLevel="2" spans="1:18">
      <c r="A129" s="225" t="s">
        <v>108</v>
      </c>
      <c r="B129" s="233" t="s">
        <v>152</v>
      </c>
      <c r="C129" s="233"/>
      <c r="D129" s="233"/>
      <c r="E129" s="146" t="s">
        <v>83</v>
      </c>
      <c r="F129" s="236">
        <v>5</v>
      </c>
      <c r="G129" s="236"/>
      <c r="H129" s="229"/>
      <c r="I129" s="146"/>
      <c r="J129" s="191" t="str">
        <f t="shared" si="7"/>
        <v>连溪大道（原东部快线）</v>
      </c>
      <c r="K129" s="267">
        <v>5</v>
      </c>
      <c r="L129" s="270">
        <v>68.130806975</v>
      </c>
      <c r="M129" s="262">
        <v>340.654034875</v>
      </c>
      <c r="N129" s="262">
        <f t="shared" si="11"/>
        <v>0</v>
      </c>
      <c r="O129" s="265">
        <f t="shared" si="12"/>
        <v>68.130806975</v>
      </c>
      <c r="P129" s="262">
        <f t="shared" si="13"/>
        <v>340.65</v>
      </c>
      <c r="Q129" s="146"/>
      <c r="R129" s="259">
        <v>0</v>
      </c>
    </row>
    <row r="130" s="198" customFormat="1" ht="30.95" customHeight="1" outlineLevel="2" spans="1:18">
      <c r="A130" s="225" t="s">
        <v>110</v>
      </c>
      <c r="B130" s="233" t="s">
        <v>164</v>
      </c>
      <c r="C130" s="233"/>
      <c r="D130" s="233"/>
      <c r="E130" s="146" t="s">
        <v>83</v>
      </c>
      <c r="F130" s="236">
        <v>2</v>
      </c>
      <c r="G130" s="236"/>
      <c r="H130" s="229"/>
      <c r="I130" s="146"/>
      <c r="J130" s="191" t="str">
        <f t="shared" si="7"/>
        <v>连溪大道（原东部快线）</v>
      </c>
      <c r="K130" s="267">
        <v>2</v>
      </c>
      <c r="L130" s="270">
        <v>9.161806975</v>
      </c>
      <c r="M130" s="262">
        <v>18.32361395</v>
      </c>
      <c r="N130" s="262">
        <f t="shared" si="11"/>
        <v>0</v>
      </c>
      <c r="O130" s="265">
        <f t="shared" si="12"/>
        <v>9.161806975</v>
      </c>
      <c r="P130" s="262">
        <f t="shared" si="13"/>
        <v>18.32</v>
      </c>
      <c r="Q130" s="146"/>
      <c r="R130" s="259">
        <v>0</v>
      </c>
    </row>
    <row r="131" s="198" customFormat="1" ht="30.95" customHeight="1" outlineLevel="2" spans="1:18">
      <c r="A131" s="225" t="s">
        <v>112</v>
      </c>
      <c r="B131" s="233" t="s">
        <v>153</v>
      </c>
      <c r="C131" s="233"/>
      <c r="D131" s="233"/>
      <c r="E131" s="146" t="s">
        <v>83</v>
      </c>
      <c r="F131" s="236">
        <v>4</v>
      </c>
      <c r="G131" s="236"/>
      <c r="H131" s="229"/>
      <c r="I131" s="146"/>
      <c r="J131" s="191" t="str">
        <f t="shared" si="7"/>
        <v>连溪大道（原东部快线）</v>
      </c>
      <c r="K131" s="267">
        <v>4</v>
      </c>
      <c r="L131" s="270">
        <v>87.314806975</v>
      </c>
      <c r="M131" s="262">
        <v>349.2592279</v>
      </c>
      <c r="N131" s="262">
        <f t="shared" si="11"/>
        <v>0</v>
      </c>
      <c r="O131" s="265">
        <f t="shared" si="12"/>
        <v>87.314806975</v>
      </c>
      <c r="P131" s="262">
        <f t="shared" si="13"/>
        <v>349.26</v>
      </c>
      <c r="Q131" s="146"/>
      <c r="R131" s="259">
        <v>0</v>
      </c>
    </row>
    <row r="132" s="198" customFormat="1" ht="30.95" customHeight="1" outlineLevel="2" spans="1:18">
      <c r="A132" s="225" t="s">
        <v>114</v>
      </c>
      <c r="B132" s="233" t="s">
        <v>154</v>
      </c>
      <c r="C132" s="233"/>
      <c r="D132" s="233"/>
      <c r="E132" s="146" t="s">
        <v>83</v>
      </c>
      <c r="F132" s="236">
        <v>29</v>
      </c>
      <c r="G132" s="236"/>
      <c r="H132" s="229"/>
      <c r="I132" s="146"/>
      <c r="J132" s="191" t="str">
        <f t="shared" si="7"/>
        <v>连溪大道（原东部快线）</v>
      </c>
      <c r="K132" s="267">
        <v>29</v>
      </c>
      <c r="L132" s="270">
        <v>323.507991525</v>
      </c>
      <c r="M132" s="262">
        <v>9381.731754225</v>
      </c>
      <c r="N132" s="262">
        <f t="shared" si="11"/>
        <v>0</v>
      </c>
      <c r="O132" s="265">
        <f t="shared" si="12"/>
        <v>323.507991525</v>
      </c>
      <c r="P132" s="262">
        <f t="shared" si="13"/>
        <v>9381.73</v>
      </c>
      <c r="Q132" s="146"/>
      <c r="R132" s="259">
        <v>0</v>
      </c>
    </row>
    <row r="133" s="198" customFormat="1" ht="30.95" customHeight="1" outlineLevel="2" spans="1:18">
      <c r="A133" s="225" t="s">
        <v>116</v>
      </c>
      <c r="B133" s="233" t="s">
        <v>117</v>
      </c>
      <c r="C133" s="233"/>
      <c r="D133" s="233"/>
      <c r="E133" s="146" t="s">
        <v>83</v>
      </c>
      <c r="F133" s="236">
        <v>34</v>
      </c>
      <c r="G133" s="236"/>
      <c r="H133" s="229"/>
      <c r="I133" s="146"/>
      <c r="J133" s="191" t="str">
        <f t="shared" si="7"/>
        <v>连溪大道（原东部快线）</v>
      </c>
      <c r="K133" s="267">
        <v>34</v>
      </c>
      <c r="L133" s="270">
        <v>50.90241031</v>
      </c>
      <c r="M133" s="262">
        <v>1730.68195054</v>
      </c>
      <c r="N133" s="262">
        <f t="shared" si="11"/>
        <v>0</v>
      </c>
      <c r="O133" s="265">
        <f t="shared" si="12"/>
        <v>50.90241031</v>
      </c>
      <c r="P133" s="262">
        <f t="shared" si="13"/>
        <v>1730.68</v>
      </c>
      <c r="Q133" s="146"/>
      <c r="R133" s="259">
        <v>0</v>
      </c>
    </row>
    <row r="134" s="198" customFormat="1" ht="30.95" customHeight="1" outlineLevel="2" spans="1:18">
      <c r="A134" s="225" t="s">
        <v>118</v>
      </c>
      <c r="B134" s="233" t="s">
        <v>119</v>
      </c>
      <c r="C134" s="233"/>
      <c r="D134" s="233"/>
      <c r="E134" s="146" t="s">
        <v>83</v>
      </c>
      <c r="F134" s="236">
        <v>33</v>
      </c>
      <c r="G134" s="236"/>
      <c r="H134" s="229"/>
      <c r="I134" s="146"/>
      <c r="J134" s="191" t="str">
        <f t="shared" si="7"/>
        <v>连溪大道（原东部快线）</v>
      </c>
      <c r="K134" s="267">
        <v>33</v>
      </c>
      <c r="L134" s="270">
        <v>54.17241031</v>
      </c>
      <c r="M134" s="262">
        <v>1787.68954023</v>
      </c>
      <c r="N134" s="262">
        <f t="shared" si="11"/>
        <v>0</v>
      </c>
      <c r="O134" s="265">
        <f t="shared" si="12"/>
        <v>54.17241031</v>
      </c>
      <c r="P134" s="262">
        <f t="shared" si="13"/>
        <v>1787.69</v>
      </c>
      <c r="Q134" s="146"/>
      <c r="R134" s="259">
        <v>0</v>
      </c>
    </row>
    <row r="135" s="198" customFormat="1" ht="30.95" customHeight="1" outlineLevel="2" spans="1:18">
      <c r="A135" s="225" t="s">
        <v>120</v>
      </c>
      <c r="B135" s="233" t="s">
        <v>121</v>
      </c>
      <c r="C135" s="233"/>
      <c r="D135" s="233"/>
      <c r="E135" s="146" t="s">
        <v>83</v>
      </c>
      <c r="F135" s="236">
        <v>3</v>
      </c>
      <c r="G135" s="236"/>
      <c r="H135" s="229"/>
      <c r="I135" s="146"/>
      <c r="J135" s="191" t="str">
        <f t="shared" si="7"/>
        <v>连溪大道（原东部快线）</v>
      </c>
      <c r="K135" s="267">
        <v>3</v>
      </c>
      <c r="L135" s="270">
        <v>63.2309872</v>
      </c>
      <c r="M135" s="262">
        <v>189.6929616</v>
      </c>
      <c r="N135" s="262">
        <f t="shared" si="11"/>
        <v>0</v>
      </c>
      <c r="O135" s="265">
        <f t="shared" si="12"/>
        <v>63.2309872</v>
      </c>
      <c r="P135" s="262">
        <f t="shared" si="13"/>
        <v>189.69</v>
      </c>
      <c r="Q135" s="146"/>
      <c r="R135" s="259">
        <v>0</v>
      </c>
    </row>
    <row r="136" s="198" customFormat="1" ht="30.95" customHeight="1" outlineLevel="2" spans="1:18">
      <c r="A136" s="225" t="s">
        <v>122</v>
      </c>
      <c r="B136" s="233" t="s">
        <v>123</v>
      </c>
      <c r="C136" s="239" t="s">
        <v>124</v>
      </c>
      <c r="D136" s="240"/>
      <c r="E136" s="146" t="s">
        <v>83</v>
      </c>
      <c r="F136" s="236">
        <v>21</v>
      </c>
      <c r="G136" s="236"/>
      <c r="H136" s="229"/>
      <c r="I136" s="146"/>
      <c r="J136" s="191" t="str">
        <f t="shared" ref="J136:J199" si="14">+IF(K136=0,1,J135)</f>
        <v>连溪大道（原东部快线）</v>
      </c>
      <c r="K136" s="267">
        <v>21</v>
      </c>
      <c r="L136" s="270">
        <v>109.99425222</v>
      </c>
      <c r="M136" s="262">
        <v>2309.87929662</v>
      </c>
      <c r="N136" s="262">
        <f t="shared" ref="N136:N199" si="15">+K136-F136</f>
        <v>0</v>
      </c>
      <c r="O136" s="265">
        <f t="shared" ref="O136:O199" si="16">+L136-G136</f>
        <v>109.99425222</v>
      </c>
      <c r="P136" s="262">
        <f t="shared" si="13"/>
        <v>2309.88</v>
      </c>
      <c r="Q136" s="146" t="s">
        <v>170</v>
      </c>
      <c r="R136" s="259">
        <v>0</v>
      </c>
    </row>
    <row r="137" s="198" customFormat="1" ht="30.95" customHeight="1" outlineLevel="2" spans="1:18">
      <c r="A137" s="225" t="s">
        <v>125</v>
      </c>
      <c r="B137" s="233" t="s">
        <v>126</v>
      </c>
      <c r="C137" s="233"/>
      <c r="D137" s="233"/>
      <c r="E137" s="146" t="s">
        <v>65</v>
      </c>
      <c r="F137" s="236">
        <v>3581.06</v>
      </c>
      <c r="G137" s="236"/>
      <c r="H137" s="229"/>
      <c r="I137" s="146"/>
      <c r="J137" s="191" t="str">
        <f t="shared" si="14"/>
        <v>连溪大道（原东部快线）</v>
      </c>
      <c r="K137" s="267">
        <v>4111.58</v>
      </c>
      <c r="L137" s="270">
        <v>17.904642475</v>
      </c>
      <c r="M137" s="262">
        <v>73616.3699073605</v>
      </c>
      <c r="N137" s="262">
        <f t="shared" si="15"/>
        <v>530.52</v>
      </c>
      <c r="O137" s="265">
        <f t="shared" si="16"/>
        <v>17.904642475</v>
      </c>
      <c r="P137" s="262">
        <f t="shared" si="13"/>
        <v>73616.37</v>
      </c>
      <c r="Q137" s="146"/>
      <c r="R137" s="259">
        <v>0</v>
      </c>
    </row>
    <row r="138" s="198" customFormat="1" ht="30.95" customHeight="1" outlineLevel="2" spans="1:18">
      <c r="A138" s="225" t="s">
        <v>127</v>
      </c>
      <c r="B138" s="233" t="s">
        <v>171</v>
      </c>
      <c r="C138" s="233"/>
      <c r="D138" s="233"/>
      <c r="E138" s="146" t="s">
        <v>65</v>
      </c>
      <c r="F138" s="236">
        <v>370</v>
      </c>
      <c r="G138" s="236"/>
      <c r="H138" s="229"/>
      <c r="I138" s="146"/>
      <c r="J138" s="191" t="str">
        <f t="shared" si="14"/>
        <v>连溪大道（原东部快线）</v>
      </c>
      <c r="K138" s="267">
        <v>370.69</v>
      </c>
      <c r="L138" s="270">
        <v>15.459232925</v>
      </c>
      <c r="M138" s="262">
        <v>5730.58305296825</v>
      </c>
      <c r="N138" s="262">
        <f t="shared" si="15"/>
        <v>0.689999999999998</v>
      </c>
      <c r="O138" s="265">
        <f t="shared" si="16"/>
        <v>15.459232925</v>
      </c>
      <c r="P138" s="262">
        <f t="shared" si="13"/>
        <v>5730.58</v>
      </c>
      <c r="Q138" s="146"/>
      <c r="R138" s="259">
        <v>0</v>
      </c>
    </row>
    <row r="139" s="198" customFormat="1" ht="30.95" customHeight="1" outlineLevel="2" spans="1:18">
      <c r="A139" s="225" t="s">
        <v>129</v>
      </c>
      <c r="B139" s="233" t="s">
        <v>128</v>
      </c>
      <c r="C139" s="233"/>
      <c r="D139" s="233"/>
      <c r="E139" s="146" t="s">
        <v>65</v>
      </c>
      <c r="F139" s="236">
        <v>342.47</v>
      </c>
      <c r="G139" s="236"/>
      <c r="H139" s="229"/>
      <c r="I139" s="146"/>
      <c r="J139" s="191" t="str">
        <f t="shared" si="14"/>
        <v>连溪大道（原东部快线）</v>
      </c>
      <c r="K139" s="267">
        <v>342.47</v>
      </c>
      <c r="L139" s="270">
        <v>3.37934553</v>
      </c>
      <c r="M139" s="262">
        <v>1157.3244636591</v>
      </c>
      <c r="N139" s="262">
        <f t="shared" si="15"/>
        <v>0</v>
      </c>
      <c r="O139" s="265">
        <f t="shared" si="16"/>
        <v>3.37934553</v>
      </c>
      <c r="P139" s="262">
        <f t="shared" si="13"/>
        <v>1157.32</v>
      </c>
      <c r="Q139" s="146">
        <v>553.44</v>
      </c>
      <c r="R139" s="259">
        <v>0</v>
      </c>
    </row>
    <row r="140" s="198" customFormat="1" ht="30.95" customHeight="1" outlineLevel="2" spans="1:18">
      <c r="A140" s="225" t="s">
        <v>131</v>
      </c>
      <c r="B140" s="233" t="s">
        <v>130</v>
      </c>
      <c r="C140" s="233"/>
      <c r="D140" s="233"/>
      <c r="E140" s="146" t="s">
        <v>53</v>
      </c>
      <c r="F140" s="236">
        <v>5482.65</v>
      </c>
      <c r="G140" s="236"/>
      <c r="H140" s="229"/>
      <c r="I140" s="146"/>
      <c r="J140" s="191" t="str">
        <f t="shared" si="14"/>
        <v>连溪大道（原东部快线）</v>
      </c>
      <c r="K140" s="267">
        <v>5482.65</v>
      </c>
      <c r="L140" s="270">
        <v>3.06083118</v>
      </c>
      <c r="M140" s="262">
        <v>16781.466069027</v>
      </c>
      <c r="N140" s="262">
        <f t="shared" si="15"/>
        <v>0</v>
      </c>
      <c r="O140" s="265">
        <f t="shared" si="16"/>
        <v>3.06083118</v>
      </c>
      <c r="P140" s="262">
        <f t="shared" si="13"/>
        <v>16781.47</v>
      </c>
      <c r="Q140" s="146" t="s">
        <v>172</v>
      </c>
      <c r="R140" s="259">
        <v>0</v>
      </c>
    </row>
    <row r="141" s="198" customFormat="1" ht="30.95" customHeight="1" outlineLevel="2" spans="1:18">
      <c r="A141" s="225" t="s">
        <v>173</v>
      </c>
      <c r="B141" s="233" t="s">
        <v>132</v>
      </c>
      <c r="C141" s="233"/>
      <c r="D141" s="233"/>
      <c r="E141" s="146" t="s">
        <v>83</v>
      </c>
      <c r="F141" s="236">
        <v>268</v>
      </c>
      <c r="G141" s="236"/>
      <c r="H141" s="229"/>
      <c r="I141" s="146"/>
      <c r="J141" s="191" t="str">
        <f t="shared" si="14"/>
        <v>连溪大道（原东部快线）</v>
      </c>
      <c r="K141" s="267">
        <v>268</v>
      </c>
      <c r="L141" s="270">
        <v>24.95611353</v>
      </c>
      <c r="M141" s="262">
        <v>6688.23842604</v>
      </c>
      <c r="N141" s="262">
        <f t="shared" si="15"/>
        <v>0</v>
      </c>
      <c r="O141" s="265">
        <f t="shared" si="16"/>
        <v>24.95611353</v>
      </c>
      <c r="P141" s="262">
        <f t="shared" si="13"/>
        <v>6688.24</v>
      </c>
      <c r="Q141" s="146"/>
      <c r="R141" s="259">
        <v>0</v>
      </c>
    </row>
    <row r="142" s="197" customFormat="1" ht="30.95" customHeight="1" outlineLevel="1" spans="1:18">
      <c r="A142" s="242">
        <v>5</v>
      </c>
      <c r="B142" s="243" t="s">
        <v>174</v>
      </c>
      <c r="C142" s="244"/>
      <c r="D142" s="245"/>
      <c r="E142" s="246"/>
      <c r="F142" s="247"/>
      <c r="G142" s="247"/>
      <c r="H142" s="224">
        <f>SUM(H143:H159)</f>
        <v>0</v>
      </c>
      <c r="I142" s="246"/>
      <c r="J142" s="84" t="str">
        <f>+B142</f>
        <v>黄阁一横路（原黄阁东一路链接线)</v>
      </c>
      <c r="K142" s="268"/>
      <c r="L142" s="269"/>
      <c r="M142" s="259">
        <v>123925.416477949</v>
      </c>
      <c r="N142" s="262"/>
      <c r="O142" s="265"/>
      <c r="P142" s="261">
        <f t="shared" si="13"/>
        <v>123925.42</v>
      </c>
      <c r="Q142" s="246"/>
      <c r="R142" s="259">
        <v>12.3</v>
      </c>
    </row>
    <row r="143" s="198" customFormat="1" ht="30.95" customHeight="1" outlineLevel="2" spans="1:18">
      <c r="A143" s="225" t="s">
        <v>49</v>
      </c>
      <c r="B143" s="233" t="s">
        <v>50</v>
      </c>
      <c r="C143" s="233" t="s">
        <v>134</v>
      </c>
      <c r="D143" s="233" t="s">
        <v>175</v>
      </c>
      <c r="E143" s="146" t="s">
        <v>53</v>
      </c>
      <c r="F143" s="236">
        <v>10534.13</v>
      </c>
      <c r="G143" s="236"/>
      <c r="H143" s="229"/>
      <c r="I143" s="146"/>
      <c r="J143" s="191" t="str">
        <f t="shared" si="14"/>
        <v>黄阁一横路（原黄阁东一路链接线)</v>
      </c>
      <c r="K143" s="267">
        <v>10534.2656</v>
      </c>
      <c r="L143" s="270">
        <v>8.2090274892</v>
      </c>
      <c r="M143" s="262">
        <v>86476.0758889339</v>
      </c>
      <c r="N143" s="262">
        <f t="shared" si="15"/>
        <v>0.135600000001432</v>
      </c>
      <c r="O143" s="265">
        <f t="shared" si="16"/>
        <v>8.2090274892</v>
      </c>
      <c r="P143" s="262">
        <f t="shared" ref="P143:P160" si="17">ROUND(M143-H143,2)</f>
        <v>86476.08</v>
      </c>
      <c r="Q143" s="146"/>
      <c r="R143" s="259">
        <v>0</v>
      </c>
    </row>
    <row r="144" s="198" customFormat="1" ht="30.95" customHeight="1" outlineLevel="2" spans="1:18">
      <c r="A144" s="225" t="s">
        <v>54</v>
      </c>
      <c r="B144" s="248" t="s">
        <v>60</v>
      </c>
      <c r="C144" s="276" t="s">
        <v>61</v>
      </c>
      <c r="D144" s="277"/>
      <c r="E144" s="146" t="s">
        <v>53</v>
      </c>
      <c r="F144" s="236">
        <v>3811.86</v>
      </c>
      <c r="G144" s="236"/>
      <c r="H144" s="229"/>
      <c r="I144" s="146"/>
      <c r="J144" s="191" t="str">
        <f t="shared" si="14"/>
        <v>黄阁一横路（原黄阁东一路链接线)</v>
      </c>
      <c r="K144" s="267">
        <v>4075.0439</v>
      </c>
      <c r="L144" s="270">
        <v>6.58216665</v>
      </c>
      <c r="M144" s="262">
        <v>26822.6180558659</v>
      </c>
      <c r="N144" s="262">
        <f t="shared" si="15"/>
        <v>263.1839</v>
      </c>
      <c r="O144" s="265">
        <f t="shared" si="16"/>
        <v>6.58216665</v>
      </c>
      <c r="P144" s="262">
        <f t="shared" si="17"/>
        <v>26822.62</v>
      </c>
      <c r="Q144" s="146"/>
      <c r="R144" s="259">
        <v>0</v>
      </c>
    </row>
    <row r="145" s="198" customFormat="1" ht="30.95" customHeight="1" outlineLevel="2" spans="1:18">
      <c r="A145" s="225" t="s">
        <v>56</v>
      </c>
      <c r="B145" s="233" t="s">
        <v>67</v>
      </c>
      <c r="C145" s="249" t="s">
        <v>68</v>
      </c>
      <c r="D145" s="250"/>
      <c r="E145" s="241" t="s">
        <v>65</v>
      </c>
      <c r="F145" s="236">
        <v>1095.21</v>
      </c>
      <c r="G145" s="236"/>
      <c r="H145" s="229"/>
      <c r="I145" s="146"/>
      <c r="J145" s="191" t="str">
        <f t="shared" si="14"/>
        <v>黄阁一横路（原黄阁东一路链接线)</v>
      </c>
      <c r="K145" s="267">
        <v>1095.6747</v>
      </c>
      <c r="L145" s="270">
        <v>4.32347955</v>
      </c>
      <c r="M145" s="262">
        <v>4737.12715890238</v>
      </c>
      <c r="N145" s="262">
        <f t="shared" si="15"/>
        <v>0.464699999999993</v>
      </c>
      <c r="O145" s="265">
        <f t="shared" si="16"/>
        <v>4.32347955</v>
      </c>
      <c r="P145" s="262">
        <f t="shared" si="17"/>
        <v>4737.13</v>
      </c>
      <c r="Q145" s="146"/>
      <c r="R145" s="259">
        <v>0</v>
      </c>
    </row>
    <row r="146" s="198" customFormat="1" ht="30.95" customHeight="1" outlineLevel="2" spans="1:18">
      <c r="A146" s="225" t="s">
        <v>59</v>
      </c>
      <c r="B146" s="233" t="s">
        <v>76</v>
      </c>
      <c r="C146" s="249" t="s">
        <v>176</v>
      </c>
      <c r="D146" s="250"/>
      <c r="E146" s="241" t="s">
        <v>65</v>
      </c>
      <c r="F146" s="236">
        <v>1036.02</v>
      </c>
      <c r="G146" s="236"/>
      <c r="H146" s="229"/>
      <c r="I146" s="146"/>
      <c r="J146" s="191" t="str">
        <f t="shared" si="14"/>
        <v>黄阁一横路（原黄阁东一路链接线)</v>
      </c>
      <c r="K146" s="267">
        <v>1040.9959482</v>
      </c>
      <c r="L146" s="270">
        <v>1.989465275</v>
      </c>
      <c r="M146" s="262">
        <v>2071.0252903596</v>
      </c>
      <c r="N146" s="262">
        <f t="shared" si="15"/>
        <v>4.97594819999995</v>
      </c>
      <c r="O146" s="265">
        <f t="shared" si="16"/>
        <v>1.989465275</v>
      </c>
      <c r="P146" s="262">
        <f t="shared" si="17"/>
        <v>2071.03</v>
      </c>
      <c r="Q146" s="146"/>
      <c r="R146" s="259">
        <v>0</v>
      </c>
    </row>
    <row r="147" s="198" customFormat="1" ht="30.95" customHeight="1" outlineLevel="2" spans="1:18">
      <c r="A147" s="225" t="s">
        <v>62</v>
      </c>
      <c r="B147" s="233" t="s">
        <v>145</v>
      </c>
      <c r="C147" s="249" t="s">
        <v>82</v>
      </c>
      <c r="D147" s="250"/>
      <c r="E147" s="241" t="s">
        <v>83</v>
      </c>
      <c r="F147" s="236">
        <v>4</v>
      </c>
      <c r="G147" s="236"/>
      <c r="H147" s="229"/>
      <c r="I147" s="146"/>
      <c r="J147" s="191" t="str">
        <f t="shared" si="14"/>
        <v>黄阁一横路（原黄阁东一路链接线)</v>
      </c>
      <c r="K147" s="267">
        <v>4</v>
      </c>
      <c r="L147" s="270">
        <v>4.0110692</v>
      </c>
      <c r="M147" s="262">
        <v>16.0442768</v>
      </c>
      <c r="N147" s="262">
        <f t="shared" si="15"/>
        <v>0</v>
      </c>
      <c r="O147" s="265">
        <f t="shared" si="16"/>
        <v>4.0110692</v>
      </c>
      <c r="P147" s="262">
        <f t="shared" si="17"/>
        <v>16.04</v>
      </c>
      <c r="Q147" s="146"/>
      <c r="R147" s="259">
        <v>0</v>
      </c>
    </row>
    <row r="148" s="198" customFormat="1" ht="30.95" customHeight="1" outlineLevel="2" spans="1:18">
      <c r="A148" s="225" t="s">
        <v>66</v>
      </c>
      <c r="B148" s="233" t="s">
        <v>85</v>
      </c>
      <c r="C148" s="233"/>
      <c r="D148" s="233"/>
      <c r="E148" s="241" t="s">
        <v>83</v>
      </c>
      <c r="F148" s="236">
        <v>3</v>
      </c>
      <c r="G148" s="236"/>
      <c r="H148" s="229"/>
      <c r="I148" s="146"/>
      <c r="J148" s="191" t="str">
        <f t="shared" si="14"/>
        <v>黄阁一横路（原黄阁东一路链接线)</v>
      </c>
      <c r="K148" s="267">
        <v>3</v>
      </c>
      <c r="L148" s="270">
        <v>108.52090576</v>
      </c>
      <c r="M148" s="262">
        <v>325.56271728</v>
      </c>
      <c r="N148" s="262">
        <f t="shared" si="15"/>
        <v>0</v>
      </c>
      <c r="O148" s="265">
        <f t="shared" si="16"/>
        <v>108.52090576</v>
      </c>
      <c r="P148" s="262">
        <f t="shared" si="17"/>
        <v>325.56</v>
      </c>
      <c r="Q148" s="146"/>
      <c r="R148" s="259">
        <v>0</v>
      </c>
    </row>
    <row r="149" s="198" customFormat="1" ht="30.95" customHeight="1" outlineLevel="2" spans="1:18">
      <c r="A149" s="225" t="s">
        <v>69</v>
      </c>
      <c r="B149" s="233" t="s">
        <v>91</v>
      </c>
      <c r="C149" s="233"/>
      <c r="D149" s="233"/>
      <c r="E149" s="241" t="s">
        <v>83</v>
      </c>
      <c r="F149" s="236">
        <v>2</v>
      </c>
      <c r="G149" s="236"/>
      <c r="H149" s="229"/>
      <c r="I149" s="146"/>
      <c r="J149" s="191" t="str">
        <f t="shared" si="14"/>
        <v>黄阁一横路（原黄阁东一路链接线)</v>
      </c>
      <c r="K149" s="267">
        <v>2</v>
      </c>
      <c r="L149" s="270">
        <v>26.2689346</v>
      </c>
      <c r="M149" s="262">
        <v>52.5378692</v>
      </c>
      <c r="N149" s="262">
        <f t="shared" si="15"/>
        <v>0</v>
      </c>
      <c r="O149" s="265">
        <f t="shared" si="16"/>
        <v>26.2689346</v>
      </c>
      <c r="P149" s="262">
        <f t="shared" si="17"/>
        <v>52.54</v>
      </c>
      <c r="Q149" s="146"/>
      <c r="R149" s="259">
        <v>0</v>
      </c>
    </row>
    <row r="150" s="198" customFormat="1" ht="30.95" customHeight="1" outlineLevel="2" spans="1:18">
      <c r="A150" s="225" t="s">
        <v>72</v>
      </c>
      <c r="B150" s="233" t="s">
        <v>150</v>
      </c>
      <c r="C150" s="233"/>
      <c r="D150" s="233"/>
      <c r="E150" s="146" t="s">
        <v>83</v>
      </c>
      <c r="F150" s="236">
        <v>1</v>
      </c>
      <c r="G150" s="236"/>
      <c r="H150" s="229"/>
      <c r="I150" s="146"/>
      <c r="J150" s="191" t="str">
        <f t="shared" si="14"/>
        <v>黄阁一横路（原黄阁东一路链接线)</v>
      </c>
      <c r="K150" s="267">
        <v>1</v>
      </c>
      <c r="L150" s="270">
        <v>29.2686146</v>
      </c>
      <c r="M150" s="262">
        <v>29.2686146</v>
      </c>
      <c r="N150" s="262">
        <f t="shared" si="15"/>
        <v>0</v>
      </c>
      <c r="O150" s="265">
        <f t="shared" si="16"/>
        <v>29.2686146</v>
      </c>
      <c r="P150" s="262">
        <f t="shared" si="17"/>
        <v>29.27</v>
      </c>
      <c r="Q150" s="146"/>
      <c r="R150" s="259">
        <v>0</v>
      </c>
    </row>
    <row r="151" s="198" customFormat="1" ht="30.95" customHeight="1" outlineLevel="2" spans="1:18">
      <c r="A151" s="225" t="s">
        <v>75</v>
      </c>
      <c r="B151" s="233" t="s">
        <v>177</v>
      </c>
      <c r="C151" s="233"/>
      <c r="D151" s="233"/>
      <c r="E151" s="146" t="s">
        <v>83</v>
      </c>
      <c r="F151" s="236">
        <v>1</v>
      </c>
      <c r="G151" s="236"/>
      <c r="H151" s="229"/>
      <c r="I151" s="146"/>
      <c r="J151" s="191" t="str">
        <f t="shared" si="14"/>
        <v>黄阁一横路（原黄阁东一路链接线)</v>
      </c>
      <c r="K151" s="267">
        <v>1</v>
      </c>
      <c r="L151" s="270">
        <v>21.4554946</v>
      </c>
      <c r="M151" s="262">
        <v>21.4554946</v>
      </c>
      <c r="N151" s="262">
        <f t="shared" si="15"/>
        <v>0</v>
      </c>
      <c r="O151" s="265">
        <f t="shared" si="16"/>
        <v>21.4554946</v>
      </c>
      <c r="P151" s="262">
        <f t="shared" si="17"/>
        <v>21.46</v>
      </c>
      <c r="Q151" s="146"/>
      <c r="R151" s="259">
        <v>0</v>
      </c>
    </row>
    <row r="152" s="198" customFormat="1" ht="30.95" customHeight="1" outlineLevel="2" spans="1:18">
      <c r="A152" s="225" t="s">
        <v>78</v>
      </c>
      <c r="B152" s="233" t="s">
        <v>178</v>
      </c>
      <c r="C152" s="233"/>
      <c r="D152" s="233"/>
      <c r="E152" s="146" t="s">
        <v>83</v>
      </c>
      <c r="F152" s="236">
        <v>2</v>
      </c>
      <c r="G152" s="236"/>
      <c r="H152" s="229"/>
      <c r="I152" s="146"/>
      <c r="J152" s="191" t="str">
        <f t="shared" si="14"/>
        <v>黄阁一横路（原黄阁东一路链接线)</v>
      </c>
      <c r="K152" s="267">
        <v>2</v>
      </c>
      <c r="L152" s="270">
        <v>323.507991525</v>
      </c>
      <c r="M152" s="262">
        <v>647.01598305</v>
      </c>
      <c r="N152" s="262">
        <f t="shared" si="15"/>
        <v>0</v>
      </c>
      <c r="O152" s="265">
        <f t="shared" si="16"/>
        <v>323.507991525</v>
      </c>
      <c r="P152" s="262">
        <f t="shared" si="17"/>
        <v>647.02</v>
      </c>
      <c r="Q152" s="146"/>
      <c r="R152" s="259">
        <v>0</v>
      </c>
    </row>
    <row r="153" s="198" customFormat="1" ht="30.95" customHeight="1" outlineLevel="2" spans="1:18">
      <c r="A153" s="225" t="s">
        <v>80</v>
      </c>
      <c r="B153" s="233" t="s">
        <v>179</v>
      </c>
      <c r="C153" s="233"/>
      <c r="D153" s="233"/>
      <c r="E153" s="146" t="s">
        <v>83</v>
      </c>
      <c r="F153" s="236">
        <v>2</v>
      </c>
      <c r="G153" s="236"/>
      <c r="H153" s="229"/>
      <c r="I153" s="146"/>
      <c r="J153" s="191" t="str">
        <f t="shared" si="14"/>
        <v>黄阁一横路（原黄阁东一路链接线)</v>
      </c>
      <c r="K153" s="267">
        <v>2</v>
      </c>
      <c r="L153" s="270">
        <v>218.506024325</v>
      </c>
      <c r="M153" s="262">
        <v>437.01204865</v>
      </c>
      <c r="N153" s="262">
        <f t="shared" si="15"/>
        <v>0</v>
      </c>
      <c r="O153" s="265">
        <f t="shared" si="16"/>
        <v>218.506024325</v>
      </c>
      <c r="P153" s="262">
        <f t="shared" si="17"/>
        <v>437.01</v>
      </c>
      <c r="Q153" s="146"/>
      <c r="R153" s="259">
        <v>0</v>
      </c>
    </row>
    <row r="154" s="198" customFormat="1" ht="30.95" customHeight="1" outlineLevel="2" spans="1:18">
      <c r="A154" s="225" t="s">
        <v>84</v>
      </c>
      <c r="B154" s="233" t="s">
        <v>117</v>
      </c>
      <c r="C154" s="233"/>
      <c r="D154" s="233"/>
      <c r="E154" s="146" t="s">
        <v>83</v>
      </c>
      <c r="F154" s="236">
        <v>1</v>
      </c>
      <c r="G154" s="236"/>
      <c r="H154" s="229"/>
      <c r="I154" s="146"/>
      <c r="J154" s="191" t="str">
        <f t="shared" si="14"/>
        <v>黄阁一横路（原黄阁东一路链接线)</v>
      </c>
      <c r="K154" s="267">
        <v>1</v>
      </c>
      <c r="L154" s="270">
        <v>50.90241031</v>
      </c>
      <c r="M154" s="262">
        <v>50.90241031</v>
      </c>
      <c r="N154" s="262">
        <f t="shared" si="15"/>
        <v>0</v>
      </c>
      <c r="O154" s="265">
        <f t="shared" si="16"/>
        <v>50.90241031</v>
      </c>
      <c r="P154" s="262">
        <f t="shared" si="17"/>
        <v>50.9</v>
      </c>
      <c r="Q154" s="146"/>
      <c r="R154" s="259">
        <v>0</v>
      </c>
    </row>
    <row r="155" s="198" customFormat="1" ht="30.95" customHeight="1" outlineLevel="2" spans="1:18">
      <c r="A155" s="225" t="s">
        <v>86</v>
      </c>
      <c r="B155" s="233" t="s">
        <v>119</v>
      </c>
      <c r="C155" s="233"/>
      <c r="D155" s="233"/>
      <c r="E155" s="146" t="s">
        <v>83</v>
      </c>
      <c r="F155" s="236">
        <v>2</v>
      </c>
      <c r="G155" s="236"/>
      <c r="H155" s="229"/>
      <c r="I155" s="146"/>
      <c r="J155" s="191" t="str">
        <f t="shared" si="14"/>
        <v>黄阁一横路（原黄阁东一路链接线)</v>
      </c>
      <c r="K155" s="267">
        <v>3</v>
      </c>
      <c r="L155" s="270">
        <v>54.17241031</v>
      </c>
      <c r="M155" s="262">
        <v>162.51723093</v>
      </c>
      <c r="N155" s="262">
        <f t="shared" si="15"/>
        <v>1</v>
      </c>
      <c r="O155" s="265">
        <f t="shared" si="16"/>
        <v>54.17241031</v>
      </c>
      <c r="P155" s="262">
        <f t="shared" si="17"/>
        <v>162.52</v>
      </c>
      <c r="Q155" s="146"/>
      <c r="R155" s="259">
        <v>0</v>
      </c>
    </row>
    <row r="156" s="198" customFormat="1" ht="30.95" customHeight="1" outlineLevel="2" spans="1:18">
      <c r="A156" s="225" t="s">
        <v>88</v>
      </c>
      <c r="B156" s="233" t="s">
        <v>180</v>
      </c>
      <c r="C156" s="239" t="s">
        <v>124</v>
      </c>
      <c r="D156" s="240"/>
      <c r="E156" s="146" t="s">
        <v>83</v>
      </c>
      <c r="F156" s="236">
        <v>2</v>
      </c>
      <c r="G156" s="236"/>
      <c r="H156" s="229"/>
      <c r="I156" s="146"/>
      <c r="J156" s="191" t="str">
        <f t="shared" si="14"/>
        <v>黄阁一横路（原黄阁东一路链接线)</v>
      </c>
      <c r="K156" s="267">
        <v>2</v>
      </c>
      <c r="L156" s="270">
        <v>109.99425222</v>
      </c>
      <c r="M156" s="262">
        <v>219.98850444</v>
      </c>
      <c r="N156" s="262">
        <f t="shared" si="15"/>
        <v>0</v>
      </c>
      <c r="O156" s="265">
        <f t="shared" si="16"/>
        <v>109.99425222</v>
      </c>
      <c r="P156" s="262">
        <f t="shared" si="17"/>
        <v>219.99</v>
      </c>
      <c r="Q156" s="146"/>
      <c r="R156" s="259">
        <v>0</v>
      </c>
    </row>
    <row r="157" s="198" customFormat="1" ht="30.95" customHeight="1" outlineLevel="2" spans="1:18">
      <c r="A157" s="225" t="s">
        <v>90</v>
      </c>
      <c r="B157" s="233" t="s">
        <v>181</v>
      </c>
      <c r="C157" s="233"/>
      <c r="D157" s="233"/>
      <c r="E157" s="146" t="s">
        <v>83</v>
      </c>
      <c r="F157" s="236">
        <v>2</v>
      </c>
      <c r="G157" s="236"/>
      <c r="H157" s="229"/>
      <c r="I157" s="146"/>
      <c r="J157" s="191" t="str">
        <f t="shared" si="14"/>
        <v>黄阁一横路（原黄阁东一路链接线)</v>
      </c>
      <c r="K157" s="267">
        <v>2</v>
      </c>
      <c r="L157" s="270">
        <v>114.73073822</v>
      </c>
      <c r="M157" s="262">
        <v>229.46147644</v>
      </c>
      <c r="N157" s="262">
        <f t="shared" si="15"/>
        <v>0</v>
      </c>
      <c r="O157" s="265">
        <f t="shared" si="16"/>
        <v>114.73073822</v>
      </c>
      <c r="P157" s="262">
        <f t="shared" si="17"/>
        <v>229.46</v>
      </c>
      <c r="Q157" s="146"/>
      <c r="R157" s="259">
        <v>0</v>
      </c>
    </row>
    <row r="158" s="198" customFormat="1" ht="30.95" customHeight="1" outlineLevel="2" spans="1:18">
      <c r="A158" s="225" t="s">
        <v>92</v>
      </c>
      <c r="B158" s="233" t="s">
        <v>130</v>
      </c>
      <c r="C158" s="233"/>
      <c r="D158" s="233"/>
      <c r="E158" s="146" t="s">
        <v>53</v>
      </c>
      <c r="F158" s="236">
        <v>245.62</v>
      </c>
      <c r="G158" s="236"/>
      <c r="H158" s="229"/>
      <c r="I158" s="146"/>
      <c r="J158" s="191" t="str">
        <f t="shared" si="14"/>
        <v>黄阁一横路（原黄阁东一路链接线)</v>
      </c>
      <c r="K158" s="267">
        <v>245.615459913</v>
      </c>
      <c r="L158" s="270">
        <v>4.59124677</v>
      </c>
      <c r="M158" s="262">
        <v>1127.68118698763</v>
      </c>
      <c r="N158" s="262">
        <f t="shared" si="15"/>
        <v>-0.00454008700000941</v>
      </c>
      <c r="O158" s="265">
        <f t="shared" si="16"/>
        <v>4.59124677</v>
      </c>
      <c r="P158" s="262">
        <f t="shared" si="17"/>
        <v>1127.68</v>
      </c>
      <c r="Q158" s="146"/>
      <c r="R158" s="259">
        <v>0</v>
      </c>
    </row>
    <row r="159" s="198" customFormat="1" ht="30.95" customHeight="1" outlineLevel="2" spans="1:18">
      <c r="A159" s="225" t="s">
        <v>94</v>
      </c>
      <c r="B159" s="233" t="s">
        <v>132</v>
      </c>
      <c r="C159" s="233"/>
      <c r="D159" s="233"/>
      <c r="E159" s="146" t="s">
        <v>83</v>
      </c>
      <c r="F159" s="236">
        <v>20</v>
      </c>
      <c r="G159" s="236"/>
      <c r="H159" s="229"/>
      <c r="I159" s="146"/>
      <c r="J159" s="191" t="str">
        <f t="shared" si="14"/>
        <v>黄阁一横路（原黄阁东一路链接线)</v>
      </c>
      <c r="K159" s="267">
        <v>20</v>
      </c>
      <c r="L159" s="270">
        <v>24.95611353</v>
      </c>
      <c r="M159" s="262">
        <v>499.1222706</v>
      </c>
      <c r="N159" s="262">
        <f t="shared" si="15"/>
        <v>0</v>
      </c>
      <c r="O159" s="265">
        <f t="shared" si="16"/>
        <v>24.95611353</v>
      </c>
      <c r="P159" s="262">
        <f t="shared" si="17"/>
        <v>499.12</v>
      </c>
      <c r="Q159" s="146"/>
      <c r="R159" s="259">
        <v>0</v>
      </c>
    </row>
    <row r="160" s="197" customFormat="1" ht="30.95" customHeight="1" outlineLevel="1" spans="1:18">
      <c r="A160" s="242">
        <v>6</v>
      </c>
      <c r="B160" s="243" t="s">
        <v>17</v>
      </c>
      <c r="C160" s="244"/>
      <c r="D160" s="245"/>
      <c r="E160" s="246"/>
      <c r="F160" s="247"/>
      <c r="G160" s="247"/>
      <c r="H160" s="224">
        <f>SUM(H161:H176)</f>
        <v>0</v>
      </c>
      <c r="I160" s="246"/>
      <c r="J160" s="84" t="str">
        <f>+B160</f>
        <v>黄阁东二路（原黄阁东一路）</v>
      </c>
      <c r="K160" s="268"/>
      <c r="L160" s="269"/>
      <c r="M160" s="259">
        <v>242389.058854309</v>
      </c>
      <c r="N160" s="262"/>
      <c r="O160" s="265"/>
      <c r="P160" s="261">
        <f t="shared" si="17"/>
        <v>242389.06</v>
      </c>
      <c r="Q160" s="246"/>
      <c r="R160" s="259">
        <v>13.4</v>
      </c>
    </row>
    <row r="161" s="198" customFormat="1" ht="30.95" customHeight="1" outlineLevel="2" spans="1:18">
      <c r="A161" s="225" t="s">
        <v>49</v>
      </c>
      <c r="B161" s="233" t="s">
        <v>50</v>
      </c>
      <c r="C161" s="233" t="s">
        <v>134</v>
      </c>
      <c r="D161" s="233" t="s">
        <v>135</v>
      </c>
      <c r="E161" s="146" t="s">
        <v>53</v>
      </c>
      <c r="F161" s="236">
        <v>18240.56</v>
      </c>
      <c r="G161" s="236"/>
      <c r="H161" s="229"/>
      <c r="I161" s="146"/>
      <c r="J161" s="191" t="str">
        <f t="shared" si="14"/>
        <v>黄阁东二路（原黄阁东一路）</v>
      </c>
      <c r="K161" s="267">
        <v>18240.56</v>
      </c>
      <c r="L161" s="270">
        <v>5.3723519752</v>
      </c>
      <c r="M161" s="262">
        <v>97994.7085447541</v>
      </c>
      <c r="N161" s="262">
        <f t="shared" si="15"/>
        <v>0</v>
      </c>
      <c r="O161" s="265">
        <f t="shared" si="16"/>
        <v>5.3723519752</v>
      </c>
      <c r="P161" s="262">
        <f t="shared" ref="P161:P177" si="18">ROUND(M161-H161,2)</f>
        <v>97994.71</v>
      </c>
      <c r="Q161" s="146"/>
      <c r="R161" s="259">
        <v>0</v>
      </c>
    </row>
    <row r="162" s="198" customFormat="1" ht="30.95" customHeight="1" outlineLevel="2" spans="1:18">
      <c r="A162" s="225" t="s">
        <v>54</v>
      </c>
      <c r="B162" s="248" t="s">
        <v>159</v>
      </c>
      <c r="C162" s="274" t="s">
        <v>58</v>
      </c>
      <c r="D162" s="275"/>
      <c r="E162" s="241" t="s">
        <v>53</v>
      </c>
      <c r="F162" s="236">
        <v>7635.05</v>
      </c>
      <c r="G162" s="236"/>
      <c r="H162" s="229"/>
      <c r="I162" s="146"/>
      <c r="J162" s="191" t="str">
        <f t="shared" si="14"/>
        <v>黄阁东二路（原黄阁东一路）</v>
      </c>
      <c r="K162" s="267">
        <v>8198.36</v>
      </c>
      <c r="L162" s="270">
        <v>13.01717894</v>
      </c>
      <c r="M162" s="262">
        <v>106719.519134538</v>
      </c>
      <c r="N162" s="262">
        <f t="shared" si="15"/>
        <v>563.31</v>
      </c>
      <c r="O162" s="265">
        <f t="shared" si="16"/>
        <v>13.01717894</v>
      </c>
      <c r="P162" s="262">
        <f t="shared" si="18"/>
        <v>106719.52</v>
      </c>
      <c r="Q162" s="146"/>
      <c r="R162" s="259">
        <v>0</v>
      </c>
    </row>
    <row r="163" s="198" customFormat="1" ht="30.95" customHeight="1" outlineLevel="2" spans="1:18">
      <c r="A163" s="225" t="s">
        <v>56</v>
      </c>
      <c r="B163" s="233" t="s">
        <v>70</v>
      </c>
      <c r="C163" s="249" t="s">
        <v>162</v>
      </c>
      <c r="D163" s="250"/>
      <c r="E163" s="146" t="s">
        <v>65</v>
      </c>
      <c r="F163" s="236">
        <v>2173.25</v>
      </c>
      <c r="G163" s="236"/>
      <c r="H163" s="229"/>
      <c r="I163" s="146"/>
      <c r="J163" s="191" t="str">
        <f t="shared" si="14"/>
        <v>黄阁东二路（原黄阁东一路）</v>
      </c>
      <c r="K163" s="267">
        <v>2248.62</v>
      </c>
      <c r="L163" s="270">
        <v>8.1171319</v>
      </c>
      <c r="M163" s="262">
        <v>18252.345132978</v>
      </c>
      <c r="N163" s="262">
        <f t="shared" si="15"/>
        <v>75.3699999999999</v>
      </c>
      <c r="O163" s="265">
        <f t="shared" si="16"/>
        <v>8.1171319</v>
      </c>
      <c r="P163" s="262">
        <f t="shared" si="18"/>
        <v>18252.35</v>
      </c>
      <c r="Q163" s="146"/>
      <c r="R163" s="259">
        <v>0</v>
      </c>
    </row>
    <row r="164" s="198" customFormat="1" ht="30.95" customHeight="1" outlineLevel="2" spans="1:18">
      <c r="A164" s="225" t="s">
        <v>59</v>
      </c>
      <c r="B164" s="233" t="s">
        <v>79</v>
      </c>
      <c r="C164" s="249" t="s">
        <v>77</v>
      </c>
      <c r="D164" s="250"/>
      <c r="E164" s="146" t="s">
        <v>65</v>
      </c>
      <c r="F164" s="236">
        <v>1927.84</v>
      </c>
      <c r="G164" s="236"/>
      <c r="H164" s="229"/>
      <c r="I164" s="146"/>
      <c r="J164" s="191" t="str">
        <f t="shared" si="14"/>
        <v>黄阁东二路（原黄阁东一路）</v>
      </c>
      <c r="K164" s="267">
        <v>1927.84</v>
      </c>
      <c r="L164" s="270">
        <v>4.35762598</v>
      </c>
      <c r="M164" s="262">
        <v>8400.8056692832</v>
      </c>
      <c r="N164" s="262">
        <f t="shared" si="15"/>
        <v>0</v>
      </c>
      <c r="O164" s="265">
        <f t="shared" si="16"/>
        <v>4.35762598</v>
      </c>
      <c r="P164" s="262">
        <f t="shared" si="18"/>
        <v>8400.81</v>
      </c>
      <c r="Q164" s="146"/>
      <c r="R164" s="259">
        <v>0</v>
      </c>
    </row>
    <row r="165" s="198" customFormat="1" ht="30.95" customHeight="1" outlineLevel="2" spans="1:18">
      <c r="A165" s="225" t="s">
        <v>62</v>
      </c>
      <c r="B165" s="233" t="s">
        <v>147</v>
      </c>
      <c r="C165" s="249" t="s">
        <v>146</v>
      </c>
      <c r="D165" s="250"/>
      <c r="E165" s="146" t="s">
        <v>83</v>
      </c>
      <c r="F165" s="236">
        <v>72</v>
      </c>
      <c r="G165" s="236"/>
      <c r="H165" s="229"/>
      <c r="I165" s="146"/>
      <c r="J165" s="191" t="str">
        <f t="shared" si="14"/>
        <v>黄阁东二路（原黄阁东一路）</v>
      </c>
      <c r="K165" s="267">
        <v>72</v>
      </c>
      <c r="L165" s="270">
        <v>26.08044962</v>
      </c>
      <c r="M165" s="262">
        <v>1877.79237264</v>
      </c>
      <c r="N165" s="262">
        <f t="shared" si="15"/>
        <v>0</v>
      </c>
      <c r="O165" s="265">
        <f t="shared" si="16"/>
        <v>26.08044962</v>
      </c>
      <c r="P165" s="262">
        <f t="shared" si="18"/>
        <v>1877.79</v>
      </c>
      <c r="Q165" s="146"/>
      <c r="R165" s="259">
        <v>0</v>
      </c>
    </row>
    <row r="166" s="198" customFormat="1" ht="30.95" customHeight="1" outlineLevel="2" spans="1:18">
      <c r="A166" s="225" t="s">
        <v>66</v>
      </c>
      <c r="B166" s="233" t="s">
        <v>148</v>
      </c>
      <c r="C166" s="233"/>
      <c r="D166" s="233"/>
      <c r="E166" s="146" t="s">
        <v>83</v>
      </c>
      <c r="F166" s="236">
        <v>10</v>
      </c>
      <c r="G166" s="236"/>
      <c r="H166" s="229"/>
      <c r="I166" s="146"/>
      <c r="J166" s="191" t="str">
        <f t="shared" si="14"/>
        <v>黄阁东二路（原黄阁东一路）</v>
      </c>
      <c r="K166" s="267">
        <v>10</v>
      </c>
      <c r="L166" s="270">
        <v>22.2926146</v>
      </c>
      <c r="M166" s="262">
        <v>222.926146</v>
      </c>
      <c r="N166" s="262">
        <f t="shared" si="15"/>
        <v>0</v>
      </c>
      <c r="O166" s="265">
        <f t="shared" si="16"/>
        <v>22.2926146</v>
      </c>
      <c r="P166" s="262">
        <f t="shared" si="18"/>
        <v>222.93</v>
      </c>
      <c r="Q166" s="146"/>
      <c r="R166" s="259">
        <v>0</v>
      </c>
    </row>
    <row r="167" s="198" customFormat="1" ht="30.95" customHeight="1" outlineLevel="2" spans="1:18">
      <c r="A167" s="225" t="s">
        <v>69</v>
      </c>
      <c r="B167" s="233" t="s">
        <v>149</v>
      </c>
      <c r="C167" s="233"/>
      <c r="D167" s="233"/>
      <c r="E167" s="146" t="s">
        <v>83</v>
      </c>
      <c r="F167" s="236">
        <v>14</v>
      </c>
      <c r="G167" s="236"/>
      <c r="H167" s="229"/>
      <c r="I167" s="146"/>
      <c r="J167" s="191" t="str">
        <f t="shared" si="14"/>
        <v>黄阁东二路（原黄阁东一路）</v>
      </c>
      <c r="K167" s="267">
        <v>14</v>
      </c>
      <c r="L167" s="270">
        <v>21.4554946</v>
      </c>
      <c r="M167" s="262">
        <v>300.3769244</v>
      </c>
      <c r="N167" s="262">
        <f t="shared" si="15"/>
        <v>0</v>
      </c>
      <c r="O167" s="265">
        <f t="shared" si="16"/>
        <v>21.4554946</v>
      </c>
      <c r="P167" s="262">
        <f t="shared" si="18"/>
        <v>300.38</v>
      </c>
      <c r="Q167" s="146"/>
      <c r="R167" s="259">
        <v>0</v>
      </c>
    </row>
    <row r="168" s="198" customFormat="1" ht="30.95" customHeight="1" outlineLevel="2" spans="1:18">
      <c r="A168" s="225" t="s">
        <v>72</v>
      </c>
      <c r="B168" s="233" t="s">
        <v>91</v>
      </c>
      <c r="C168" s="233"/>
      <c r="D168" s="233"/>
      <c r="E168" s="146" t="s">
        <v>83</v>
      </c>
      <c r="F168" s="236">
        <v>18</v>
      </c>
      <c r="G168" s="236"/>
      <c r="H168" s="229"/>
      <c r="I168" s="146"/>
      <c r="J168" s="191" t="str">
        <f t="shared" si="14"/>
        <v>黄阁东二路（原黄阁东一路）</v>
      </c>
      <c r="K168" s="267">
        <v>28</v>
      </c>
      <c r="L168" s="270">
        <v>26.2689346</v>
      </c>
      <c r="M168" s="262">
        <v>735.5301688</v>
      </c>
      <c r="N168" s="262">
        <f t="shared" si="15"/>
        <v>10</v>
      </c>
      <c r="O168" s="265">
        <f t="shared" si="16"/>
        <v>26.2689346</v>
      </c>
      <c r="P168" s="262">
        <f t="shared" si="18"/>
        <v>735.53</v>
      </c>
      <c r="Q168" s="146"/>
      <c r="R168" s="259">
        <v>0</v>
      </c>
    </row>
    <row r="169" s="198" customFormat="1" ht="30.95" customHeight="1" outlineLevel="2" spans="1:18">
      <c r="A169" s="225" t="s">
        <v>75</v>
      </c>
      <c r="B169" s="233" t="s">
        <v>95</v>
      </c>
      <c r="C169" s="233"/>
      <c r="D169" s="233"/>
      <c r="E169" s="146" t="s">
        <v>83</v>
      </c>
      <c r="F169" s="236">
        <v>5</v>
      </c>
      <c r="G169" s="236"/>
      <c r="H169" s="229"/>
      <c r="I169" s="146"/>
      <c r="J169" s="191" t="str">
        <f t="shared" si="14"/>
        <v>黄阁东二路（原黄阁东一路）</v>
      </c>
      <c r="K169" s="267">
        <v>5</v>
      </c>
      <c r="L169" s="270">
        <v>32.9746146</v>
      </c>
      <c r="M169" s="262">
        <v>164.873073</v>
      </c>
      <c r="N169" s="262">
        <f t="shared" si="15"/>
        <v>0</v>
      </c>
      <c r="O169" s="265">
        <f t="shared" si="16"/>
        <v>32.9746146</v>
      </c>
      <c r="P169" s="262">
        <f t="shared" si="18"/>
        <v>164.87</v>
      </c>
      <c r="Q169" s="146"/>
      <c r="R169" s="259">
        <v>0</v>
      </c>
    </row>
    <row r="170" s="198" customFormat="1" ht="30.95" customHeight="1" outlineLevel="2" spans="1:18">
      <c r="A170" s="225" t="s">
        <v>78</v>
      </c>
      <c r="B170" s="233" t="s">
        <v>150</v>
      </c>
      <c r="C170" s="233"/>
      <c r="D170" s="233"/>
      <c r="E170" s="146" t="s">
        <v>83</v>
      </c>
      <c r="F170" s="236">
        <v>8</v>
      </c>
      <c r="G170" s="236"/>
      <c r="H170" s="229"/>
      <c r="I170" s="146"/>
      <c r="J170" s="191" t="str">
        <f t="shared" si="14"/>
        <v>黄阁东二路（原黄阁东一路）</v>
      </c>
      <c r="K170" s="267">
        <v>8</v>
      </c>
      <c r="L170" s="270">
        <v>29.2686146</v>
      </c>
      <c r="M170" s="262">
        <v>234.1489168</v>
      </c>
      <c r="N170" s="262">
        <f t="shared" si="15"/>
        <v>0</v>
      </c>
      <c r="O170" s="265">
        <f t="shared" si="16"/>
        <v>29.2686146</v>
      </c>
      <c r="P170" s="262">
        <f t="shared" si="18"/>
        <v>234.15</v>
      </c>
      <c r="Q170" s="146"/>
      <c r="R170" s="259">
        <v>0</v>
      </c>
    </row>
    <row r="171" s="198" customFormat="1" ht="30.95" customHeight="1" outlineLevel="2" spans="1:18">
      <c r="A171" s="225" t="s">
        <v>80</v>
      </c>
      <c r="B171" s="233" t="s">
        <v>85</v>
      </c>
      <c r="C171" s="233"/>
      <c r="D171" s="233"/>
      <c r="E171" s="146" t="s">
        <v>83</v>
      </c>
      <c r="F171" s="236">
        <v>5</v>
      </c>
      <c r="G171" s="236"/>
      <c r="H171" s="229"/>
      <c r="I171" s="146"/>
      <c r="J171" s="191" t="str">
        <f t="shared" si="14"/>
        <v>黄阁东二路（原黄阁东一路）</v>
      </c>
      <c r="K171" s="267">
        <v>5</v>
      </c>
      <c r="L171" s="270">
        <v>108.52090576</v>
      </c>
      <c r="M171" s="262">
        <v>542.6045288</v>
      </c>
      <c r="N171" s="262">
        <f t="shared" si="15"/>
        <v>0</v>
      </c>
      <c r="O171" s="265">
        <f t="shared" si="16"/>
        <v>108.52090576</v>
      </c>
      <c r="P171" s="262">
        <f t="shared" si="18"/>
        <v>542.6</v>
      </c>
      <c r="Q171" s="146"/>
      <c r="R171" s="259">
        <v>0</v>
      </c>
    </row>
    <row r="172" s="198" customFormat="1" ht="30.95" customHeight="1" outlineLevel="2" spans="1:18">
      <c r="A172" s="225" t="s">
        <v>84</v>
      </c>
      <c r="B172" s="233" t="s">
        <v>154</v>
      </c>
      <c r="C172" s="233"/>
      <c r="D172" s="233"/>
      <c r="E172" s="146" t="s">
        <v>83</v>
      </c>
      <c r="F172" s="236">
        <v>6</v>
      </c>
      <c r="G172" s="236"/>
      <c r="H172" s="229"/>
      <c r="I172" s="146"/>
      <c r="J172" s="191" t="str">
        <f t="shared" si="14"/>
        <v>黄阁东二路（原黄阁东一路）</v>
      </c>
      <c r="K172" s="267">
        <v>6</v>
      </c>
      <c r="L172" s="270">
        <v>323.507991525</v>
      </c>
      <c r="M172" s="262">
        <v>1941.04794915</v>
      </c>
      <c r="N172" s="262">
        <f t="shared" si="15"/>
        <v>0</v>
      </c>
      <c r="O172" s="265">
        <f t="shared" si="16"/>
        <v>323.507991525</v>
      </c>
      <c r="P172" s="262">
        <f t="shared" si="18"/>
        <v>1941.05</v>
      </c>
      <c r="Q172" s="146"/>
      <c r="R172" s="259">
        <v>0</v>
      </c>
    </row>
    <row r="173" s="198" customFormat="1" ht="30.95" customHeight="1" outlineLevel="2" spans="1:18">
      <c r="A173" s="225" t="s">
        <v>86</v>
      </c>
      <c r="B173" s="233" t="s">
        <v>117</v>
      </c>
      <c r="C173" s="233"/>
      <c r="D173" s="233"/>
      <c r="E173" s="146" t="s">
        <v>83</v>
      </c>
      <c r="F173" s="236">
        <v>11</v>
      </c>
      <c r="G173" s="236"/>
      <c r="H173" s="229"/>
      <c r="I173" s="146"/>
      <c r="J173" s="191" t="str">
        <f t="shared" si="14"/>
        <v>黄阁东二路（原黄阁东一路）</v>
      </c>
      <c r="K173" s="267">
        <v>11</v>
      </c>
      <c r="L173" s="270">
        <v>50.90241031</v>
      </c>
      <c r="M173" s="262">
        <v>559.92651341</v>
      </c>
      <c r="N173" s="262">
        <f t="shared" si="15"/>
        <v>0</v>
      </c>
      <c r="O173" s="265">
        <f t="shared" si="16"/>
        <v>50.90241031</v>
      </c>
      <c r="P173" s="262">
        <f t="shared" si="18"/>
        <v>559.93</v>
      </c>
      <c r="Q173" s="146"/>
      <c r="R173" s="259">
        <v>0</v>
      </c>
    </row>
    <row r="174" s="198" customFormat="1" ht="30.95" customHeight="1" outlineLevel="2" spans="1:18">
      <c r="A174" s="225" t="s">
        <v>88</v>
      </c>
      <c r="B174" s="233" t="s">
        <v>123</v>
      </c>
      <c r="C174" s="239" t="s">
        <v>124</v>
      </c>
      <c r="D174" s="240"/>
      <c r="E174" s="146" t="s">
        <v>83</v>
      </c>
      <c r="F174" s="236">
        <v>6</v>
      </c>
      <c r="G174" s="236"/>
      <c r="H174" s="229"/>
      <c r="I174" s="146"/>
      <c r="J174" s="191" t="str">
        <f t="shared" si="14"/>
        <v>黄阁东二路（原黄阁东一路）</v>
      </c>
      <c r="K174" s="267">
        <v>6</v>
      </c>
      <c r="L174" s="270">
        <v>109.99425222</v>
      </c>
      <c r="M174" s="262">
        <v>659.96551332</v>
      </c>
      <c r="N174" s="262">
        <f t="shared" si="15"/>
        <v>0</v>
      </c>
      <c r="O174" s="265">
        <f t="shared" si="16"/>
        <v>109.99425222</v>
      </c>
      <c r="P174" s="262">
        <f t="shared" si="18"/>
        <v>659.97</v>
      </c>
      <c r="Q174" s="146"/>
      <c r="R174" s="259">
        <v>0</v>
      </c>
    </row>
    <row r="175" s="198" customFormat="1" ht="30.95" customHeight="1" outlineLevel="2" spans="1:18">
      <c r="A175" s="225" t="s">
        <v>90</v>
      </c>
      <c r="B175" s="233" t="s">
        <v>130</v>
      </c>
      <c r="C175" s="233"/>
      <c r="D175" s="233"/>
      <c r="E175" s="146" t="s">
        <v>53</v>
      </c>
      <c r="F175" s="236">
        <v>942.25</v>
      </c>
      <c r="G175" s="236"/>
      <c r="H175" s="229"/>
      <c r="I175" s="146"/>
      <c r="J175" s="191" t="str">
        <f t="shared" si="14"/>
        <v>黄阁东二路（原黄阁东一路）</v>
      </c>
      <c r="K175" s="267">
        <v>942.25</v>
      </c>
      <c r="L175" s="270">
        <v>3.06083118</v>
      </c>
      <c r="M175" s="262">
        <v>2884.068179355</v>
      </c>
      <c r="N175" s="262">
        <f t="shared" si="15"/>
        <v>0</v>
      </c>
      <c r="O175" s="265">
        <f t="shared" si="16"/>
        <v>3.06083118</v>
      </c>
      <c r="P175" s="262">
        <f t="shared" si="18"/>
        <v>2884.07</v>
      </c>
      <c r="Q175" s="146"/>
      <c r="R175" s="259">
        <v>0</v>
      </c>
    </row>
    <row r="176" s="198" customFormat="1" ht="30.95" customHeight="1" outlineLevel="2" spans="1:18">
      <c r="A176" s="225" t="s">
        <v>92</v>
      </c>
      <c r="B176" s="233" t="s">
        <v>132</v>
      </c>
      <c r="C176" s="233"/>
      <c r="D176" s="233"/>
      <c r="E176" s="146" t="s">
        <v>83</v>
      </c>
      <c r="F176" s="236">
        <v>36</v>
      </c>
      <c r="G176" s="236"/>
      <c r="H176" s="229"/>
      <c r="I176" s="146"/>
      <c r="J176" s="191" t="str">
        <f t="shared" si="14"/>
        <v>黄阁东二路（原黄阁东一路）</v>
      </c>
      <c r="K176" s="267">
        <v>36</v>
      </c>
      <c r="L176" s="270">
        <v>24.95611353</v>
      </c>
      <c r="M176" s="262">
        <v>898.42008708</v>
      </c>
      <c r="N176" s="262">
        <f t="shared" si="15"/>
        <v>0</v>
      </c>
      <c r="O176" s="265">
        <f t="shared" si="16"/>
        <v>24.95611353</v>
      </c>
      <c r="P176" s="262">
        <f t="shared" si="18"/>
        <v>898.42</v>
      </c>
      <c r="Q176" s="146"/>
      <c r="R176" s="259">
        <v>0</v>
      </c>
    </row>
    <row r="177" s="197" customFormat="1" ht="30.95" customHeight="1" outlineLevel="1" spans="1:18">
      <c r="A177" s="242">
        <v>7</v>
      </c>
      <c r="B177" s="243" t="s">
        <v>18</v>
      </c>
      <c r="C177" s="244"/>
      <c r="D177" s="245"/>
      <c r="E177" s="246"/>
      <c r="F177" s="247"/>
      <c r="G177" s="247"/>
      <c r="H177" s="224">
        <f>SUM(H178:H196)</f>
        <v>0</v>
      </c>
      <c r="I177" s="246"/>
      <c r="J177" s="84" t="str">
        <f>+B177</f>
        <v>黄阁中路（原黄阁东二路）</v>
      </c>
      <c r="K177" s="268"/>
      <c r="L177" s="269"/>
      <c r="M177" s="259">
        <v>261507.478971741</v>
      </c>
      <c r="N177" s="262"/>
      <c r="O177" s="265"/>
      <c r="P177" s="261">
        <f t="shared" si="18"/>
        <v>261507.48</v>
      </c>
      <c r="Q177" s="246"/>
      <c r="R177" s="259">
        <v>11.4</v>
      </c>
    </row>
    <row r="178" s="198" customFormat="1" ht="30.95" customHeight="1" outlineLevel="2" spans="1:18">
      <c r="A178" s="225" t="s">
        <v>49</v>
      </c>
      <c r="B178" s="233" t="s">
        <v>50</v>
      </c>
      <c r="C178" s="233" t="s">
        <v>134</v>
      </c>
      <c r="D178" s="233" t="s">
        <v>175</v>
      </c>
      <c r="E178" s="146" t="s">
        <v>53</v>
      </c>
      <c r="F178" s="236">
        <v>20011.84</v>
      </c>
      <c r="G178" s="236"/>
      <c r="H178" s="229"/>
      <c r="I178" s="146"/>
      <c r="J178" s="191" t="str">
        <f t="shared" si="14"/>
        <v>黄阁中路（原黄阁东二路）</v>
      </c>
      <c r="K178" s="267">
        <v>20011.84</v>
      </c>
      <c r="L178" s="270">
        <v>8.0585279628</v>
      </c>
      <c r="M178" s="262">
        <v>161265.97222708</v>
      </c>
      <c r="N178" s="262">
        <f t="shared" si="15"/>
        <v>0</v>
      </c>
      <c r="O178" s="265">
        <f t="shared" si="16"/>
        <v>8.0585279628</v>
      </c>
      <c r="P178" s="262">
        <f t="shared" ref="P178:P197" si="19">ROUND(M178-H178,2)</f>
        <v>161265.97</v>
      </c>
      <c r="Q178" s="146" t="s">
        <v>182</v>
      </c>
      <c r="R178" s="259">
        <v>0</v>
      </c>
    </row>
    <row r="179" s="198" customFormat="1" ht="30.95" customHeight="1" outlineLevel="2" spans="1:18">
      <c r="A179" s="225" t="s">
        <v>54</v>
      </c>
      <c r="B179" s="248" t="s">
        <v>60</v>
      </c>
      <c r="C179" s="276" t="s">
        <v>61</v>
      </c>
      <c r="D179" s="277"/>
      <c r="E179" s="146" t="s">
        <v>53</v>
      </c>
      <c r="F179" s="236">
        <v>10362.03</v>
      </c>
      <c r="G179" s="236"/>
      <c r="H179" s="229"/>
      <c r="I179" s="146"/>
      <c r="J179" s="191" t="str">
        <f t="shared" si="14"/>
        <v>黄阁中路（原黄阁东二路）</v>
      </c>
      <c r="K179" s="267">
        <v>11011.65</v>
      </c>
      <c r="L179" s="270">
        <v>6.58216665</v>
      </c>
      <c r="M179" s="262">
        <v>72480.5153914725</v>
      </c>
      <c r="N179" s="262">
        <f t="shared" si="15"/>
        <v>649.619999999999</v>
      </c>
      <c r="O179" s="265">
        <f t="shared" si="16"/>
        <v>6.58216665</v>
      </c>
      <c r="P179" s="262">
        <f t="shared" si="19"/>
        <v>72480.52</v>
      </c>
      <c r="Q179" s="146"/>
      <c r="R179" s="259">
        <v>0</v>
      </c>
    </row>
    <row r="180" s="198" customFormat="1" ht="30.95" customHeight="1" outlineLevel="2" spans="1:18">
      <c r="A180" s="225" t="s">
        <v>56</v>
      </c>
      <c r="B180" s="233" t="s">
        <v>67</v>
      </c>
      <c r="C180" s="249" t="s">
        <v>68</v>
      </c>
      <c r="D180" s="250"/>
      <c r="E180" s="241" t="s">
        <v>65</v>
      </c>
      <c r="F180" s="236">
        <v>2225.64</v>
      </c>
      <c r="G180" s="236"/>
      <c r="H180" s="229"/>
      <c r="I180" s="146"/>
      <c r="J180" s="191" t="str">
        <f t="shared" si="14"/>
        <v>黄阁中路（原黄阁东二路）</v>
      </c>
      <c r="K180" s="267">
        <v>2225.64</v>
      </c>
      <c r="L180" s="270">
        <v>4.32347955</v>
      </c>
      <c r="M180" s="262">
        <v>9622.509025662</v>
      </c>
      <c r="N180" s="262">
        <f t="shared" si="15"/>
        <v>0</v>
      </c>
      <c r="O180" s="265">
        <f t="shared" si="16"/>
        <v>4.32347955</v>
      </c>
      <c r="P180" s="262">
        <f t="shared" si="19"/>
        <v>9622.51</v>
      </c>
      <c r="Q180" s="146"/>
      <c r="R180" s="259">
        <v>0</v>
      </c>
    </row>
    <row r="181" s="198" customFormat="1" ht="30.95" customHeight="1" outlineLevel="2" spans="1:18">
      <c r="A181" s="225" t="s">
        <v>59</v>
      </c>
      <c r="B181" s="233" t="s">
        <v>76</v>
      </c>
      <c r="C181" s="249" t="s">
        <v>183</v>
      </c>
      <c r="D181" s="250"/>
      <c r="E181" s="241" t="s">
        <v>65</v>
      </c>
      <c r="F181" s="236">
        <v>2560.63</v>
      </c>
      <c r="G181" s="236"/>
      <c r="H181" s="229"/>
      <c r="I181" s="146"/>
      <c r="J181" s="191" t="str">
        <f t="shared" si="14"/>
        <v>黄阁中路（原黄阁东二路）</v>
      </c>
      <c r="K181" s="267">
        <v>2826.53</v>
      </c>
      <c r="L181" s="270">
        <v>1.944775275</v>
      </c>
      <c r="M181" s="262">
        <v>5496.96565804575</v>
      </c>
      <c r="N181" s="262">
        <f t="shared" si="15"/>
        <v>265.9</v>
      </c>
      <c r="O181" s="265">
        <f t="shared" si="16"/>
        <v>1.944775275</v>
      </c>
      <c r="P181" s="262">
        <f t="shared" si="19"/>
        <v>5496.97</v>
      </c>
      <c r="Q181" s="146"/>
      <c r="R181" s="259">
        <v>0</v>
      </c>
    </row>
    <row r="182" s="198" customFormat="1" ht="30.95" customHeight="1" outlineLevel="2" spans="1:18">
      <c r="A182" s="225" t="s">
        <v>62</v>
      </c>
      <c r="B182" s="233" t="s">
        <v>145</v>
      </c>
      <c r="C182" s="249" t="s">
        <v>169</v>
      </c>
      <c r="D182" s="250"/>
      <c r="E182" s="146" t="s">
        <v>83</v>
      </c>
      <c r="F182" s="236">
        <v>28</v>
      </c>
      <c r="G182" s="236"/>
      <c r="H182" s="229"/>
      <c r="I182" s="146"/>
      <c r="J182" s="191" t="str">
        <f t="shared" si="14"/>
        <v>黄阁中路（原黄阁东二路）</v>
      </c>
      <c r="K182" s="267">
        <v>77</v>
      </c>
      <c r="L182" s="270">
        <v>6.0003192</v>
      </c>
      <c r="M182" s="262">
        <v>462.0245784</v>
      </c>
      <c r="N182" s="262">
        <f t="shared" si="15"/>
        <v>49</v>
      </c>
      <c r="O182" s="265">
        <f t="shared" si="16"/>
        <v>6.0003192</v>
      </c>
      <c r="P182" s="262">
        <f t="shared" si="19"/>
        <v>462.02</v>
      </c>
      <c r="Q182" s="146"/>
      <c r="R182" s="259">
        <v>0</v>
      </c>
    </row>
    <row r="183" s="198" customFormat="1" ht="30.95" customHeight="1" outlineLevel="2" spans="1:18">
      <c r="A183" s="225" t="s">
        <v>66</v>
      </c>
      <c r="B183" s="233" t="s">
        <v>85</v>
      </c>
      <c r="C183" s="233"/>
      <c r="D183" s="233"/>
      <c r="E183" s="146" t="s">
        <v>83</v>
      </c>
      <c r="F183" s="236">
        <v>5</v>
      </c>
      <c r="G183" s="236"/>
      <c r="H183" s="229"/>
      <c r="I183" s="146"/>
      <c r="J183" s="191" t="str">
        <f t="shared" si="14"/>
        <v>黄阁中路（原黄阁东二路）</v>
      </c>
      <c r="K183" s="267">
        <v>5</v>
      </c>
      <c r="L183" s="270">
        <v>108.52090576</v>
      </c>
      <c r="M183" s="262">
        <v>542.6045288</v>
      </c>
      <c r="N183" s="262">
        <f t="shared" si="15"/>
        <v>0</v>
      </c>
      <c r="O183" s="265">
        <f t="shared" si="16"/>
        <v>108.52090576</v>
      </c>
      <c r="P183" s="262">
        <f t="shared" si="19"/>
        <v>542.6</v>
      </c>
      <c r="Q183" s="146"/>
      <c r="R183" s="259">
        <v>0</v>
      </c>
    </row>
    <row r="184" s="198" customFormat="1" ht="30.95" customHeight="1" outlineLevel="2" spans="1:18">
      <c r="A184" s="225" t="s">
        <v>69</v>
      </c>
      <c r="B184" s="233" t="s">
        <v>148</v>
      </c>
      <c r="C184" s="233"/>
      <c r="D184" s="233"/>
      <c r="E184" s="146" t="s">
        <v>83</v>
      </c>
      <c r="F184" s="236">
        <v>8</v>
      </c>
      <c r="G184" s="236"/>
      <c r="H184" s="229"/>
      <c r="I184" s="146"/>
      <c r="J184" s="191" t="str">
        <f t="shared" si="14"/>
        <v>黄阁中路（原黄阁东二路）</v>
      </c>
      <c r="K184" s="267">
        <v>8</v>
      </c>
      <c r="L184" s="270">
        <v>22.2926146</v>
      </c>
      <c r="M184" s="262">
        <v>178.3409168</v>
      </c>
      <c r="N184" s="262">
        <f t="shared" si="15"/>
        <v>0</v>
      </c>
      <c r="O184" s="265">
        <f t="shared" si="16"/>
        <v>22.2926146</v>
      </c>
      <c r="P184" s="262">
        <f t="shared" si="19"/>
        <v>178.34</v>
      </c>
      <c r="Q184" s="146"/>
      <c r="R184" s="259">
        <v>0</v>
      </c>
    </row>
    <row r="185" s="198" customFormat="1" ht="30.95" customHeight="1" outlineLevel="2" spans="1:18">
      <c r="A185" s="225" t="s">
        <v>72</v>
      </c>
      <c r="B185" s="233" t="s">
        <v>149</v>
      </c>
      <c r="C185" s="233"/>
      <c r="D185" s="233"/>
      <c r="E185" s="146" t="s">
        <v>83</v>
      </c>
      <c r="F185" s="236">
        <v>1</v>
      </c>
      <c r="G185" s="236"/>
      <c r="H185" s="229"/>
      <c r="I185" s="146"/>
      <c r="J185" s="191" t="str">
        <f t="shared" si="14"/>
        <v>黄阁中路（原黄阁东二路）</v>
      </c>
      <c r="K185" s="267">
        <v>1</v>
      </c>
      <c r="L185" s="270">
        <v>21.4554946</v>
      </c>
      <c r="M185" s="262">
        <v>21.4554946</v>
      </c>
      <c r="N185" s="262">
        <f t="shared" si="15"/>
        <v>0</v>
      </c>
      <c r="O185" s="265">
        <f t="shared" si="16"/>
        <v>21.4554946</v>
      </c>
      <c r="P185" s="262">
        <f t="shared" si="19"/>
        <v>21.46</v>
      </c>
      <c r="Q185" s="146"/>
      <c r="R185" s="259">
        <v>0</v>
      </c>
    </row>
    <row r="186" s="198" customFormat="1" ht="30.95" customHeight="1" outlineLevel="2" spans="1:18">
      <c r="A186" s="225" t="s">
        <v>75</v>
      </c>
      <c r="B186" s="233" t="s">
        <v>91</v>
      </c>
      <c r="C186" s="233"/>
      <c r="D186" s="233"/>
      <c r="E186" s="146" t="s">
        <v>83</v>
      </c>
      <c r="F186" s="236">
        <v>12</v>
      </c>
      <c r="G186" s="236"/>
      <c r="H186" s="229"/>
      <c r="I186" s="146"/>
      <c r="J186" s="191" t="str">
        <f t="shared" si="14"/>
        <v>黄阁中路（原黄阁东二路）</v>
      </c>
      <c r="K186" s="267">
        <v>12</v>
      </c>
      <c r="L186" s="270">
        <v>26.2689346</v>
      </c>
      <c r="M186" s="262">
        <v>315.2272152</v>
      </c>
      <c r="N186" s="262">
        <f t="shared" si="15"/>
        <v>0</v>
      </c>
      <c r="O186" s="265">
        <f t="shared" si="16"/>
        <v>26.2689346</v>
      </c>
      <c r="P186" s="262">
        <f t="shared" si="19"/>
        <v>315.23</v>
      </c>
      <c r="Q186" s="146"/>
      <c r="R186" s="259">
        <v>0</v>
      </c>
    </row>
    <row r="187" s="198" customFormat="1" ht="30.95" customHeight="1" outlineLevel="2" spans="1:18">
      <c r="A187" s="225" t="s">
        <v>78</v>
      </c>
      <c r="B187" s="233" t="s">
        <v>150</v>
      </c>
      <c r="C187" s="233"/>
      <c r="D187" s="233"/>
      <c r="E187" s="146" t="s">
        <v>83</v>
      </c>
      <c r="F187" s="236">
        <v>4</v>
      </c>
      <c r="G187" s="236"/>
      <c r="H187" s="229"/>
      <c r="I187" s="146"/>
      <c r="J187" s="191" t="str">
        <f t="shared" si="14"/>
        <v>黄阁中路（原黄阁东二路）</v>
      </c>
      <c r="K187" s="267">
        <v>8</v>
      </c>
      <c r="L187" s="270">
        <v>29.2686146</v>
      </c>
      <c r="M187" s="262">
        <v>234.1489168</v>
      </c>
      <c r="N187" s="262">
        <f t="shared" si="15"/>
        <v>4</v>
      </c>
      <c r="O187" s="265">
        <f t="shared" si="16"/>
        <v>29.2686146</v>
      </c>
      <c r="P187" s="262">
        <f t="shared" si="19"/>
        <v>234.15</v>
      </c>
      <c r="Q187" s="146"/>
      <c r="R187" s="259">
        <v>0</v>
      </c>
    </row>
    <row r="188" s="198" customFormat="1" ht="30.95" customHeight="1" outlineLevel="2" spans="1:18">
      <c r="A188" s="225" t="s">
        <v>80</v>
      </c>
      <c r="B188" s="233" t="s">
        <v>151</v>
      </c>
      <c r="C188" s="233"/>
      <c r="D188" s="233"/>
      <c r="E188" s="146" t="s">
        <v>83</v>
      </c>
      <c r="F188" s="236">
        <v>1</v>
      </c>
      <c r="G188" s="236"/>
      <c r="H188" s="229"/>
      <c r="I188" s="146"/>
      <c r="J188" s="191" t="str">
        <f t="shared" si="14"/>
        <v>黄阁中路（原黄阁东二路）</v>
      </c>
      <c r="K188" s="267">
        <v>1</v>
      </c>
      <c r="L188" s="270">
        <v>27.0886146</v>
      </c>
      <c r="M188" s="262">
        <v>27.0886146</v>
      </c>
      <c r="N188" s="262">
        <f t="shared" si="15"/>
        <v>0</v>
      </c>
      <c r="O188" s="265">
        <f t="shared" si="16"/>
        <v>27.0886146</v>
      </c>
      <c r="P188" s="262">
        <f t="shared" si="19"/>
        <v>27.09</v>
      </c>
      <c r="Q188" s="146"/>
      <c r="R188" s="259">
        <v>0</v>
      </c>
    </row>
    <row r="189" s="198" customFormat="1" ht="30.95" customHeight="1" outlineLevel="2" spans="1:18">
      <c r="A189" s="225" t="s">
        <v>84</v>
      </c>
      <c r="B189" s="233" t="s">
        <v>154</v>
      </c>
      <c r="C189" s="233"/>
      <c r="D189" s="233"/>
      <c r="E189" s="146" t="s">
        <v>83</v>
      </c>
      <c r="F189" s="236">
        <v>4</v>
      </c>
      <c r="G189" s="236"/>
      <c r="H189" s="229"/>
      <c r="I189" s="146"/>
      <c r="J189" s="191" t="str">
        <f t="shared" si="14"/>
        <v>黄阁中路（原黄阁东二路）</v>
      </c>
      <c r="K189" s="267">
        <v>4</v>
      </c>
      <c r="L189" s="270">
        <v>323.507991525</v>
      </c>
      <c r="M189" s="262">
        <v>1294.0319661</v>
      </c>
      <c r="N189" s="262">
        <f t="shared" si="15"/>
        <v>0</v>
      </c>
      <c r="O189" s="265">
        <f t="shared" si="16"/>
        <v>323.507991525</v>
      </c>
      <c r="P189" s="262">
        <f t="shared" si="19"/>
        <v>1294.03</v>
      </c>
      <c r="Q189" s="146"/>
      <c r="R189" s="259">
        <v>0</v>
      </c>
    </row>
    <row r="190" s="198" customFormat="1" ht="30.95" customHeight="1" outlineLevel="2" spans="1:18">
      <c r="A190" s="225" t="s">
        <v>86</v>
      </c>
      <c r="B190" s="233" t="s">
        <v>119</v>
      </c>
      <c r="C190" s="233"/>
      <c r="D190" s="233"/>
      <c r="E190" s="146" t="s">
        <v>83</v>
      </c>
      <c r="F190" s="236">
        <v>5</v>
      </c>
      <c r="G190" s="236"/>
      <c r="H190" s="229"/>
      <c r="I190" s="146"/>
      <c r="J190" s="191" t="str">
        <f t="shared" si="14"/>
        <v>黄阁中路（原黄阁东二路）</v>
      </c>
      <c r="K190" s="267">
        <v>5</v>
      </c>
      <c r="L190" s="270">
        <v>54.17241031</v>
      </c>
      <c r="M190" s="262">
        <v>270.86205155</v>
      </c>
      <c r="N190" s="262">
        <f t="shared" si="15"/>
        <v>0</v>
      </c>
      <c r="O190" s="265">
        <f t="shared" si="16"/>
        <v>54.17241031</v>
      </c>
      <c r="P190" s="262">
        <f t="shared" si="19"/>
        <v>270.86</v>
      </c>
      <c r="Q190" s="146"/>
      <c r="R190" s="259">
        <v>0</v>
      </c>
    </row>
    <row r="191" s="198" customFormat="1" ht="30.95" customHeight="1" outlineLevel="2" spans="1:18">
      <c r="A191" s="225" t="s">
        <v>88</v>
      </c>
      <c r="B191" s="233" t="s">
        <v>117</v>
      </c>
      <c r="C191" s="233"/>
      <c r="D191" s="233"/>
      <c r="E191" s="146" t="s">
        <v>83</v>
      </c>
      <c r="F191" s="236">
        <v>2</v>
      </c>
      <c r="G191" s="236"/>
      <c r="H191" s="229"/>
      <c r="I191" s="146"/>
      <c r="J191" s="191" t="str">
        <f t="shared" si="14"/>
        <v>黄阁中路（原黄阁东二路）</v>
      </c>
      <c r="K191" s="267">
        <v>2</v>
      </c>
      <c r="L191" s="270">
        <v>50.90241031</v>
      </c>
      <c r="M191" s="262">
        <v>101.80482062</v>
      </c>
      <c r="N191" s="262">
        <f t="shared" si="15"/>
        <v>0</v>
      </c>
      <c r="O191" s="265">
        <f t="shared" si="16"/>
        <v>50.90241031</v>
      </c>
      <c r="P191" s="262">
        <f t="shared" si="19"/>
        <v>101.8</v>
      </c>
      <c r="Q191" s="146"/>
      <c r="R191" s="259">
        <v>0</v>
      </c>
    </row>
    <row r="192" s="198" customFormat="1" ht="30.95" customHeight="1" outlineLevel="2" spans="1:18">
      <c r="A192" s="225" t="s">
        <v>90</v>
      </c>
      <c r="B192" s="233" t="s">
        <v>123</v>
      </c>
      <c r="C192" s="239" t="s">
        <v>124</v>
      </c>
      <c r="D192" s="240"/>
      <c r="E192" s="146" t="s">
        <v>83</v>
      </c>
      <c r="F192" s="236">
        <v>4</v>
      </c>
      <c r="G192" s="236"/>
      <c r="H192" s="229"/>
      <c r="I192" s="146"/>
      <c r="J192" s="191" t="str">
        <f t="shared" si="14"/>
        <v>黄阁中路（原黄阁东二路）</v>
      </c>
      <c r="K192" s="267">
        <v>4</v>
      </c>
      <c r="L192" s="270">
        <v>109.99425222</v>
      </c>
      <c r="M192" s="262">
        <v>439.97700888</v>
      </c>
      <c r="N192" s="262">
        <f t="shared" si="15"/>
        <v>0</v>
      </c>
      <c r="O192" s="265">
        <f t="shared" si="16"/>
        <v>109.99425222</v>
      </c>
      <c r="P192" s="262">
        <f t="shared" si="19"/>
        <v>439.98</v>
      </c>
      <c r="Q192" s="146"/>
      <c r="R192" s="259">
        <v>0</v>
      </c>
    </row>
    <row r="193" s="198" customFormat="1" ht="30.95" customHeight="1" outlineLevel="2" spans="1:18">
      <c r="A193" s="225" t="s">
        <v>92</v>
      </c>
      <c r="B193" s="233" t="s">
        <v>156</v>
      </c>
      <c r="C193" s="233"/>
      <c r="D193" s="233"/>
      <c r="E193" s="146" t="s">
        <v>65</v>
      </c>
      <c r="F193" s="236">
        <v>216</v>
      </c>
      <c r="G193" s="236"/>
      <c r="H193" s="229"/>
      <c r="I193" s="146"/>
      <c r="J193" s="191" t="str">
        <f t="shared" si="14"/>
        <v>黄阁中路（原黄阁东二路）</v>
      </c>
      <c r="K193" s="267">
        <v>216</v>
      </c>
      <c r="L193" s="270">
        <v>10.74555245</v>
      </c>
      <c r="M193" s="262">
        <v>2321.0393292</v>
      </c>
      <c r="N193" s="262">
        <f t="shared" si="15"/>
        <v>0</v>
      </c>
      <c r="O193" s="265">
        <f t="shared" si="16"/>
        <v>10.74555245</v>
      </c>
      <c r="P193" s="262">
        <f t="shared" si="19"/>
        <v>2321.04</v>
      </c>
      <c r="Q193" s="146"/>
      <c r="R193" s="259">
        <v>0</v>
      </c>
    </row>
    <row r="194" s="198" customFormat="1" ht="30.95" customHeight="1" outlineLevel="2" spans="1:18">
      <c r="A194" s="225" t="s">
        <v>94</v>
      </c>
      <c r="B194" s="233" t="s">
        <v>128</v>
      </c>
      <c r="C194" s="233"/>
      <c r="D194" s="233"/>
      <c r="E194" s="146" t="s">
        <v>65</v>
      </c>
      <c r="F194" s="236">
        <v>51.86</v>
      </c>
      <c r="G194" s="236"/>
      <c r="H194" s="229"/>
      <c r="I194" s="146"/>
      <c r="J194" s="191" t="str">
        <f t="shared" si="14"/>
        <v>黄阁中路（原黄阁东二路）</v>
      </c>
      <c r="K194" s="267">
        <v>51.86</v>
      </c>
      <c r="L194" s="270">
        <v>3.37934553</v>
      </c>
      <c r="M194" s="262">
        <v>175.2528591858</v>
      </c>
      <c r="N194" s="262">
        <f t="shared" si="15"/>
        <v>0</v>
      </c>
      <c r="O194" s="265">
        <f t="shared" si="16"/>
        <v>3.37934553</v>
      </c>
      <c r="P194" s="262">
        <f t="shared" si="19"/>
        <v>175.25</v>
      </c>
      <c r="Q194" s="146"/>
      <c r="R194" s="259">
        <v>0</v>
      </c>
    </row>
    <row r="195" s="198" customFormat="1" ht="30.95" customHeight="1" outlineLevel="2" spans="1:18">
      <c r="A195" s="225" t="s">
        <v>96</v>
      </c>
      <c r="B195" s="233" t="s">
        <v>130</v>
      </c>
      <c r="C195" s="233"/>
      <c r="D195" s="233"/>
      <c r="E195" s="146" t="s">
        <v>53</v>
      </c>
      <c r="F195" s="236">
        <v>1232.5</v>
      </c>
      <c r="G195" s="236"/>
      <c r="H195" s="229"/>
      <c r="I195" s="146"/>
      <c r="J195" s="191" t="str">
        <f t="shared" si="14"/>
        <v>黄阁中路（原黄阁东二路）</v>
      </c>
      <c r="K195" s="267">
        <v>1232.5</v>
      </c>
      <c r="L195" s="270">
        <v>4.59124677</v>
      </c>
      <c r="M195" s="262">
        <v>5658.711644025</v>
      </c>
      <c r="N195" s="262">
        <f t="shared" si="15"/>
        <v>0</v>
      </c>
      <c r="O195" s="265">
        <f t="shared" si="16"/>
        <v>4.59124677</v>
      </c>
      <c r="P195" s="262">
        <f t="shared" si="19"/>
        <v>5658.71</v>
      </c>
      <c r="Q195" s="146"/>
      <c r="R195" s="259">
        <v>0</v>
      </c>
    </row>
    <row r="196" s="198" customFormat="1" ht="30.95" customHeight="1" outlineLevel="2" spans="1:18">
      <c r="A196" s="225" t="s">
        <v>98</v>
      </c>
      <c r="B196" s="233" t="s">
        <v>132</v>
      </c>
      <c r="C196" s="233"/>
      <c r="D196" s="233"/>
      <c r="E196" s="146" t="s">
        <v>83</v>
      </c>
      <c r="F196" s="236">
        <v>24</v>
      </c>
      <c r="G196" s="236"/>
      <c r="H196" s="229"/>
      <c r="I196" s="146"/>
      <c r="J196" s="191" t="str">
        <f t="shared" si="14"/>
        <v>黄阁中路（原黄阁东二路）</v>
      </c>
      <c r="K196" s="267">
        <v>24</v>
      </c>
      <c r="L196" s="270">
        <v>24.95611353</v>
      </c>
      <c r="M196" s="262">
        <v>598.94672472</v>
      </c>
      <c r="N196" s="262">
        <f t="shared" si="15"/>
        <v>0</v>
      </c>
      <c r="O196" s="265">
        <f t="shared" si="16"/>
        <v>24.95611353</v>
      </c>
      <c r="P196" s="262">
        <f t="shared" si="19"/>
        <v>598.95</v>
      </c>
      <c r="Q196" s="146"/>
      <c r="R196" s="259">
        <v>0</v>
      </c>
    </row>
    <row r="197" s="197" customFormat="1" ht="30.95" customHeight="1" outlineLevel="1" spans="1:18">
      <c r="A197" s="242">
        <v>8</v>
      </c>
      <c r="B197" s="243" t="s">
        <v>19</v>
      </c>
      <c r="C197" s="244"/>
      <c r="D197" s="245"/>
      <c r="E197" s="246"/>
      <c r="F197" s="247"/>
      <c r="G197" s="247"/>
      <c r="H197" s="224">
        <f>SUM(H198:H212)</f>
        <v>0</v>
      </c>
      <c r="I197" s="246"/>
      <c r="J197" s="191" t="str">
        <f>+IF(K197=100000000,1,J196)</f>
        <v>黄阁中路（原黄阁东二路）</v>
      </c>
      <c r="K197" s="268"/>
      <c r="L197" s="269"/>
      <c r="M197" s="259">
        <v>225765.451998314</v>
      </c>
      <c r="N197" s="262"/>
      <c r="O197" s="265"/>
      <c r="P197" s="261">
        <f t="shared" si="19"/>
        <v>225765.45</v>
      </c>
      <c r="Q197" s="246"/>
      <c r="R197" s="259">
        <v>8</v>
      </c>
    </row>
    <row r="198" s="198" customFormat="1" ht="30.95" customHeight="1" outlineLevel="2" spans="1:18">
      <c r="A198" s="225" t="s">
        <v>49</v>
      </c>
      <c r="B198" s="233" t="s">
        <v>50</v>
      </c>
      <c r="C198" s="233" t="s">
        <v>134</v>
      </c>
      <c r="D198" s="233" t="s">
        <v>175</v>
      </c>
      <c r="E198" s="146" t="s">
        <v>53</v>
      </c>
      <c r="F198" s="236">
        <v>17196.33</v>
      </c>
      <c r="G198" s="236"/>
      <c r="H198" s="229"/>
      <c r="I198" s="146"/>
      <c r="J198" s="191" t="str">
        <f t="shared" si="14"/>
        <v>黄阁中路（原黄阁东二路）</v>
      </c>
      <c r="K198" s="267">
        <v>17196.329</v>
      </c>
      <c r="L198" s="270">
        <v>8.3338639248</v>
      </c>
      <c r="M198" s="262">
        <v>143311.865892092</v>
      </c>
      <c r="N198" s="262">
        <f t="shared" si="15"/>
        <v>-0.00100000000020373</v>
      </c>
      <c r="O198" s="265">
        <f t="shared" si="16"/>
        <v>8.3338639248</v>
      </c>
      <c r="P198" s="262">
        <f t="shared" ref="P198:P213" si="20">ROUND(M198-H198,2)</f>
        <v>143311.87</v>
      </c>
      <c r="Q198" s="146"/>
      <c r="R198" s="259">
        <v>0</v>
      </c>
    </row>
    <row r="199" s="198" customFormat="1" ht="30.95" customHeight="1" outlineLevel="2" spans="1:18">
      <c r="A199" s="225" t="s">
        <v>54</v>
      </c>
      <c r="B199" s="248" t="s">
        <v>60</v>
      </c>
      <c r="C199" s="276" t="s">
        <v>61</v>
      </c>
      <c r="D199" s="277"/>
      <c r="E199" s="146" t="s">
        <v>53</v>
      </c>
      <c r="F199" s="236">
        <v>6973.43</v>
      </c>
      <c r="G199" s="236"/>
      <c r="H199" s="229"/>
      <c r="I199" s="146"/>
      <c r="J199" s="191" t="str">
        <f t="shared" si="14"/>
        <v>黄阁中路（原黄阁东二路）</v>
      </c>
      <c r="K199" s="267">
        <v>7475.569</v>
      </c>
      <c r="L199" s="270">
        <v>6.58216665</v>
      </c>
      <c r="M199" s="262">
        <v>49205.4409615739</v>
      </c>
      <c r="N199" s="262">
        <f t="shared" si="15"/>
        <v>502.139</v>
      </c>
      <c r="O199" s="265">
        <f t="shared" si="16"/>
        <v>6.58216665</v>
      </c>
      <c r="P199" s="262">
        <f t="shared" si="20"/>
        <v>49205.44</v>
      </c>
      <c r="Q199" s="146"/>
      <c r="R199" s="259">
        <v>0</v>
      </c>
    </row>
    <row r="200" s="198" customFormat="1" ht="30.95" customHeight="1" outlineLevel="2" spans="1:18">
      <c r="A200" s="225" t="s">
        <v>56</v>
      </c>
      <c r="B200" s="233" t="s">
        <v>63</v>
      </c>
      <c r="C200" s="249" t="s">
        <v>64</v>
      </c>
      <c r="D200" s="250"/>
      <c r="E200" s="241" t="s">
        <v>65</v>
      </c>
      <c r="F200" s="236">
        <v>677.99</v>
      </c>
      <c r="G200" s="236"/>
      <c r="H200" s="229"/>
      <c r="I200" s="146"/>
      <c r="J200" s="191" t="str">
        <f t="shared" ref="J200:J212" si="21">+IF(K200=0,1,J199)</f>
        <v>黄阁中路（原黄阁东二路）</v>
      </c>
      <c r="K200" s="267">
        <v>677.9881</v>
      </c>
      <c r="L200" s="270">
        <v>7.06771805</v>
      </c>
      <c r="M200" s="262">
        <v>4791.8287320552</v>
      </c>
      <c r="N200" s="262">
        <f t="shared" ref="N200:N264" si="22">+K200-F200</f>
        <v>-0.00189999999997781</v>
      </c>
      <c r="O200" s="265">
        <f t="shared" ref="O200:O264" si="23">+L200-G200</f>
        <v>7.06771805</v>
      </c>
      <c r="P200" s="262">
        <f t="shared" si="20"/>
        <v>4791.83</v>
      </c>
      <c r="Q200" s="146"/>
      <c r="R200" s="259">
        <v>0</v>
      </c>
    </row>
    <row r="201" s="198" customFormat="1" ht="30.95" customHeight="1" outlineLevel="2" spans="1:18">
      <c r="A201" s="225" t="s">
        <v>59</v>
      </c>
      <c r="B201" s="233" t="s">
        <v>67</v>
      </c>
      <c r="C201" s="249" t="s">
        <v>68</v>
      </c>
      <c r="D201" s="250"/>
      <c r="E201" s="241" t="s">
        <v>65</v>
      </c>
      <c r="F201" s="236">
        <v>2116.84</v>
      </c>
      <c r="G201" s="236"/>
      <c r="H201" s="229"/>
      <c r="I201" s="146"/>
      <c r="J201" s="191" t="str">
        <f t="shared" si="21"/>
        <v>黄阁中路（原黄阁东二路）</v>
      </c>
      <c r="K201" s="267">
        <v>2116.8747351</v>
      </c>
      <c r="L201" s="270">
        <v>4.32347955</v>
      </c>
      <c r="M201" s="262">
        <v>9152.26462711652</v>
      </c>
      <c r="N201" s="262">
        <f t="shared" si="22"/>
        <v>0.0347351000000344</v>
      </c>
      <c r="O201" s="265">
        <f t="shared" si="23"/>
        <v>4.32347955</v>
      </c>
      <c r="P201" s="262">
        <f t="shared" si="20"/>
        <v>9152.26</v>
      </c>
      <c r="Q201" s="146"/>
      <c r="R201" s="259">
        <v>0</v>
      </c>
    </row>
    <row r="202" s="198" customFormat="1" ht="30.95" customHeight="1" outlineLevel="2" spans="1:18">
      <c r="A202" s="225" t="s">
        <v>62</v>
      </c>
      <c r="B202" s="233" t="s">
        <v>73</v>
      </c>
      <c r="C202" s="249" t="s">
        <v>184</v>
      </c>
      <c r="D202" s="250"/>
      <c r="E202" s="241" t="s">
        <v>65</v>
      </c>
      <c r="F202" s="236">
        <v>2794.86</v>
      </c>
      <c r="G202" s="236"/>
      <c r="H202" s="229"/>
      <c r="I202" s="146"/>
      <c r="J202" s="191" t="str">
        <f t="shared" si="21"/>
        <v>黄阁中路（原黄阁东二路）</v>
      </c>
      <c r="K202" s="267">
        <v>2794.8628351</v>
      </c>
      <c r="L202" s="270">
        <v>2.747015275</v>
      </c>
      <c r="M202" s="262">
        <v>7677.53089954951</v>
      </c>
      <c r="N202" s="262">
        <f t="shared" si="22"/>
        <v>0.00283510000008391</v>
      </c>
      <c r="O202" s="265">
        <f t="shared" si="23"/>
        <v>2.747015275</v>
      </c>
      <c r="P202" s="262">
        <f t="shared" si="20"/>
        <v>7677.53</v>
      </c>
      <c r="Q202" s="146"/>
      <c r="R202" s="259">
        <v>0</v>
      </c>
    </row>
    <row r="203" s="198" customFormat="1" ht="30.95" customHeight="1" outlineLevel="2" spans="1:18">
      <c r="A203" s="225" t="s">
        <v>66</v>
      </c>
      <c r="B203" s="233" t="s">
        <v>76</v>
      </c>
      <c r="C203" s="249" t="s">
        <v>176</v>
      </c>
      <c r="D203" s="250"/>
      <c r="E203" s="241" t="s">
        <v>65</v>
      </c>
      <c r="F203" s="236">
        <v>2091.73</v>
      </c>
      <c r="G203" s="236"/>
      <c r="H203" s="229"/>
      <c r="I203" s="146"/>
      <c r="J203" s="191" t="str">
        <f t="shared" si="21"/>
        <v>黄阁中路（原黄阁东二路）</v>
      </c>
      <c r="K203" s="267">
        <v>2091.9895263</v>
      </c>
      <c r="L203" s="270">
        <v>1.989465275</v>
      </c>
      <c r="M203" s="262">
        <v>4161.94051823755</v>
      </c>
      <c r="N203" s="262">
        <f t="shared" si="22"/>
        <v>0.259526299999834</v>
      </c>
      <c r="O203" s="265">
        <f t="shared" si="23"/>
        <v>1.989465275</v>
      </c>
      <c r="P203" s="262">
        <f t="shared" si="20"/>
        <v>4161.94</v>
      </c>
      <c r="Q203" s="146"/>
      <c r="R203" s="259">
        <v>0</v>
      </c>
    </row>
    <row r="204" s="198" customFormat="1" ht="30.95" customHeight="1" outlineLevel="2" spans="1:18">
      <c r="A204" s="225" t="s">
        <v>69</v>
      </c>
      <c r="B204" s="233" t="s">
        <v>145</v>
      </c>
      <c r="C204" s="249" t="s">
        <v>82</v>
      </c>
      <c r="D204" s="250"/>
      <c r="E204" s="146" t="s">
        <v>83</v>
      </c>
      <c r="F204" s="236">
        <v>36</v>
      </c>
      <c r="G204" s="236"/>
      <c r="H204" s="229"/>
      <c r="I204" s="146"/>
      <c r="J204" s="191" t="str">
        <f t="shared" si="21"/>
        <v>黄阁中路（原黄阁东二路）</v>
      </c>
      <c r="K204" s="267">
        <v>36</v>
      </c>
      <c r="L204" s="270">
        <v>4.0110692</v>
      </c>
      <c r="M204" s="262">
        <v>144.3984912</v>
      </c>
      <c r="N204" s="262">
        <f t="shared" si="22"/>
        <v>0</v>
      </c>
      <c r="O204" s="265">
        <f t="shared" si="23"/>
        <v>4.0110692</v>
      </c>
      <c r="P204" s="262">
        <f t="shared" si="20"/>
        <v>144.4</v>
      </c>
      <c r="Q204" s="146"/>
      <c r="R204" s="259">
        <v>0</v>
      </c>
    </row>
    <row r="205" s="198" customFormat="1" ht="30.95" customHeight="1" outlineLevel="2" spans="1:18">
      <c r="A205" s="225" t="s">
        <v>72</v>
      </c>
      <c r="B205" s="233" t="s">
        <v>85</v>
      </c>
      <c r="C205" s="233"/>
      <c r="D205" s="233"/>
      <c r="E205" s="146" t="s">
        <v>83</v>
      </c>
      <c r="F205" s="236">
        <v>5</v>
      </c>
      <c r="G205" s="236"/>
      <c r="H205" s="229"/>
      <c r="I205" s="146"/>
      <c r="J205" s="191" t="str">
        <f t="shared" si="21"/>
        <v>黄阁中路（原黄阁东二路）</v>
      </c>
      <c r="K205" s="267">
        <v>5</v>
      </c>
      <c r="L205" s="270">
        <v>108.52090576</v>
      </c>
      <c r="M205" s="262">
        <v>542.6045288</v>
      </c>
      <c r="N205" s="262">
        <f t="shared" si="22"/>
        <v>0</v>
      </c>
      <c r="O205" s="265">
        <f t="shared" si="23"/>
        <v>108.52090576</v>
      </c>
      <c r="P205" s="262">
        <f t="shared" si="20"/>
        <v>542.6</v>
      </c>
      <c r="Q205" s="146"/>
      <c r="R205" s="259">
        <v>0</v>
      </c>
    </row>
    <row r="206" s="198" customFormat="1" ht="30.95" customHeight="1" outlineLevel="2" spans="1:18">
      <c r="A206" s="225" t="s">
        <v>75</v>
      </c>
      <c r="B206" s="233" t="s">
        <v>150</v>
      </c>
      <c r="C206" s="233"/>
      <c r="D206" s="233"/>
      <c r="E206" s="146" t="s">
        <v>83</v>
      </c>
      <c r="F206" s="236">
        <v>4</v>
      </c>
      <c r="G206" s="236"/>
      <c r="H206" s="229"/>
      <c r="I206" s="146"/>
      <c r="J206" s="191" t="str">
        <f t="shared" si="21"/>
        <v>黄阁中路（原黄阁东二路）</v>
      </c>
      <c r="K206" s="267">
        <v>4</v>
      </c>
      <c r="L206" s="270">
        <v>29.2686146</v>
      </c>
      <c r="M206" s="262">
        <v>117.0744584</v>
      </c>
      <c r="N206" s="262">
        <f t="shared" si="22"/>
        <v>0</v>
      </c>
      <c r="O206" s="265">
        <f t="shared" si="23"/>
        <v>29.2686146</v>
      </c>
      <c r="P206" s="262">
        <f t="shared" si="20"/>
        <v>117.07</v>
      </c>
      <c r="Q206" s="146"/>
      <c r="R206" s="259">
        <v>0</v>
      </c>
    </row>
    <row r="207" s="198" customFormat="1" ht="30.95" customHeight="1" outlineLevel="2" spans="1:18">
      <c r="A207" s="225" t="s">
        <v>78</v>
      </c>
      <c r="B207" s="233" t="s">
        <v>148</v>
      </c>
      <c r="C207" s="233"/>
      <c r="D207" s="233"/>
      <c r="E207" s="146" t="s">
        <v>83</v>
      </c>
      <c r="F207" s="236">
        <v>2</v>
      </c>
      <c r="G207" s="236"/>
      <c r="H207" s="229"/>
      <c r="I207" s="146"/>
      <c r="J207" s="191" t="str">
        <f t="shared" si="21"/>
        <v>黄阁中路（原黄阁东二路）</v>
      </c>
      <c r="K207" s="267">
        <v>2</v>
      </c>
      <c r="L207" s="270">
        <v>22.2926146</v>
      </c>
      <c r="M207" s="262">
        <v>44.5852292</v>
      </c>
      <c r="N207" s="262">
        <f t="shared" si="22"/>
        <v>0</v>
      </c>
      <c r="O207" s="265">
        <f t="shared" si="23"/>
        <v>22.2926146</v>
      </c>
      <c r="P207" s="262">
        <f t="shared" si="20"/>
        <v>44.59</v>
      </c>
      <c r="Q207" s="146"/>
      <c r="R207" s="259">
        <v>0</v>
      </c>
    </row>
    <row r="208" s="198" customFormat="1" ht="30.95" customHeight="1" outlineLevel="2" spans="1:18">
      <c r="A208" s="225" t="s">
        <v>80</v>
      </c>
      <c r="B208" s="233" t="s">
        <v>185</v>
      </c>
      <c r="C208" s="233"/>
      <c r="D208" s="233"/>
      <c r="E208" s="146" t="s">
        <v>83</v>
      </c>
      <c r="F208" s="236">
        <v>2</v>
      </c>
      <c r="G208" s="236"/>
      <c r="H208" s="229"/>
      <c r="I208" s="146"/>
      <c r="J208" s="191" t="str">
        <f t="shared" si="21"/>
        <v>黄阁中路（原黄阁东二路）</v>
      </c>
      <c r="K208" s="267">
        <v>2</v>
      </c>
      <c r="L208" s="270">
        <v>68.130806975</v>
      </c>
      <c r="M208" s="262">
        <v>136.26161395</v>
      </c>
      <c r="N208" s="262">
        <f t="shared" si="22"/>
        <v>0</v>
      </c>
      <c r="O208" s="265">
        <f t="shared" si="23"/>
        <v>68.130806975</v>
      </c>
      <c r="P208" s="262">
        <f t="shared" si="20"/>
        <v>136.26</v>
      </c>
      <c r="Q208" s="146"/>
      <c r="R208" s="259">
        <v>0</v>
      </c>
    </row>
    <row r="209" s="198" customFormat="1" ht="30.95" customHeight="1" outlineLevel="2" spans="1:18">
      <c r="A209" s="225" t="s">
        <v>84</v>
      </c>
      <c r="B209" s="233" t="s">
        <v>119</v>
      </c>
      <c r="C209" s="233"/>
      <c r="D209" s="233"/>
      <c r="E209" s="146" t="s">
        <v>83</v>
      </c>
      <c r="F209" s="236">
        <v>4</v>
      </c>
      <c r="G209" s="236"/>
      <c r="H209" s="229"/>
      <c r="I209" s="146"/>
      <c r="J209" s="191" t="str">
        <f t="shared" si="21"/>
        <v>黄阁中路（原黄阁东二路）</v>
      </c>
      <c r="K209" s="267">
        <v>4</v>
      </c>
      <c r="L209" s="270">
        <v>54.17241031</v>
      </c>
      <c r="M209" s="262">
        <v>216.68964124</v>
      </c>
      <c r="N209" s="262">
        <f t="shared" si="22"/>
        <v>0</v>
      </c>
      <c r="O209" s="265">
        <f t="shared" si="23"/>
        <v>54.17241031</v>
      </c>
      <c r="P209" s="262">
        <f t="shared" si="20"/>
        <v>216.69</v>
      </c>
      <c r="Q209" s="146"/>
      <c r="R209" s="259">
        <v>0</v>
      </c>
    </row>
    <row r="210" s="198" customFormat="1" ht="30.95" customHeight="1" outlineLevel="2" spans="1:18">
      <c r="A210" s="225" t="s">
        <v>86</v>
      </c>
      <c r="B210" s="233" t="s">
        <v>121</v>
      </c>
      <c r="C210" s="233"/>
      <c r="D210" s="233"/>
      <c r="E210" s="146" t="s">
        <v>83</v>
      </c>
      <c r="F210" s="236">
        <v>2</v>
      </c>
      <c r="G210" s="236"/>
      <c r="H210" s="229"/>
      <c r="I210" s="146"/>
      <c r="J210" s="191" t="str">
        <f t="shared" si="21"/>
        <v>黄阁中路（原黄阁东二路）</v>
      </c>
      <c r="K210" s="267">
        <v>2</v>
      </c>
      <c r="L210" s="270">
        <v>63.2309872</v>
      </c>
      <c r="M210" s="262">
        <v>126.4619744</v>
      </c>
      <c r="N210" s="262">
        <f t="shared" si="22"/>
        <v>0</v>
      </c>
      <c r="O210" s="265">
        <f t="shared" si="23"/>
        <v>63.2309872</v>
      </c>
      <c r="P210" s="262">
        <f t="shared" si="20"/>
        <v>126.46</v>
      </c>
      <c r="Q210" s="146"/>
      <c r="R210" s="259">
        <v>0</v>
      </c>
    </row>
    <row r="211" s="198" customFormat="1" ht="30.95" customHeight="1" outlineLevel="2" spans="1:18">
      <c r="A211" s="225" t="s">
        <v>88</v>
      </c>
      <c r="B211" s="233" t="s">
        <v>130</v>
      </c>
      <c r="C211" s="233"/>
      <c r="D211" s="233"/>
      <c r="E211" s="146" t="s">
        <v>53</v>
      </c>
      <c r="F211" s="236">
        <v>818.65</v>
      </c>
      <c r="G211" s="236"/>
      <c r="H211" s="229"/>
      <c r="I211" s="146"/>
      <c r="J211" s="191" t="str">
        <f t="shared" si="21"/>
        <v>黄阁中路（原黄阁东二路）</v>
      </c>
      <c r="K211" s="267">
        <v>1048.48</v>
      </c>
      <c r="L211" s="270">
        <v>4.59124677</v>
      </c>
      <c r="M211" s="262">
        <v>4813.8304134096</v>
      </c>
      <c r="N211" s="262">
        <f t="shared" si="22"/>
        <v>229.83</v>
      </c>
      <c r="O211" s="265">
        <f t="shared" si="23"/>
        <v>4.59124677</v>
      </c>
      <c r="P211" s="262">
        <f t="shared" si="20"/>
        <v>4813.83</v>
      </c>
      <c r="Q211" s="146"/>
      <c r="R211" s="259">
        <v>0</v>
      </c>
    </row>
    <row r="212" s="198" customFormat="1" ht="30.95" customHeight="1" outlineLevel="2" spans="1:18">
      <c r="A212" s="225" t="s">
        <v>90</v>
      </c>
      <c r="B212" s="233" t="s">
        <v>132</v>
      </c>
      <c r="C212" s="233"/>
      <c r="D212" s="233"/>
      <c r="E212" s="146" t="s">
        <v>83</v>
      </c>
      <c r="F212" s="236">
        <v>45</v>
      </c>
      <c r="G212" s="236"/>
      <c r="H212" s="229"/>
      <c r="I212" s="146"/>
      <c r="J212" s="191" t="str">
        <f t="shared" si="21"/>
        <v>黄阁中路（原黄阁东二路）</v>
      </c>
      <c r="K212" s="267">
        <v>53</v>
      </c>
      <c r="L212" s="270">
        <v>24.95611353</v>
      </c>
      <c r="M212" s="262">
        <v>1322.67401709</v>
      </c>
      <c r="N212" s="262">
        <f t="shared" si="22"/>
        <v>8</v>
      </c>
      <c r="O212" s="265">
        <f t="shared" si="23"/>
        <v>24.95611353</v>
      </c>
      <c r="P212" s="262">
        <f t="shared" si="20"/>
        <v>1322.67</v>
      </c>
      <c r="Q212" s="146"/>
      <c r="R212" s="259">
        <v>0</v>
      </c>
    </row>
    <row r="213" s="197" customFormat="1" ht="30.95" customHeight="1" outlineLevel="1" spans="1:18">
      <c r="A213" s="278" t="s">
        <v>186</v>
      </c>
      <c r="B213" s="243" t="s">
        <v>20</v>
      </c>
      <c r="C213" s="244"/>
      <c r="D213" s="245"/>
      <c r="E213" s="246"/>
      <c r="F213" s="247"/>
      <c r="G213" s="247"/>
      <c r="H213" s="224">
        <f>SUM(H214:H241)</f>
        <v>0</v>
      </c>
      <c r="I213" s="246"/>
      <c r="J213" s="84" t="str">
        <f>+B213</f>
        <v>乌洲山北路（原黄阁北一路）</v>
      </c>
      <c r="K213" s="268"/>
      <c r="L213" s="269"/>
      <c r="M213" s="259">
        <v>307744.614082721</v>
      </c>
      <c r="N213" s="262"/>
      <c r="O213" s="265"/>
      <c r="P213" s="261">
        <f t="shared" si="20"/>
        <v>307744.61</v>
      </c>
      <c r="Q213" s="246"/>
      <c r="R213" s="259">
        <v>11.1</v>
      </c>
    </row>
    <row r="214" s="198" customFormat="1" ht="30.95" customHeight="1" outlineLevel="2" spans="1:18">
      <c r="A214" s="225" t="s">
        <v>49</v>
      </c>
      <c r="B214" s="233" t="s">
        <v>187</v>
      </c>
      <c r="C214" s="233" t="s">
        <v>134</v>
      </c>
      <c r="D214" s="233" t="s">
        <v>175</v>
      </c>
      <c r="E214" s="146" t="s">
        <v>53</v>
      </c>
      <c r="F214" s="236">
        <v>11938.49</v>
      </c>
      <c r="G214" s="236"/>
      <c r="H214" s="229"/>
      <c r="I214" s="146"/>
      <c r="J214" s="191" t="str">
        <f t="shared" ref="J214:J241" si="24">+IF(K214=100000000,1,J213)</f>
        <v>乌洲山北路（原黄阁北一路）</v>
      </c>
      <c r="K214" s="267">
        <v>14080.078</v>
      </c>
      <c r="L214" s="270">
        <v>8.0953113099</v>
      </c>
      <c r="M214" s="262">
        <v>113982.614677674</v>
      </c>
      <c r="N214" s="262">
        <f t="shared" si="22"/>
        <v>2141.588</v>
      </c>
      <c r="O214" s="265">
        <f t="shared" si="23"/>
        <v>8.0953113099</v>
      </c>
      <c r="P214" s="262">
        <f t="shared" ref="P214:P242" si="25">ROUND(M214-H214,2)</f>
        <v>113982.61</v>
      </c>
      <c r="Q214" s="146"/>
      <c r="R214" s="259">
        <v>0</v>
      </c>
    </row>
    <row r="215" s="198" customFormat="1" ht="30.95" customHeight="1" outlineLevel="2" spans="1:18">
      <c r="A215" s="225" t="s">
        <v>54</v>
      </c>
      <c r="B215" s="233" t="s">
        <v>188</v>
      </c>
      <c r="C215" s="233" t="s">
        <v>134</v>
      </c>
      <c r="D215" s="233" t="s">
        <v>138</v>
      </c>
      <c r="E215" s="241" t="s">
        <v>53</v>
      </c>
      <c r="F215" s="236">
        <f>7556.98-83.32</f>
        <v>7473.66</v>
      </c>
      <c r="G215" s="236"/>
      <c r="H215" s="229"/>
      <c r="I215" s="146"/>
      <c r="J215" s="191" t="str">
        <f t="shared" si="24"/>
        <v>乌洲山北路（原黄阁北一路）</v>
      </c>
      <c r="K215" s="267">
        <v>5332.072</v>
      </c>
      <c r="L215" s="270">
        <v>3.98742392265</v>
      </c>
      <c r="M215" s="262">
        <v>21261.2314500922</v>
      </c>
      <c r="N215" s="262">
        <f t="shared" si="22"/>
        <v>-2141.588</v>
      </c>
      <c r="O215" s="265">
        <f t="shared" si="23"/>
        <v>3.98742392265</v>
      </c>
      <c r="P215" s="262">
        <f t="shared" si="25"/>
        <v>21261.23</v>
      </c>
      <c r="Q215" s="146"/>
      <c r="R215" s="259">
        <v>0</v>
      </c>
    </row>
    <row r="216" s="198" customFormat="1" ht="30.95" customHeight="1" outlineLevel="2" spans="1:18">
      <c r="A216" s="225" t="s">
        <v>56</v>
      </c>
      <c r="B216" s="233" t="s">
        <v>55</v>
      </c>
      <c r="C216" s="233" t="s">
        <v>134</v>
      </c>
      <c r="D216" s="233" t="s">
        <v>175</v>
      </c>
      <c r="E216" s="241" t="s">
        <v>53</v>
      </c>
      <c r="F216" s="236">
        <v>1925</v>
      </c>
      <c r="G216" s="236"/>
      <c r="H216" s="229"/>
      <c r="I216" s="146"/>
      <c r="J216" s="191" t="str">
        <f t="shared" si="24"/>
        <v>乌洲山北路（原黄阁北一路）</v>
      </c>
      <c r="K216" s="267">
        <v>1925</v>
      </c>
      <c r="L216" s="270">
        <v>6.0458095107</v>
      </c>
      <c r="M216" s="262">
        <v>11638.1833080975</v>
      </c>
      <c r="N216" s="262">
        <f t="shared" si="22"/>
        <v>0</v>
      </c>
      <c r="O216" s="265">
        <f t="shared" si="23"/>
        <v>6.0458095107</v>
      </c>
      <c r="P216" s="262">
        <f t="shared" si="25"/>
        <v>11638.18</v>
      </c>
      <c r="Q216" s="146"/>
      <c r="R216" s="259">
        <v>0</v>
      </c>
    </row>
    <row r="217" s="198" customFormat="1" ht="30.95" customHeight="1" outlineLevel="2" spans="1:18">
      <c r="A217" s="225" t="s">
        <v>59</v>
      </c>
      <c r="B217" s="233" t="s">
        <v>139</v>
      </c>
      <c r="C217" s="249" t="s">
        <v>140</v>
      </c>
      <c r="D217" s="250"/>
      <c r="E217" s="146" t="s">
        <v>53</v>
      </c>
      <c r="F217" s="236">
        <v>572.68</v>
      </c>
      <c r="G217" s="236"/>
      <c r="H217" s="229"/>
      <c r="I217" s="146"/>
      <c r="J217" s="191" t="str">
        <f t="shared" si="24"/>
        <v>乌洲山北路（原黄阁北一路）</v>
      </c>
      <c r="K217" s="267">
        <v>629.397</v>
      </c>
      <c r="L217" s="270">
        <v>7.3653627695</v>
      </c>
      <c r="M217" s="262">
        <v>4635.73723103499</v>
      </c>
      <c r="N217" s="262">
        <f t="shared" si="22"/>
        <v>56.7170000000001</v>
      </c>
      <c r="O217" s="265">
        <f t="shared" si="23"/>
        <v>7.3653627695</v>
      </c>
      <c r="P217" s="262">
        <f t="shared" si="25"/>
        <v>4635.74</v>
      </c>
      <c r="Q217" s="146"/>
      <c r="R217" s="259">
        <v>0</v>
      </c>
    </row>
    <row r="218" s="198" customFormat="1" ht="30.95" customHeight="1" outlineLevel="2" spans="1:18">
      <c r="A218" s="225" t="s">
        <v>62</v>
      </c>
      <c r="B218" s="233" t="s">
        <v>60</v>
      </c>
      <c r="C218" s="234" t="s">
        <v>61</v>
      </c>
      <c r="D218" s="235"/>
      <c r="E218" s="146" t="s">
        <v>53</v>
      </c>
      <c r="F218" s="236">
        <v>8693.41</v>
      </c>
      <c r="G218" s="236"/>
      <c r="H218" s="229"/>
      <c r="I218" s="146"/>
      <c r="J218" s="191" t="str">
        <f t="shared" si="24"/>
        <v>乌洲山北路（原黄阁北一路）</v>
      </c>
      <c r="K218" s="267">
        <v>8965.435</v>
      </c>
      <c r="L218" s="270">
        <v>6.58216665</v>
      </c>
      <c r="M218" s="262">
        <v>59011.9872597428</v>
      </c>
      <c r="N218" s="262">
        <f t="shared" si="22"/>
        <v>272.025</v>
      </c>
      <c r="O218" s="265">
        <f t="shared" si="23"/>
        <v>6.58216665</v>
      </c>
      <c r="P218" s="262">
        <f t="shared" si="25"/>
        <v>59011.99</v>
      </c>
      <c r="Q218" s="146"/>
      <c r="R218" s="259">
        <v>0</v>
      </c>
    </row>
    <row r="219" s="198" customFormat="1" ht="30.95" customHeight="1" outlineLevel="2" spans="1:18">
      <c r="A219" s="225" t="s">
        <v>66</v>
      </c>
      <c r="B219" s="233" t="s">
        <v>141</v>
      </c>
      <c r="C219" s="249" t="s">
        <v>142</v>
      </c>
      <c r="D219" s="250"/>
      <c r="E219" s="146" t="s">
        <v>65</v>
      </c>
      <c r="F219" s="236">
        <v>789.14</v>
      </c>
      <c r="G219" s="236"/>
      <c r="H219" s="229"/>
      <c r="I219" s="146"/>
      <c r="J219" s="191" t="str">
        <f t="shared" si="24"/>
        <v>乌洲山北路（原黄阁北一路）</v>
      </c>
      <c r="K219" s="267">
        <v>793.153</v>
      </c>
      <c r="L219" s="270">
        <v>17.7911544</v>
      </c>
      <c r="M219" s="262">
        <v>14111.1074858232</v>
      </c>
      <c r="N219" s="262">
        <f t="shared" si="22"/>
        <v>4.01300000000003</v>
      </c>
      <c r="O219" s="265">
        <f t="shared" si="23"/>
        <v>17.7911544</v>
      </c>
      <c r="P219" s="262">
        <f t="shared" si="25"/>
        <v>14111.11</v>
      </c>
      <c r="Q219" s="146"/>
      <c r="R219" s="259">
        <v>0</v>
      </c>
    </row>
    <row r="220" s="198" customFormat="1" ht="30.95" customHeight="1" outlineLevel="2" spans="1:18">
      <c r="A220" s="225" t="s">
        <v>69</v>
      </c>
      <c r="B220" s="233" t="s">
        <v>70</v>
      </c>
      <c r="C220" s="249" t="s">
        <v>71</v>
      </c>
      <c r="D220" s="250"/>
      <c r="E220" s="146" t="s">
        <v>65</v>
      </c>
      <c r="F220" s="236">
        <v>793.94</v>
      </c>
      <c r="G220" s="236"/>
      <c r="H220" s="229"/>
      <c r="I220" s="146"/>
      <c r="J220" s="191" t="str">
        <f t="shared" si="24"/>
        <v>乌洲山北路（原黄阁北一路）</v>
      </c>
      <c r="K220" s="267">
        <v>809.391</v>
      </c>
      <c r="L220" s="270">
        <v>9.7521319</v>
      </c>
      <c r="M220" s="262">
        <v>7893.2877906729</v>
      </c>
      <c r="N220" s="262">
        <f t="shared" si="22"/>
        <v>15.4509999999999</v>
      </c>
      <c r="O220" s="265">
        <f t="shared" si="23"/>
        <v>9.7521319</v>
      </c>
      <c r="P220" s="262">
        <f t="shared" si="25"/>
        <v>7893.29</v>
      </c>
      <c r="Q220" s="146"/>
      <c r="R220" s="259">
        <v>0</v>
      </c>
    </row>
    <row r="221" s="198" customFormat="1" ht="30.95" customHeight="1" outlineLevel="2" spans="1:18">
      <c r="A221" s="225" t="s">
        <v>72</v>
      </c>
      <c r="B221" s="233" t="s">
        <v>143</v>
      </c>
      <c r="C221" s="249" t="s">
        <v>144</v>
      </c>
      <c r="D221" s="250"/>
      <c r="E221" s="146" t="s">
        <v>65</v>
      </c>
      <c r="F221" s="236">
        <v>1583.08</v>
      </c>
      <c r="G221" s="236"/>
      <c r="H221" s="229"/>
      <c r="I221" s="146"/>
      <c r="J221" s="191" t="str">
        <f t="shared" si="24"/>
        <v>乌洲山北路（原黄阁北一路）</v>
      </c>
      <c r="K221" s="267">
        <v>1602.544</v>
      </c>
      <c r="L221" s="270">
        <v>5.64807698</v>
      </c>
      <c r="M221" s="262">
        <v>9051.29187583712</v>
      </c>
      <c r="N221" s="262">
        <f t="shared" si="22"/>
        <v>19.4640000000002</v>
      </c>
      <c r="O221" s="265">
        <f t="shared" si="23"/>
        <v>5.64807698</v>
      </c>
      <c r="P221" s="262">
        <f t="shared" si="25"/>
        <v>9051.29</v>
      </c>
      <c r="Q221" s="146"/>
      <c r="R221" s="259">
        <v>0</v>
      </c>
    </row>
    <row r="222" s="198" customFormat="1" ht="30.95" customHeight="1" outlineLevel="2" spans="1:18">
      <c r="A222" s="225" t="s">
        <v>75</v>
      </c>
      <c r="B222" s="233" t="s">
        <v>79</v>
      </c>
      <c r="C222" s="249" t="s">
        <v>77</v>
      </c>
      <c r="D222" s="250"/>
      <c r="E222" s="146" t="s">
        <v>65</v>
      </c>
      <c r="F222" s="236">
        <v>1856.93</v>
      </c>
      <c r="G222" s="236"/>
      <c r="H222" s="229"/>
      <c r="I222" s="146"/>
      <c r="J222" s="191" t="str">
        <f t="shared" si="24"/>
        <v>乌洲山北路（原黄阁北一路）</v>
      </c>
      <c r="K222" s="267">
        <v>4644.76</v>
      </c>
      <c r="L222" s="270">
        <v>4.35762598</v>
      </c>
      <c r="M222" s="262">
        <v>20240.1268468648</v>
      </c>
      <c r="N222" s="262">
        <f t="shared" si="22"/>
        <v>2787.83</v>
      </c>
      <c r="O222" s="265">
        <f t="shared" si="23"/>
        <v>4.35762598</v>
      </c>
      <c r="P222" s="262">
        <f t="shared" si="25"/>
        <v>20240.13</v>
      </c>
      <c r="Q222" s="146" t="s">
        <v>189</v>
      </c>
      <c r="R222" s="259">
        <v>0</v>
      </c>
    </row>
    <row r="223" s="198" customFormat="1" ht="30.95" customHeight="1" outlineLevel="2" spans="1:18">
      <c r="A223" s="225" t="s">
        <v>78</v>
      </c>
      <c r="B223" s="233" t="s">
        <v>190</v>
      </c>
      <c r="C223" s="249" t="s">
        <v>191</v>
      </c>
      <c r="D223" s="250"/>
      <c r="E223" s="146" t="s">
        <v>65</v>
      </c>
      <c r="F223" s="236">
        <v>999.05</v>
      </c>
      <c r="G223" s="236"/>
      <c r="H223" s="229"/>
      <c r="I223" s="146"/>
      <c r="J223" s="191"/>
      <c r="K223" s="267"/>
      <c r="L223" s="270"/>
      <c r="M223" s="262"/>
      <c r="N223" s="262"/>
      <c r="O223" s="265"/>
      <c r="P223" s="262"/>
      <c r="Q223" s="146"/>
      <c r="R223" s="259"/>
    </row>
    <row r="224" s="198" customFormat="1" ht="30.95" customHeight="1" outlineLevel="2" spans="1:18">
      <c r="A224" s="225" t="s">
        <v>80</v>
      </c>
      <c r="B224" s="233" t="s">
        <v>63</v>
      </c>
      <c r="C224" s="249" t="s">
        <v>64</v>
      </c>
      <c r="D224" s="250"/>
      <c r="E224" s="146" t="s">
        <v>65</v>
      </c>
      <c r="F224" s="236">
        <v>962.27</v>
      </c>
      <c r="G224" s="236"/>
      <c r="H224" s="229"/>
      <c r="I224" s="146"/>
      <c r="J224" s="191" t="str">
        <f>+IF(K224=100000000,1,J222)</f>
        <v>乌洲山北路（原黄阁北一路）</v>
      </c>
      <c r="K224" s="267">
        <v>1340.453</v>
      </c>
      <c r="L224" s="270">
        <v>7.06771805</v>
      </c>
      <c r="M224" s="262">
        <v>9473.94386327665</v>
      </c>
      <c r="N224" s="262">
        <f t="shared" si="22"/>
        <v>378.183</v>
      </c>
      <c r="O224" s="265">
        <f t="shared" si="23"/>
        <v>7.06771805</v>
      </c>
      <c r="P224" s="262">
        <f t="shared" si="25"/>
        <v>9473.94</v>
      </c>
      <c r="Q224" s="146"/>
      <c r="R224" s="259">
        <v>0</v>
      </c>
    </row>
    <row r="225" s="198" customFormat="1" ht="30.95" customHeight="1" outlineLevel="2" spans="1:18">
      <c r="A225" s="225" t="s">
        <v>84</v>
      </c>
      <c r="B225" s="233" t="s">
        <v>67</v>
      </c>
      <c r="C225" s="249" t="s">
        <v>68</v>
      </c>
      <c r="D225" s="250"/>
      <c r="E225" s="146" t="s">
        <v>65</v>
      </c>
      <c r="F225" s="236">
        <v>1898.59</v>
      </c>
      <c r="G225" s="236"/>
      <c r="H225" s="229"/>
      <c r="I225" s="146"/>
      <c r="J225" s="191" t="str">
        <f t="shared" si="24"/>
        <v>乌洲山北路（原黄阁北一路）</v>
      </c>
      <c r="K225" s="267">
        <v>2137.822</v>
      </c>
      <c r="L225" s="270">
        <v>4.32347955</v>
      </c>
      <c r="M225" s="262">
        <v>9242.8296985401</v>
      </c>
      <c r="N225" s="262">
        <f t="shared" si="22"/>
        <v>239.232</v>
      </c>
      <c r="O225" s="265">
        <f t="shared" si="23"/>
        <v>4.32347955</v>
      </c>
      <c r="P225" s="262">
        <f t="shared" si="25"/>
        <v>9242.83</v>
      </c>
      <c r="Q225" s="146"/>
      <c r="R225" s="259">
        <v>0</v>
      </c>
    </row>
    <row r="226" s="198" customFormat="1" ht="30.95" customHeight="1" outlineLevel="2" spans="1:18">
      <c r="A226" s="225" t="s">
        <v>86</v>
      </c>
      <c r="B226" s="233" t="s">
        <v>73</v>
      </c>
      <c r="C226" s="249" t="s">
        <v>74</v>
      </c>
      <c r="D226" s="250"/>
      <c r="E226" s="146" t="s">
        <v>65</v>
      </c>
      <c r="F226" s="236">
        <v>2015.45</v>
      </c>
      <c r="G226" s="236"/>
      <c r="H226" s="229"/>
      <c r="I226" s="146"/>
      <c r="J226" s="191" t="str">
        <f t="shared" si="24"/>
        <v>乌洲山北路（原黄阁北一路）</v>
      </c>
      <c r="K226" s="267">
        <v>2680.013</v>
      </c>
      <c r="L226" s="270">
        <v>2.747015275</v>
      </c>
      <c r="M226" s="262">
        <v>7362.03664819857</v>
      </c>
      <c r="N226" s="262">
        <f t="shared" si="22"/>
        <v>664.563</v>
      </c>
      <c r="O226" s="265">
        <f t="shared" si="23"/>
        <v>2.747015275</v>
      </c>
      <c r="P226" s="262">
        <f t="shared" si="25"/>
        <v>7362.04</v>
      </c>
      <c r="Q226" s="146"/>
      <c r="R226" s="259">
        <v>0</v>
      </c>
    </row>
    <row r="227" s="198" customFormat="1" ht="30.95" customHeight="1" outlineLevel="2" spans="1:18">
      <c r="A227" s="225" t="s">
        <v>88</v>
      </c>
      <c r="B227" s="233" t="s">
        <v>145</v>
      </c>
      <c r="C227" s="249" t="s">
        <v>192</v>
      </c>
      <c r="D227" s="250"/>
      <c r="E227" s="146" t="s">
        <v>83</v>
      </c>
      <c r="F227" s="236">
        <v>17</v>
      </c>
      <c r="G227" s="236"/>
      <c r="H227" s="229"/>
      <c r="I227" s="146"/>
      <c r="J227" s="191" t="str">
        <f t="shared" si="24"/>
        <v>乌洲山北路（原黄阁北一路）</v>
      </c>
      <c r="K227" s="267">
        <v>114</v>
      </c>
      <c r="L227" s="270">
        <v>6.0003192</v>
      </c>
      <c r="M227" s="262">
        <v>684.0363888</v>
      </c>
      <c r="N227" s="262">
        <f t="shared" si="22"/>
        <v>97</v>
      </c>
      <c r="O227" s="265">
        <f t="shared" si="23"/>
        <v>6.0003192</v>
      </c>
      <c r="P227" s="262">
        <f t="shared" si="25"/>
        <v>684.04</v>
      </c>
      <c r="Q227" s="146"/>
      <c r="R227" s="259">
        <v>0</v>
      </c>
    </row>
    <row r="228" s="198" customFormat="1" ht="30.95" customHeight="1" outlineLevel="2" spans="1:18">
      <c r="A228" s="225" t="s">
        <v>90</v>
      </c>
      <c r="B228" s="233" t="s">
        <v>147</v>
      </c>
      <c r="C228" s="249" t="s">
        <v>146</v>
      </c>
      <c r="D228" s="250"/>
      <c r="E228" s="146" t="s">
        <v>83</v>
      </c>
      <c r="F228" s="236">
        <v>12</v>
      </c>
      <c r="G228" s="236"/>
      <c r="H228" s="229"/>
      <c r="I228" s="146"/>
      <c r="J228" s="191" t="str">
        <f t="shared" si="24"/>
        <v>乌洲山北路（原黄阁北一路）</v>
      </c>
      <c r="K228" s="267">
        <v>12</v>
      </c>
      <c r="L228" s="270">
        <v>26.08044962</v>
      </c>
      <c r="M228" s="262">
        <v>312.96539544</v>
      </c>
      <c r="N228" s="262">
        <f t="shared" si="22"/>
        <v>0</v>
      </c>
      <c r="O228" s="265">
        <f t="shared" si="23"/>
        <v>26.08044962</v>
      </c>
      <c r="P228" s="262">
        <f t="shared" si="25"/>
        <v>312.97</v>
      </c>
      <c r="Q228" s="146"/>
      <c r="R228" s="259">
        <v>0</v>
      </c>
    </row>
    <row r="229" s="198" customFormat="1" ht="30.95" customHeight="1" outlineLevel="2" spans="1:18">
      <c r="A229" s="225" t="s">
        <v>92</v>
      </c>
      <c r="B229" s="233" t="s">
        <v>85</v>
      </c>
      <c r="C229" s="233"/>
      <c r="D229" s="233"/>
      <c r="E229" s="146" t="s">
        <v>83</v>
      </c>
      <c r="F229" s="236">
        <v>7</v>
      </c>
      <c r="G229" s="236"/>
      <c r="H229" s="229"/>
      <c r="I229" s="146"/>
      <c r="J229" s="191" t="str">
        <f t="shared" si="24"/>
        <v>乌洲山北路（原黄阁北一路）</v>
      </c>
      <c r="K229" s="267">
        <v>7</v>
      </c>
      <c r="L229" s="270">
        <v>108.52090576</v>
      </c>
      <c r="M229" s="262">
        <v>759.64634032</v>
      </c>
      <c r="N229" s="262">
        <f t="shared" si="22"/>
        <v>0</v>
      </c>
      <c r="O229" s="265">
        <f t="shared" si="23"/>
        <v>108.52090576</v>
      </c>
      <c r="P229" s="262">
        <f t="shared" si="25"/>
        <v>759.65</v>
      </c>
      <c r="Q229" s="146"/>
      <c r="R229" s="259">
        <v>0</v>
      </c>
    </row>
    <row r="230" s="198" customFormat="1" ht="30.95" customHeight="1" outlineLevel="2" spans="1:18">
      <c r="A230" s="225" t="s">
        <v>94</v>
      </c>
      <c r="B230" s="233" t="s">
        <v>91</v>
      </c>
      <c r="C230" s="233"/>
      <c r="D230" s="233"/>
      <c r="E230" s="146" t="s">
        <v>83</v>
      </c>
      <c r="F230" s="236">
        <v>5</v>
      </c>
      <c r="G230" s="236"/>
      <c r="H230" s="229"/>
      <c r="I230" s="146"/>
      <c r="J230" s="191" t="str">
        <f t="shared" si="24"/>
        <v>乌洲山北路（原黄阁北一路）</v>
      </c>
      <c r="K230" s="267">
        <v>7</v>
      </c>
      <c r="L230" s="270">
        <v>26.2689346</v>
      </c>
      <c r="M230" s="262">
        <v>183.8825422</v>
      </c>
      <c r="N230" s="262">
        <f t="shared" si="22"/>
        <v>2</v>
      </c>
      <c r="O230" s="265">
        <f t="shared" si="23"/>
        <v>26.2689346</v>
      </c>
      <c r="P230" s="262">
        <f t="shared" si="25"/>
        <v>183.88</v>
      </c>
      <c r="Q230" s="146"/>
      <c r="R230" s="259">
        <v>0</v>
      </c>
    </row>
    <row r="231" s="198" customFormat="1" ht="30.95" customHeight="1" outlineLevel="2" spans="1:18">
      <c r="A231" s="225" t="s">
        <v>96</v>
      </c>
      <c r="B231" s="233" t="s">
        <v>150</v>
      </c>
      <c r="C231" s="233"/>
      <c r="D231" s="233"/>
      <c r="E231" s="146" t="s">
        <v>83</v>
      </c>
      <c r="F231" s="236">
        <v>3</v>
      </c>
      <c r="G231" s="236"/>
      <c r="H231" s="229"/>
      <c r="I231" s="146"/>
      <c r="J231" s="191" t="str">
        <f t="shared" si="24"/>
        <v>乌洲山北路（原黄阁北一路）</v>
      </c>
      <c r="K231" s="267">
        <v>6</v>
      </c>
      <c r="L231" s="270">
        <v>29.2686146</v>
      </c>
      <c r="M231" s="262">
        <v>175.6116876</v>
      </c>
      <c r="N231" s="262">
        <f t="shared" si="22"/>
        <v>3</v>
      </c>
      <c r="O231" s="265">
        <f t="shared" si="23"/>
        <v>29.2686146</v>
      </c>
      <c r="P231" s="262">
        <f t="shared" si="25"/>
        <v>175.61</v>
      </c>
      <c r="Q231" s="146"/>
      <c r="R231" s="259">
        <v>0</v>
      </c>
    </row>
    <row r="232" s="198" customFormat="1" ht="30.95" customHeight="1" outlineLevel="2" spans="1:18">
      <c r="A232" s="225" t="s">
        <v>98</v>
      </c>
      <c r="B232" s="233" t="s">
        <v>153</v>
      </c>
      <c r="C232" s="233"/>
      <c r="D232" s="233"/>
      <c r="E232" s="146" t="s">
        <v>83</v>
      </c>
      <c r="F232" s="236">
        <v>2</v>
      </c>
      <c r="G232" s="236"/>
      <c r="H232" s="229"/>
      <c r="I232" s="146"/>
      <c r="J232" s="191" t="str">
        <f t="shared" si="24"/>
        <v>乌洲山北路（原黄阁北一路）</v>
      </c>
      <c r="K232" s="267">
        <v>2</v>
      </c>
      <c r="L232" s="270">
        <v>87.314806975</v>
      </c>
      <c r="M232" s="262">
        <v>174.62961395</v>
      </c>
      <c r="N232" s="262">
        <f t="shared" si="22"/>
        <v>0</v>
      </c>
      <c r="O232" s="265">
        <f t="shared" si="23"/>
        <v>87.314806975</v>
      </c>
      <c r="P232" s="262">
        <f t="shared" si="25"/>
        <v>174.63</v>
      </c>
      <c r="Q232" s="146"/>
      <c r="R232" s="259">
        <v>0</v>
      </c>
    </row>
    <row r="233" s="198" customFormat="1" ht="30.95" customHeight="1" outlineLevel="2" spans="1:18">
      <c r="A233" s="225" t="s">
        <v>100</v>
      </c>
      <c r="B233" s="233" t="s">
        <v>154</v>
      </c>
      <c r="C233" s="233"/>
      <c r="D233" s="233"/>
      <c r="E233" s="146" t="s">
        <v>83</v>
      </c>
      <c r="F233" s="236">
        <v>5</v>
      </c>
      <c r="G233" s="236"/>
      <c r="H233" s="229"/>
      <c r="I233" s="146"/>
      <c r="J233" s="191" t="str">
        <f t="shared" si="24"/>
        <v>乌洲山北路（原黄阁北一路）</v>
      </c>
      <c r="K233" s="267">
        <v>5</v>
      </c>
      <c r="L233" s="270">
        <v>323.507991525</v>
      </c>
      <c r="M233" s="262">
        <v>1617.539957625</v>
      </c>
      <c r="N233" s="262">
        <f t="shared" si="22"/>
        <v>0</v>
      </c>
      <c r="O233" s="265">
        <f t="shared" si="23"/>
        <v>323.507991525</v>
      </c>
      <c r="P233" s="262">
        <f t="shared" si="25"/>
        <v>1617.54</v>
      </c>
      <c r="Q233" s="146"/>
      <c r="R233" s="259">
        <v>0</v>
      </c>
    </row>
    <row r="234" s="198" customFormat="1" ht="30.95" customHeight="1" outlineLevel="2" spans="1:18">
      <c r="A234" s="225" t="s">
        <v>102</v>
      </c>
      <c r="B234" s="233" t="s">
        <v>119</v>
      </c>
      <c r="C234" s="233"/>
      <c r="D234" s="233"/>
      <c r="E234" s="146" t="s">
        <v>83</v>
      </c>
      <c r="F234" s="236">
        <v>5</v>
      </c>
      <c r="G234" s="236"/>
      <c r="H234" s="229"/>
      <c r="I234" s="146"/>
      <c r="J234" s="191" t="str">
        <f t="shared" si="24"/>
        <v>乌洲山北路（原黄阁北一路）</v>
      </c>
      <c r="K234" s="267">
        <v>5</v>
      </c>
      <c r="L234" s="270">
        <v>54.17241031</v>
      </c>
      <c r="M234" s="262">
        <v>270.86205155</v>
      </c>
      <c r="N234" s="262">
        <f t="shared" si="22"/>
        <v>0</v>
      </c>
      <c r="O234" s="265">
        <f t="shared" si="23"/>
        <v>54.17241031</v>
      </c>
      <c r="P234" s="262">
        <f t="shared" si="25"/>
        <v>270.86</v>
      </c>
      <c r="Q234" s="146"/>
      <c r="R234" s="259">
        <v>0</v>
      </c>
    </row>
    <row r="235" s="198" customFormat="1" ht="30.95" customHeight="1" outlineLevel="2" spans="1:18">
      <c r="A235" s="225" t="s">
        <v>104</v>
      </c>
      <c r="B235" s="233" t="s">
        <v>121</v>
      </c>
      <c r="C235" s="233"/>
      <c r="D235" s="233"/>
      <c r="E235" s="146" t="s">
        <v>83</v>
      </c>
      <c r="F235" s="236">
        <v>2</v>
      </c>
      <c r="G235" s="236"/>
      <c r="H235" s="229"/>
      <c r="I235" s="146"/>
      <c r="J235" s="191" t="str">
        <f t="shared" si="24"/>
        <v>乌洲山北路（原黄阁北一路）</v>
      </c>
      <c r="K235" s="267">
        <v>2</v>
      </c>
      <c r="L235" s="270">
        <v>63.2309872</v>
      </c>
      <c r="M235" s="262">
        <v>126.4619744</v>
      </c>
      <c r="N235" s="262">
        <f t="shared" si="22"/>
        <v>0</v>
      </c>
      <c r="O235" s="265">
        <f t="shared" si="23"/>
        <v>63.2309872</v>
      </c>
      <c r="P235" s="262">
        <f t="shared" si="25"/>
        <v>126.46</v>
      </c>
      <c r="Q235" s="146"/>
      <c r="R235" s="259">
        <v>0</v>
      </c>
    </row>
    <row r="236" s="198" customFormat="1" ht="30.95" customHeight="1" outlineLevel="2" spans="1:18">
      <c r="A236" s="225" t="s">
        <v>106</v>
      </c>
      <c r="B236" s="233" t="s">
        <v>123</v>
      </c>
      <c r="C236" s="239" t="s">
        <v>124</v>
      </c>
      <c r="D236" s="240"/>
      <c r="E236" s="146" t="s">
        <v>83</v>
      </c>
      <c r="F236" s="236">
        <v>5</v>
      </c>
      <c r="G236" s="236"/>
      <c r="H236" s="229"/>
      <c r="I236" s="146"/>
      <c r="J236" s="191" t="str">
        <f t="shared" si="24"/>
        <v>乌洲山北路（原黄阁北一路）</v>
      </c>
      <c r="K236" s="267">
        <v>5</v>
      </c>
      <c r="L236" s="270">
        <v>109.99425222</v>
      </c>
      <c r="M236" s="262">
        <v>549.9712611</v>
      </c>
      <c r="N236" s="262">
        <f t="shared" si="22"/>
        <v>0</v>
      </c>
      <c r="O236" s="265">
        <f t="shared" si="23"/>
        <v>109.99425222</v>
      </c>
      <c r="P236" s="262">
        <f t="shared" si="25"/>
        <v>549.97</v>
      </c>
      <c r="Q236" s="146"/>
      <c r="R236" s="259">
        <v>0</v>
      </c>
    </row>
    <row r="237" s="198" customFormat="1" ht="30.95" customHeight="1" outlineLevel="2" spans="1:18">
      <c r="A237" s="225" t="s">
        <v>108</v>
      </c>
      <c r="B237" s="233" t="s">
        <v>126</v>
      </c>
      <c r="C237" s="233"/>
      <c r="D237" s="233"/>
      <c r="E237" s="146" t="s">
        <v>65</v>
      </c>
      <c r="F237" s="236">
        <v>175</v>
      </c>
      <c r="G237" s="236"/>
      <c r="H237" s="229"/>
      <c r="I237" s="146"/>
      <c r="J237" s="191" t="str">
        <f t="shared" si="24"/>
        <v>乌洲山北路（原黄阁北一路）</v>
      </c>
      <c r="K237" s="267">
        <v>175</v>
      </c>
      <c r="L237" s="270">
        <v>17.904642475</v>
      </c>
      <c r="M237" s="262">
        <v>3133.312433125</v>
      </c>
      <c r="N237" s="262">
        <f t="shared" si="22"/>
        <v>0</v>
      </c>
      <c r="O237" s="265">
        <f t="shared" si="23"/>
        <v>17.904642475</v>
      </c>
      <c r="P237" s="262">
        <f t="shared" si="25"/>
        <v>3133.31</v>
      </c>
      <c r="Q237" s="146"/>
      <c r="R237" s="259">
        <v>0</v>
      </c>
    </row>
    <row r="238" s="198" customFormat="1" ht="30.95" customHeight="1" outlineLevel="2" spans="1:18">
      <c r="A238" s="225" t="s">
        <v>110</v>
      </c>
      <c r="B238" s="233" t="s">
        <v>156</v>
      </c>
      <c r="C238" s="233"/>
      <c r="D238" s="233"/>
      <c r="E238" s="146" t="s">
        <v>65</v>
      </c>
      <c r="F238" s="236">
        <v>175</v>
      </c>
      <c r="G238" s="236"/>
      <c r="H238" s="229"/>
      <c r="I238" s="146"/>
      <c r="J238" s="191" t="str">
        <f t="shared" si="24"/>
        <v>乌洲山北路（原黄阁北一路）</v>
      </c>
      <c r="K238" s="267">
        <v>175</v>
      </c>
      <c r="L238" s="270">
        <v>10.74555245</v>
      </c>
      <c r="M238" s="262">
        <v>1880.47167875</v>
      </c>
      <c r="N238" s="262">
        <f t="shared" si="22"/>
        <v>0</v>
      </c>
      <c r="O238" s="265">
        <f t="shared" si="23"/>
        <v>10.74555245</v>
      </c>
      <c r="P238" s="262">
        <f t="shared" si="25"/>
        <v>1880.47</v>
      </c>
      <c r="Q238" s="146"/>
      <c r="R238" s="259">
        <v>0</v>
      </c>
    </row>
    <row r="239" s="198" customFormat="1" ht="30.95" customHeight="1" outlineLevel="2" spans="1:18">
      <c r="A239" s="225" t="s">
        <v>112</v>
      </c>
      <c r="B239" s="233" t="s">
        <v>128</v>
      </c>
      <c r="C239" s="233"/>
      <c r="D239" s="233"/>
      <c r="E239" s="146" t="s">
        <v>65</v>
      </c>
      <c r="F239" s="236">
        <v>44</v>
      </c>
      <c r="G239" s="236"/>
      <c r="H239" s="229"/>
      <c r="I239" s="146"/>
      <c r="J239" s="191" t="str">
        <f t="shared" si="24"/>
        <v>乌洲山北路（原黄阁北一路）</v>
      </c>
      <c r="K239" s="267">
        <v>44</v>
      </c>
      <c r="L239" s="270">
        <v>3.37934553</v>
      </c>
      <c r="M239" s="262">
        <v>148.69120332</v>
      </c>
      <c r="N239" s="262">
        <f t="shared" si="22"/>
        <v>0</v>
      </c>
      <c r="O239" s="265">
        <f t="shared" si="23"/>
        <v>3.37934553</v>
      </c>
      <c r="P239" s="262">
        <f t="shared" si="25"/>
        <v>148.69</v>
      </c>
      <c r="Q239" s="146"/>
      <c r="R239" s="259">
        <v>0</v>
      </c>
    </row>
    <row r="240" s="198" customFormat="1" ht="30.95" customHeight="1" outlineLevel="2" spans="1:18">
      <c r="A240" s="225" t="s">
        <v>114</v>
      </c>
      <c r="B240" s="233" t="s">
        <v>130</v>
      </c>
      <c r="C240" s="233"/>
      <c r="D240" s="233"/>
      <c r="E240" s="146" t="s">
        <v>53</v>
      </c>
      <c r="F240" s="236">
        <v>1301.21</v>
      </c>
      <c r="G240" s="236"/>
      <c r="H240" s="229"/>
      <c r="I240" s="146"/>
      <c r="J240" s="191" t="str">
        <f t="shared" si="24"/>
        <v>乌洲山北路（原黄阁北一路）</v>
      </c>
      <c r="K240" s="267">
        <v>1384.35</v>
      </c>
      <c r="L240" s="270">
        <v>6.12166236</v>
      </c>
      <c r="M240" s="262">
        <v>8474.523288066</v>
      </c>
      <c r="N240" s="262">
        <f t="shared" si="22"/>
        <v>83.1399999999999</v>
      </c>
      <c r="O240" s="265">
        <f t="shared" si="23"/>
        <v>6.12166236</v>
      </c>
      <c r="P240" s="262">
        <f t="shared" si="25"/>
        <v>8474.52</v>
      </c>
      <c r="Q240" s="146"/>
      <c r="R240" s="259">
        <v>0</v>
      </c>
    </row>
    <row r="241" s="198" customFormat="1" ht="30.95" customHeight="1" outlineLevel="2" spans="1:18">
      <c r="A241" s="225" t="s">
        <v>116</v>
      </c>
      <c r="B241" s="233" t="s">
        <v>132</v>
      </c>
      <c r="C241" s="233"/>
      <c r="D241" s="233"/>
      <c r="E241" s="146" t="s">
        <v>83</v>
      </c>
      <c r="F241" s="236">
        <v>54</v>
      </c>
      <c r="G241" s="236"/>
      <c r="H241" s="229"/>
      <c r="I241" s="146"/>
      <c r="J241" s="191" t="str">
        <f t="shared" si="24"/>
        <v>乌洲山北路（原黄阁北一路）</v>
      </c>
      <c r="K241" s="267">
        <v>54</v>
      </c>
      <c r="L241" s="270">
        <v>24.95611353</v>
      </c>
      <c r="M241" s="262">
        <v>1347.63013062</v>
      </c>
      <c r="N241" s="262">
        <f t="shared" si="22"/>
        <v>0</v>
      </c>
      <c r="O241" s="265">
        <f t="shared" si="23"/>
        <v>24.95611353</v>
      </c>
      <c r="P241" s="262">
        <f t="shared" si="25"/>
        <v>1347.63</v>
      </c>
      <c r="Q241" s="146"/>
      <c r="R241" s="259">
        <v>0</v>
      </c>
    </row>
    <row r="242" s="197" customFormat="1" ht="30.95" customHeight="1" outlineLevel="1" spans="1:18">
      <c r="A242" s="242">
        <v>10</v>
      </c>
      <c r="B242" s="243" t="s">
        <v>21</v>
      </c>
      <c r="C242" s="244"/>
      <c r="D242" s="245"/>
      <c r="E242" s="246"/>
      <c r="F242" s="247"/>
      <c r="G242" s="247"/>
      <c r="H242" s="224">
        <f>SUM(H243:H260)</f>
        <v>0</v>
      </c>
      <c r="I242" s="246"/>
      <c r="J242" s="84" t="str">
        <f>+B242</f>
        <v>吉盛路（原庐前山东路）</v>
      </c>
      <c r="K242" s="268"/>
      <c r="L242" s="269"/>
      <c r="M242" s="259">
        <v>122696.842966677</v>
      </c>
      <c r="N242" s="262"/>
      <c r="O242" s="265"/>
      <c r="P242" s="261">
        <f t="shared" si="25"/>
        <v>122696.84</v>
      </c>
      <c r="Q242" s="246"/>
      <c r="R242" s="259">
        <v>10.7</v>
      </c>
    </row>
    <row r="243" s="198" customFormat="1" ht="36" customHeight="1" outlineLevel="2" spans="1:18">
      <c r="A243" s="225" t="s">
        <v>49</v>
      </c>
      <c r="B243" s="233" t="s">
        <v>193</v>
      </c>
      <c r="C243" s="233" t="s">
        <v>134</v>
      </c>
      <c r="D243" s="233" t="s">
        <v>138</v>
      </c>
      <c r="E243" s="146" t="s">
        <v>53</v>
      </c>
      <c r="F243" s="236">
        <v>1861.12</v>
      </c>
      <c r="G243" s="236"/>
      <c r="H243" s="229"/>
      <c r="I243" s="146"/>
      <c r="J243" s="191" t="str">
        <f t="shared" ref="J243:J260" si="26">+IF(K243=100000000,1,J242)</f>
        <v>吉盛路（原庐前山东路）</v>
      </c>
      <c r="K243" s="267">
        <v>1861.411</v>
      </c>
      <c r="L243" s="270">
        <v>4.1045137446</v>
      </c>
      <c r="M243" s="262">
        <v>7640.18703384963</v>
      </c>
      <c r="N243" s="262">
        <f t="shared" si="22"/>
        <v>0.291000000000167</v>
      </c>
      <c r="O243" s="265">
        <f t="shared" si="23"/>
        <v>4.1045137446</v>
      </c>
      <c r="P243" s="262">
        <f t="shared" ref="P243:P261" si="27">ROUND(M243-H243,2)</f>
        <v>7640.19</v>
      </c>
      <c r="Q243" s="146"/>
      <c r="R243" s="259">
        <v>0</v>
      </c>
    </row>
    <row r="244" s="198" customFormat="1" ht="30.95" customHeight="1" outlineLevel="2" spans="1:18">
      <c r="A244" s="225" t="s">
        <v>54</v>
      </c>
      <c r="B244" s="233" t="s">
        <v>194</v>
      </c>
      <c r="C244" s="233" t="s">
        <v>134</v>
      </c>
      <c r="D244" s="233" t="s">
        <v>138</v>
      </c>
      <c r="E244" s="146" t="s">
        <v>53</v>
      </c>
      <c r="F244" s="236">
        <v>8605.39</v>
      </c>
      <c r="G244" s="236"/>
      <c r="H244" s="229"/>
      <c r="I244" s="146"/>
      <c r="J244" s="191" t="str">
        <f t="shared" si="26"/>
        <v>吉盛路（原庐前山东路）</v>
      </c>
      <c r="K244" s="267">
        <v>8605.392</v>
      </c>
      <c r="L244" s="270">
        <v>4.00513313085</v>
      </c>
      <c r="M244" s="262">
        <v>34465.7406031515</v>
      </c>
      <c r="N244" s="262">
        <f t="shared" si="22"/>
        <v>0.00200000000040745</v>
      </c>
      <c r="O244" s="265">
        <f t="shared" si="23"/>
        <v>4.00513313085</v>
      </c>
      <c r="P244" s="262">
        <f t="shared" si="27"/>
        <v>34465.74</v>
      </c>
      <c r="Q244" s="146"/>
      <c r="R244" s="259">
        <v>0</v>
      </c>
    </row>
    <row r="245" s="198" customFormat="1" ht="30.95" customHeight="1" outlineLevel="2" spans="1:18">
      <c r="A245" s="225" t="s">
        <v>56</v>
      </c>
      <c r="B245" s="248" t="s">
        <v>60</v>
      </c>
      <c r="C245" s="276" t="s">
        <v>61</v>
      </c>
      <c r="D245" s="277"/>
      <c r="E245" s="146" t="s">
        <v>53</v>
      </c>
      <c r="F245" s="236">
        <v>7047.72</v>
      </c>
      <c r="G245" s="236"/>
      <c r="H245" s="229"/>
      <c r="I245" s="146"/>
      <c r="J245" s="191" t="str">
        <f t="shared" si="26"/>
        <v>吉盛路（原庐前山东路）</v>
      </c>
      <c r="K245" s="267">
        <v>7248.748</v>
      </c>
      <c r="L245" s="270">
        <v>6.58216665</v>
      </c>
      <c r="M245" s="262">
        <v>47712.4673398542</v>
      </c>
      <c r="N245" s="262">
        <f t="shared" si="22"/>
        <v>201.027999999999</v>
      </c>
      <c r="O245" s="265">
        <f t="shared" si="23"/>
        <v>6.58216665</v>
      </c>
      <c r="P245" s="262">
        <f t="shared" si="27"/>
        <v>47712.47</v>
      </c>
      <c r="Q245" s="146"/>
      <c r="R245" s="259">
        <v>0</v>
      </c>
    </row>
    <row r="246" s="198" customFormat="1" ht="30.95" customHeight="1" outlineLevel="2" spans="1:18">
      <c r="A246" s="225" t="s">
        <v>59</v>
      </c>
      <c r="B246" s="233" t="s">
        <v>141</v>
      </c>
      <c r="C246" s="249" t="s">
        <v>142</v>
      </c>
      <c r="D246" s="250"/>
      <c r="E246" s="241" t="s">
        <v>65</v>
      </c>
      <c r="F246" s="236">
        <v>912.94</v>
      </c>
      <c r="G246" s="236"/>
      <c r="H246" s="229"/>
      <c r="I246" s="146"/>
      <c r="J246" s="191" t="str">
        <f t="shared" si="26"/>
        <v>吉盛路（原庐前山东路）</v>
      </c>
      <c r="K246" s="267">
        <v>918.286</v>
      </c>
      <c r="L246" s="270">
        <v>17.7911544</v>
      </c>
      <c r="M246" s="262">
        <v>16337.3680093584</v>
      </c>
      <c r="N246" s="262">
        <f t="shared" si="22"/>
        <v>5.34599999999989</v>
      </c>
      <c r="O246" s="265">
        <f t="shared" si="23"/>
        <v>17.7911544</v>
      </c>
      <c r="P246" s="262">
        <f t="shared" si="27"/>
        <v>16337.37</v>
      </c>
      <c r="Q246" s="146"/>
      <c r="R246" s="259">
        <v>0</v>
      </c>
    </row>
    <row r="247" s="198" customFormat="1" ht="30.95" customHeight="1" outlineLevel="2" spans="1:18">
      <c r="A247" s="225" t="s">
        <v>62</v>
      </c>
      <c r="B247" s="233" t="s">
        <v>70</v>
      </c>
      <c r="C247" s="249" t="s">
        <v>162</v>
      </c>
      <c r="D247" s="250"/>
      <c r="E247" s="241" t="s">
        <v>65</v>
      </c>
      <c r="F247" s="236">
        <v>1017.34</v>
      </c>
      <c r="G247" s="236"/>
      <c r="H247" s="229"/>
      <c r="I247" s="146"/>
      <c r="J247" s="191" t="str">
        <f t="shared" si="26"/>
        <v>吉盛路（原庐前山东路）</v>
      </c>
      <c r="K247" s="267">
        <v>1027.454</v>
      </c>
      <c r="L247" s="270">
        <v>8.1171319</v>
      </c>
      <c r="M247" s="262">
        <v>8339.9796391826</v>
      </c>
      <c r="N247" s="262">
        <f t="shared" si="22"/>
        <v>10.1139999999999</v>
      </c>
      <c r="O247" s="265">
        <f t="shared" si="23"/>
        <v>8.1171319</v>
      </c>
      <c r="P247" s="262">
        <f t="shared" si="27"/>
        <v>8339.98</v>
      </c>
      <c r="Q247" s="146"/>
      <c r="R247" s="259">
        <v>0</v>
      </c>
    </row>
    <row r="248" s="198" customFormat="1" ht="30.95" customHeight="1" outlineLevel="2" spans="1:18">
      <c r="A248" s="225" t="s">
        <v>66</v>
      </c>
      <c r="B248" s="233" t="s">
        <v>63</v>
      </c>
      <c r="C248" s="249" t="s">
        <v>64</v>
      </c>
      <c r="D248" s="250"/>
      <c r="E248" s="146" t="s">
        <v>65</v>
      </c>
      <c r="F248" s="236">
        <v>251.38</v>
      </c>
      <c r="G248" s="236"/>
      <c r="H248" s="229"/>
      <c r="I248" s="146"/>
      <c r="J248" s="191" t="str">
        <f t="shared" si="26"/>
        <v>吉盛路（原庐前山东路）</v>
      </c>
      <c r="K248" s="267">
        <v>251.382</v>
      </c>
      <c r="L248" s="270">
        <v>7.06771805</v>
      </c>
      <c r="M248" s="262">
        <v>1776.6970988451</v>
      </c>
      <c r="N248" s="262">
        <f t="shared" si="22"/>
        <v>0.00200000000000955</v>
      </c>
      <c r="O248" s="265">
        <f t="shared" si="23"/>
        <v>7.06771805</v>
      </c>
      <c r="P248" s="262">
        <f t="shared" si="27"/>
        <v>1776.7</v>
      </c>
      <c r="Q248" s="146"/>
      <c r="R248" s="259">
        <v>0</v>
      </c>
    </row>
    <row r="249" s="198" customFormat="1" ht="30.95" customHeight="1" outlineLevel="2" spans="1:18">
      <c r="A249" s="225" t="s">
        <v>69</v>
      </c>
      <c r="B249" s="233" t="s">
        <v>67</v>
      </c>
      <c r="C249" s="249" t="s">
        <v>68</v>
      </c>
      <c r="D249" s="250"/>
      <c r="E249" s="146" t="s">
        <v>65</v>
      </c>
      <c r="F249" s="236">
        <v>251.42</v>
      </c>
      <c r="G249" s="236"/>
      <c r="H249" s="229"/>
      <c r="I249" s="146"/>
      <c r="J249" s="191" t="str">
        <f t="shared" si="26"/>
        <v>吉盛路（原庐前山东路）</v>
      </c>
      <c r="K249" s="267">
        <v>251.418</v>
      </c>
      <c r="L249" s="270">
        <v>4.32347955</v>
      </c>
      <c r="M249" s="262">
        <v>1087.0005815019</v>
      </c>
      <c r="N249" s="262">
        <f t="shared" si="22"/>
        <v>-0.00199999999998113</v>
      </c>
      <c r="O249" s="265">
        <f t="shared" si="23"/>
        <v>4.32347955</v>
      </c>
      <c r="P249" s="262">
        <f t="shared" si="27"/>
        <v>1087</v>
      </c>
      <c r="Q249" s="146"/>
      <c r="R249" s="259">
        <v>0</v>
      </c>
    </row>
    <row r="250" s="198" customFormat="1" ht="30.95" customHeight="1" outlineLevel="2" spans="1:18">
      <c r="A250" s="225" t="s">
        <v>72</v>
      </c>
      <c r="B250" s="233" t="s">
        <v>73</v>
      </c>
      <c r="C250" s="249" t="s">
        <v>184</v>
      </c>
      <c r="D250" s="250"/>
      <c r="E250" s="146" t="s">
        <v>65</v>
      </c>
      <c r="F250" s="236">
        <v>502.8</v>
      </c>
      <c r="G250" s="236"/>
      <c r="H250" s="229"/>
      <c r="I250" s="146"/>
      <c r="J250" s="191" t="str">
        <f t="shared" si="26"/>
        <v>吉盛路（原庐前山东路）</v>
      </c>
      <c r="K250" s="267">
        <v>502.798</v>
      </c>
      <c r="L250" s="270">
        <v>2.747015275</v>
      </c>
      <c r="M250" s="262">
        <v>1381.19378623945</v>
      </c>
      <c r="N250" s="262">
        <f t="shared" si="22"/>
        <v>-0.00200000000000955</v>
      </c>
      <c r="O250" s="265">
        <f t="shared" si="23"/>
        <v>2.747015275</v>
      </c>
      <c r="P250" s="262">
        <f t="shared" si="27"/>
        <v>1381.19</v>
      </c>
      <c r="Q250" s="146"/>
      <c r="R250" s="259">
        <v>0</v>
      </c>
    </row>
    <row r="251" s="198" customFormat="1" ht="30.95" customHeight="1" outlineLevel="2" spans="1:18">
      <c r="A251" s="225" t="s">
        <v>75</v>
      </c>
      <c r="B251" s="233" t="s">
        <v>76</v>
      </c>
      <c r="C251" s="249" t="s">
        <v>176</v>
      </c>
      <c r="D251" s="250"/>
      <c r="E251" s="146" t="s">
        <v>65</v>
      </c>
      <c r="F251" s="236">
        <v>251.5</v>
      </c>
      <c r="G251" s="236"/>
      <c r="H251" s="229"/>
      <c r="I251" s="146"/>
      <c r="J251" s="191" t="str">
        <f t="shared" si="26"/>
        <v>吉盛路（原庐前山东路）</v>
      </c>
      <c r="K251" s="267">
        <v>251.502</v>
      </c>
      <c r="L251" s="270">
        <v>1.989465275</v>
      </c>
      <c r="M251" s="262">
        <v>500.35449559305</v>
      </c>
      <c r="N251" s="262">
        <f t="shared" si="22"/>
        <v>0.00200000000000955</v>
      </c>
      <c r="O251" s="265">
        <f t="shared" si="23"/>
        <v>1.989465275</v>
      </c>
      <c r="P251" s="262">
        <f t="shared" si="27"/>
        <v>500.35</v>
      </c>
      <c r="Q251" s="146"/>
      <c r="R251" s="259">
        <v>0</v>
      </c>
    </row>
    <row r="252" s="198" customFormat="1" ht="30.95" customHeight="1" outlineLevel="2" spans="1:18">
      <c r="A252" s="225" t="s">
        <v>78</v>
      </c>
      <c r="B252" s="233" t="s">
        <v>145</v>
      </c>
      <c r="C252" s="249" t="s">
        <v>82</v>
      </c>
      <c r="D252" s="250"/>
      <c r="E252" s="146" t="s">
        <v>83</v>
      </c>
      <c r="F252" s="236">
        <v>22</v>
      </c>
      <c r="G252" s="236"/>
      <c r="H252" s="229"/>
      <c r="I252" s="146"/>
      <c r="J252" s="191" t="str">
        <f t="shared" si="26"/>
        <v>吉盛路（原庐前山东路）</v>
      </c>
      <c r="K252" s="267">
        <v>22</v>
      </c>
      <c r="L252" s="270">
        <v>4.0110692</v>
      </c>
      <c r="M252" s="262">
        <v>88.2435224</v>
      </c>
      <c r="N252" s="262">
        <f t="shared" si="22"/>
        <v>0</v>
      </c>
      <c r="O252" s="265">
        <f t="shared" si="23"/>
        <v>4.0110692</v>
      </c>
      <c r="P252" s="262">
        <f t="shared" si="27"/>
        <v>88.24</v>
      </c>
      <c r="Q252" s="146"/>
      <c r="R252" s="259">
        <v>0</v>
      </c>
    </row>
    <row r="253" s="198" customFormat="1" ht="30.95" customHeight="1" outlineLevel="2" spans="1:18">
      <c r="A253" s="225" t="s">
        <v>80</v>
      </c>
      <c r="B253" s="233" t="s">
        <v>85</v>
      </c>
      <c r="C253" s="233"/>
      <c r="D253" s="233"/>
      <c r="E253" s="146" t="s">
        <v>83</v>
      </c>
      <c r="F253" s="236">
        <v>3</v>
      </c>
      <c r="G253" s="236"/>
      <c r="H253" s="229"/>
      <c r="I253" s="146"/>
      <c r="J253" s="191" t="str">
        <f t="shared" si="26"/>
        <v>吉盛路（原庐前山东路）</v>
      </c>
      <c r="K253" s="267">
        <v>3</v>
      </c>
      <c r="L253" s="270">
        <v>108.52090576</v>
      </c>
      <c r="M253" s="262">
        <v>325.56271728</v>
      </c>
      <c r="N253" s="262">
        <f t="shared" si="22"/>
        <v>0</v>
      </c>
      <c r="O253" s="265">
        <f t="shared" si="23"/>
        <v>108.52090576</v>
      </c>
      <c r="P253" s="262">
        <f t="shared" si="27"/>
        <v>325.56</v>
      </c>
      <c r="Q253" s="146"/>
      <c r="R253" s="259">
        <v>0</v>
      </c>
    </row>
    <row r="254" s="198" customFormat="1" ht="30.95" customHeight="1" outlineLevel="2" spans="1:18">
      <c r="A254" s="225" t="s">
        <v>84</v>
      </c>
      <c r="B254" s="233" t="s">
        <v>91</v>
      </c>
      <c r="C254" s="233"/>
      <c r="D254" s="233"/>
      <c r="E254" s="146" t="s">
        <v>83</v>
      </c>
      <c r="F254" s="236">
        <v>2</v>
      </c>
      <c r="G254" s="236"/>
      <c r="H254" s="229"/>
      <c r="I254" s="146"/>
      <c r="J254" s="191" t="str">
        <f t="shared" si="26"/>
        <v>吉盛路（原庐前山东路）</v>
      </c>
      <c r="K254" s="267">
        <v>2</v>
      </c>
      <c r="L254" s="270">
        <v>26.2689346</v>
      </c>
      <c r="M254" s="262">
        <v>52.5378692</v>
      </c>
      <c r="N254" s="262">
        <f t="shared" si="22"/>
        <v>0</v>
      </c>
      <c r="O254" s="265">
        <f t="shared" si="23"/>
        <v>26.2689346</v>
      </c>
      <c r="P254" s="262">
        <f t="shared" si="27"/>
        <v>52.54</v>
      </c>
      <c r="Q254" s="146"/>
      <c r="R254" s="259">
        <v>0</v>
      </c>
    </row>
    <row r="255" s="198" customFormat="1" ht="30.95" customHeight="1" outlineLevel="2" spans="1:18">
      <c r="A255" s="225" t="s">
        <v>86</v>
      </c>
      <c r="B255" s="233" t="s">
        <v>150</v>
      </c>
      <c r="C255" s="233"/>
      <c r="D255" s="233"/>
      <c r="E255" s="146" t="s">
        <v>83</v>
      </c>
      <c r="F255" s="236">
        <v>7</v>
      </c>
      <c r="G255" s="236"/>
      <c r="H255" s="229"/>
      <c r="I255" s="146"/>
      <c r="J255" s="191" t="str">
        <f t="shared" si="26"/>
        <v>吉盛路（原庐前山东路）</v>
      </c>
      <c r="K255" s="267">
        <v>7</v>
      </c>
      <c r="L255" s="270">
        <v>29.2686146</v>
      </c>
      <c r="M255" s="262">
        <v>204.8803022</v>
      </c>
      <c r="N255" s="262">
        <f t="shared" si="22"/>
        <v>0</v>
      </c>
      <c r="O255" s="265">
        <f t="shared" si="23"/>
        <v>29.2686146</v>
      </c>
      <c r="P255" s="262">
        <f t="shared" si="27"/>
        <v>204.88</v>
      </c>
      <c r="Q255" s="146"/>
      <c r="R255" s="259">
        <v>0</v>
      </c>
    </row>
    <row r="256" s="198" customFormat="1" ht="30.95" customHeight="1" outlineLevel="2" spans="1:18">
      <c r="A256" s="225" t="s">
        <v>88</v>
      </c>
      <c r="B256" s="233" t="s">
        <v>148</v>
      </c>
      <c r="C256" s="233"/>
      <c r="D256" s="233"/>
      <c r="E256" s="146" t="s">
        <v>83</v>
      </c>
      <c r="F256" s="236">
        <v>1</v>
      </c>
      <c r="G256" s="236"/>
      <c r="H256" s="229"/>
      <c r="I256" s="146"/>
      <c r="J256" s="191" t="str">
        <f t="shared" si="26"/>
        <v>吉盛路（原庐前山东路）</v>
      </c>
      <c r="K256" s="267">
        <v>1</v>
      </c>
      <c r="L256" s="270">
        <v>22.2926146</v>
      </c>
      <c r="M256" s="262">
        <v>22.2926146</v>
      </c>
      <c r="N256" s="262">
        <f t="shared" si="22"/>
        <v>0</v>
      </c>
      <c r="O256" s="265">
        <f t="shared" si="23"/>
        <v>22.2926146</v>
      </c>
      <c r="P256" s="262">
        <f t="shared" si="27"/>
        <v>22.29</v>
      </c>
      <c r="Q256" s="146"/>
      <c r="R256" s="259">
        <v>0</v>
      </c>
    </row>
    <row r="257" s="198" customFormat="1" ht="30.95" customHeight="1" outlineLevel="2" spans="1:18">
      <c r="A257" s="225" t="s">
        <v>90</v>
      </c>
      <c r="B257" s="233" t="s">
        <v>117</v>
      </c>
      <c r="C257" s="233"/>
      <c r="D257" s="233"/>
      <c r="E257" s="146" t="s">
        <v>83</v>
      </c>
      <c r="F257" s="236">
        <v>1</v>
      </c>
      <c r="G257" s="236"/>
      <c r="H257" s="229"/>
      <c r="I257" s="146"/>
      <c r="J257" s="191" t="str">
        <f t="shared" si="26"/>
        <v>吉盛路（原庐前山东路）</v>
      </c>
      <c r="K257" s="267">
        <v>1</v>
      </c>
      <c r="L257" s="270">
        <v>50.90241031</v>
      </c>
      <c r="M257" s="262">
        <v>50.90241031</v>
      </c>
      <c r="N257" s="262">
        <f t="shared" si="22"/>
        <v>0</v>
      </c>
      <c r="O257" s="265">
        <f t="shared" si="23"/>
        <v>50.90241031</v>
      </c>
      <c r="P257" s="262">
        <f t="shared" si="27"/>
        <v>50.9</v>
      </c>
      <c r="Q257" s="146"/>
      <c r="R257" s="259">
        <v>0</v>
      </c>
    </row>
    <row r="258" s="198" customFormat="1" ht="30.95" customHeight="1" outlineLevel="2" spans="1:18">
      <c r="A258" s="225" t="s">
        <v>92</v>
      </c>
      <c r="B258" s="233" t="s">
        <v>119</v>
      </c>
      <c r="C258" s="233"/>
      <c r="D258" s="233"/>
      <c r="E258" s="146" t="s">
        <v>83</v>
      </c>
      <c r="F258" s="236">
        <v>4</v>
      </c>
      <c r="G258" s="236"/>
      <c r="H258" s="229"/>
      <c r="I258" s="146"/>
      <c r="J258" s="191" t="str">
        <f t="shared" si="26"/>
        <v>吉盛路（原庐前山东路）</v>
      </c>
      <c r="K258" s="267">
        <v>4</v>
      </c>
      <c r="L258" s="270">
        <v>54.17241031</v>
      </c>
      <c r="M258" s="262">
        <v>216.68964124</v>
      </c>
      <c r="N258" s="262">
        <f t="shared" si="22"/>
        <v>0</v>
      </c>
      <c r="O258" s="265">
        <f t="shared" si="23"/>
        <v>54.17241031</v>
      </c>
      <c r="P258" s="262">
        <f t="shared" si="27"/>
        <v>216.69</v>
      </c>
      <c r="Q258" s="146" t="s">
        <v>195</v>
      </c>
      <c r="R258" s="259">
        <v>0</v>
      </c>
    </row>
    <row r="259" s="198" customFormat="1" ht="30.95" customHeight="1" outlineLevel="2" spans="1:18">
      <c r="A259" s="225" t="s">
        <v>94</v>
      </c>
      <c r="B259" s="233" t="s">
        <v>130</v>
      </c>
      <c r="C259" s="233"/>
      <c r="D259" s="233"/>
      <c r="E259" s="146" t="s">
        <v>53</v>
      </c>
      <c r="F259" s="236">
        <v>482.42</v>
      </c>
      <c r="G259" s="236"/>
      <c r="H259" s="229"/>
      <c r="I259" s="146"/>
      <c r="J259" s="191" t="str">
        <f t="shared" si="26"/>
        <v>吉盛路（原庐前山东路）</v>
      </c>
      <c r="K259" s="267">
        <v>717.12</v>
      </c>
      <c r="L259" s="270">
        <v>2.295623385</v>
      </c>
      <c r="M259" s="262">
        <v>1646.2374418512</v>
      </c>
      <c r="N259" s="262">
        <f t="shared" si="22"/>
        <v>234.7</v>
      </c>
      <c r="O259" s="265">
        <f t="shared" si="23"/>
        <v>2.295623385</v>
      </c>
      <c r="P259" s="262">
        <f t="shared" si="27"/>
        <v>1646.24</v>
      </c>
      <c r="Q259" s="146"/>
      <c r="R259" s="259">
        <v>0</v>
      </c>
    </row>
    <row r="260" s="197" customFormat="1" ht="30.95" customHeight="1" outlineLevel="2" spans="1:18">
      <c r="A260" s="225" t="s">
        <v>96</v>
      </c>
      <c r="B260" s="233" t="s">
        <v>132</v>
      </c>
      <c r="C260" s="233"/>
      <c r="D260" s="233"/>
      <c r="E260" s="146" t="s">
        <v>83</v>
      </c>
      <c r="F260" s="236">
        <v>34</v>
      </c>
      <c r="G260" s="236"/>
      <c r="H260" s="229"/>
      <c r="I260" s="246"/>
      <c r="J260" s="191" t="str">
        <f t="shared" si="26"/>
        <v>吉盛路（原庐前山东路）</v>
      </c>
      <c r="K260" s="267">
        <v>34</v>
      </c>
      <c r="L260" s="270">
        <v>24.95611353</v>
      </c>
      <c r="M260" s="262">
        <v>848.50786002</v>
      </c>
      <c r="N260" s="262">
        <f t="shared" si="22"/>
        <v>0</v>
      </c>
      <c r="O260" s="265">
        <f t="shared" si="23"/>
        <v>24.95611353</v>
      </c>
      <c r="P260" s="262">
        <f t="shared" si="27"/>
        <v>848.51</v>
      </c>
      <c r="Q260" s="246"/>
      <c r="R260" s="259">
        <v>0</v>
      </c>
    </row>
    <row r="261" s="197" customFormat="1" ht="30.95" customHeight="1" outlineLevel="1" spans="1:18">
      <c r="A261" s="242">
        <v>11</v>
      </c>
      <c r="B261" s="243" t="s">
        <v>196</v>
      </c>
      <c r="C261" s="244"/>
      <c r="D261" s="245"/>
      <c r="E261" s="246"/>
      <c r="F261" s="247"/>
      <c r="G261" s="247"/>
      <c r="H261" s="224">
        <f>SUM(H262:H282)</f>
        <v>0</v>
      </c>
      <c r="I261" s="246"/>
      <c r="J261" s="84" t="str">
        <f>+B261</f>
        <v>黄阁西路（原京珠大道北）</v>
      </c>
      <c r="K261" s="268"/>
      <c r="L261" s="269"/>
      <c r="M261" s="259">
        <v>1130977.75615344</v>
      </c>
      <c r="N261" s="262"/>
      <c r="O261" s="265"/>
      <c r="P261" s="261">
        <f t="shared" si="27"/>
        <v>1130977.76</v>
      </c>
      <c r="Q261" s="246"/>
      <c r="R261" s="259">
        <v>8</v>
      </c>
    </row>
    <row r="262" s="198" customFormat="1" ht="30.95" customHeight="1" outlineLevel="2" spans="1:18">
      <c r="A262" s="225" t="s">
        <v>49</v>
      </c>
      <c r="B262" s="233" t="s">
        <v>50</v>
      </c>
      <c r="C262" s="233" t="s">
        <v>134</v>
      </c>
      <c r="D262" s="233" t="s">
        <v>175</v>
      </c>
      <c r="E262" s="146" t="s">
        <v>53</v>
      </c>
      <c r="F262" s="236">
        <v>83229.62</v>
      </c>
      <c r="G262" s="236"/>
      <c r="H262" s="229"/>
      <c r="I262" s="146"/>
      <c r="J262" s="191" t="str">
        <f t="shared" ref="J262:J282" si="28">+IF(K262=100000000,1,J261)</f>
        <v>黄阁西路（原京珠大道北）</v>
      </c>
      <c r="K262" s="267">
        <v>84718.33</v>
      </c>
      <c r="L262" s="270">
        <v>8.1629551839</v>
      </c>
      <c r="M262" s="262">
        <v>691551.931044851</v>
      </c>
      <c r="N262" s="262">
        <f t="shared" si="22"/>
        <v>1488.71000000001</v>
      </c>
      <c r="O262" s="265">
        <f t="shared" si="23"/>
        <v>8.1629551839</v>
      </c>
      <c r="P262" s="262">
        <f t="shared" ref="P262:P283" si="29">ROUND(M262-H262,2)</f>
        <v>691551.93</v>
      </c>
      <c r="Q262" s="146"/>
      <c r="R262" s="259">
        <v>0</v>
      </c>
    </row>
    <row r="263" s="198" customFormat="1" ht="30.95" customHeight="1" outlineLevel="2" spans="1:18">
      <c r="A263" s="225" t="s">
        <v>54</v>
      </c>
      <c r="B263" s="233" t="s">
        <v>55</v>
      </c>
      <c r="C263" s="233" t="s">
        <v>134</v>
      </c>
      <c r="D263" s="233" t="s">
        <v>175</v>
      </c>
      <c r="E263" s="146" t="s">
        <v>53</v>
      </c>
      <c r="F263" s="236">
        <v>2928.71</v>
      </c>
      <c r="G263" s="236"/>
      <c r="H263" s="229"/>
      <c r="I263" s="146"/>
      <c r="J263" s="191" t="str">
        <f t="shared" si="28"/>
        <v>黄阁西路（原京珠大道北）</v>
      </c>
      <c r="K263" s="267">
        <v>1440</v>
      </c>
      <c r="L263" s="270">
        <v>6.0458095107</v>
      </c>
      <c r="M263" s="262">
        <v>8705.965695408</v>
      </c>
      <c r="N263" s="262">
        <f t="shared" si="22"/>
        <v>-1488.71</v>
      </c>
      <c r="O263" s="265">
        <f t="shared" si="23"/>
        <v>6.0458095107</v>
      </c>
      <c r="P263" s="262">
        <f t="shared" si="29"/>
        <v>8705.97</v>
      </c>
      <c r="Q263" s="146">
        <v>4104.77</v>
      </c>
      <c r="R263" s="259">
        <v>0</v>
      </c>
    </row>
    <row r="264" s="198" customFormat="1" ht="30.95" customHeight="1" outlineLevel="2" spans="1:18">
      <c r="A264" s="225" t="s">
        <v>56</v>
      </c>
      <c r="B264" s="248" t="s">
        <v>60</v>
      </c>
      <c r="C264" s="276" t="s">
        <v>61</v>
      </c>
      <c r="D264" s="277"/>
      <c r="E264" s="146" t="s">
        <v>53</v>
      </c>
      <c r="F264" s="236">
        <v>36761.69</v>
      </c>
      <c r="G264" s="236"/>
      <c r="H264" s="229"/>
      <c r="I264" s="146"/>
      <c r="J264" s="191" t="str">
        <f t="shared" si="28"/>
        <v>黄阁西路（原京珠大道北）</v>
      </c>
      <c r="K264" s="267">
        <v>37645.66</v>
      </c>
      <c r="L264" s="270">
        <v>6.58216665</v>
      </c>
      <c r="M264" s="262">
        <v>247790.007769239</v>
      </c>
      <c r="N264" s="262">
        <f t="shared" si="22"/>
        <v>883.970000000001</v>
      </c>
      <c r="O264" s="265">
        <f t="shared" si="23"/>
        <v>6.58216665</v>
      </c>
      <c r="P264" s="262">
        <f t="shared" si="29"/>
        <v>247790.01</v>
      </c>
      <c r="Q264" s="146"/>
      <c r="R264" s="259">
        <v>0</v>
      </c>
    </row>
    <row r="265" s="198" customFormat="1" ht="30.95" customHeight="1" outlineLevel="2" spans="1:18">
      <c r="A265" s="225" t="s">
        <v>59</v>
      </c>
      <c r="B265" s="233" t="s">
        <v>63</v>
      </c>
      <c r="C265" s="249" t="s">
        <v>64</v>
      </c>
      <c r="D265" s="250"/>
      <c r="E265" s="241" t="s">
        <v>65</v>
      </c>
      <c r="F265" s="236">
        <v>8993.32</v>
      </c>
      <c r="G265" s="236"/>
      <c r="H265" s="229"/>
      <c r="I265" s="146"/>
      <c r="J265" s="191" t="str">
        <f t="shared" si="28"/>
        <v>黄阁西路（原京珠大道北）</v>
      </c>
      <c r="K265" s="267">
        <v>8993.32</v>
      </c>
      <c r="L265" s="270">
        <v>7.06771805</v>
      </c>
      <c r="M265" s="262">
        <v>63562.250093426</v>
      </c>
      <c r="N265" s="262">
        <f t="shared" ref="N265:N330" si="30">+K265-F265</f>
        <v>0</v>
      </c>
      <c r="O265" s="265">
        <f t="shared" ref="O265:O330" si="31">+L265-G265</f>
        <v>7.06771805</v>
      </c>
      <c r="P265" s="262">
        <f t="shared" si="29"/>
        <v>63562.25</v>
      </c>
      <c r="Q265" s="146">
        <v>9540.95</v>
      </c>
      <c r="R265" s="259">
        <v>0</v>
      </c>
    </row>
    <row r="266" s="198" customFormat="1" ht="30.95" customHeight="1" outlineLevel="2" spans="1:18">
      <c r="A266" s="225" t="s">
        <v>62</v>
      </c>
      <c r="B266" s="233" t="s">
        <v>67</v>
      </c>
      <c r="C266" s="249" t="s">
        <v>68</v>
      </c>
      <c r="D266" s="250"/>
      <c r="E266" s="241" t="s">
        <v>65</v>
      </c>
      <c r="F266" s="236">
        <v>12888.07</v>
      </c>
      <c r="G266" s="236"/>
      <c r="H266" s="229"/>
      <c r="I266" s="146"/>
      <c r="J266" s="191" t="str">
        <f t="shared" si="28"/>
        <v>黄阁西路（原京珠大道北）</v>
      </c>
      <c r="K266" s="267">
        <v>13863.45</v>
      </c>
      <c r="L266" s="270">
        <v>4.32347955</v>
      </c>
      <c r="M266" s="262">
        <v>59938.3425674475</v>
      </c>
      <c r="N266" s="262">
        <f t="shared" si="30"/>
        <v>975.379999999999</v>
      </c>
      <c r="O266" s="265">
        <f t="shared" si="31"/>
        <v>4.32347955</v>
      </c>
      <c r="P266" s="262">
        <f t="shared" si="29"/>
        <v>59938.34</v>
      </c>
      <c r="Q266" s="146"/>
      <c r="R266" s="259">
        <v>0</v>
      </c>
    </row>
    <row r="267" s="198" customFormat="1" ht="30.95" customHeight="1" outlineLevel="2" spans="1:18">
      <c r="A267" s="225" t="s">
        <v>66</v>
      </c>
      <c r="B267" s="233" t="s">
        <v>76</v>
      </c>
      <c r="C267" s="249" t="s">
        <v>191</v>
      </c>
      <c r="D267" s="250"/>
      <c r="E267" s="146" t="s">
        <v>65</v>
      </c>
      <c r="F267" s="236">
        <v>8955.9</v>
      </c>
      <c r="G267" s="236"/>
      <c r="H267" s="229"/>
      <c r="I267" s="146"/>
      <c r="J267" s="191" t="str">
        <f t="shared" si="28"/>
        <v>黄阁西路（原京珠大道北）</v>
      </c>
      <c r="K267" s="267">
        <v>9328.85</v>
      </c>
      <c r="L267" s="270">
        <v>1.989465275</v>
      </c>
      <c r="M267" s="262">
        <v>18559.4231306838</v>
      </c>
      <c r="N267" s="262">
        <f t="shared" si="30"/>
        <v>372.950000000001</v>
      </c>
      <c r="O267" s="265">
        <f t="shared" si="31"/>
        <v>1.989465275</v>
      </c>
      <c r="P267" s="262">
        <f t="shared" si="29"/>
        <v>18559.42</v>
      </c>
      <c r="Q267" s="146"/>
      <c r="R267" s="259">
        <v>0</v>
      </c>
    </row>
    <row r="268" s="198" customFormat="1" ht="30.95" customHeight="1" outlineLevel="2" spans="1:18">
      <c r="A268" s="225" t="s">
        <v>69</v>
      </c>
      <c r="B268" s="233" t="s">
        <v>145</v>
      </c>
      <c r="C268" s="249" t="s">
        <v>197</v>
      </c>
      <c r="D268" s="250"/>
      <c r="E268" s="146" t="s">
        <v>83</v>
      </c>
      <c r="F268" s="236">
        <v>48</v>
      </c>
      <c r="G268" s="236"/>
      <c r="H268" s="229"/>
      <c r="I268" s="146"/>
      <c r="J268" s="191" t="str">
        <f t="shared" si="28"/>
        <v>黄阁西路（原京珠大道北）</v>
      </c>
      <c r="K268" s="267">
        <v>48</v>
      </c>
      <c r="L268" s="270">
        <v>6.0003192</v>
      </c>
      <c r="M268" s="262">
        <v>288.0153216</v>
      </c>
      <c r="N268" s="262">
        <f t="shared" si="30"/>
        <v>0</v>
      </c>
      <c r="O268" s="265">
        <f t="shared" si="31"/>
        <v>6.0003192</v>
      </c>
      <c r="P268" s="262">
        <f t="shared" si="29"/>
        <v>288.02</v>
      </c>
      <c r="Q268" s="146"/>
      <c r="R268" s="259">
        <v>0</v>
      </c>
    </row>
    <row r="269" s="198" customFormat="1" ht="30.95" customHeight="1" outlineLevel="2" spans="1:18">
      <c r="A269" s="225" t="s">
        <v>72</v>
      </c>
      <c r="B269" s="233" t="s">
        <v>85</v>
      </c>
      <c r="C269" s="233"/>
      <c r="D269" s="233"/>
      <c r="E269" s="146" t="s">
        <v>83</v>
      </c>
      <c r="F269" s="236">
        <v>12</v>
      </c>
      <c r="G269" s="236"/>
      <c r="H269" s="229"/>
      <c r="I269" s="146"/>
      <c r="J269" s="191" t="str">
        <f t="shared" si="28"/>
        <v>黄阁西路（原京珠大道北）</v>
      </c>
      <c r="K269" s="267">
        <v>14</v>
      </c>
      <c r="L269" s="270">
        <v>108.52090576</v>
      </c>
      <c r="M269" s="262">
        <v>1519.29268064</v>
      </c>
      <c r="N269" s="262">
        <f t="shared" si="30"/>
        <v>2</v>
      </c>
      <c r="O269" s="265">
        <f t="shared" si="31"/>
        <v>108.52090576</v>
      </c>
      <c r="P269" s="262">
        <f t="shared" si="29"/>
        <v>1519.29</v>
      </c>
      <c r="Q269" s="146" t="s">
        <v>198</v>
      </c>
      <c r="R269" s="259">
        <v>0</v>
      </c>
    </row>
    <row r="270" s="198" customFormat="1" ht="30.95" customHeight="1" outlineLevel="2" spans="1:18">
      <c r="A270" s="225" t="s">
        <v>75</v>
      </c>
      <c r="B270" s="233" t="s">
        <v>91</v>
      </c>
      <c r="C270" s="233"/>
      <c r="D270" s="233"/>
      <c r="E270" s="146" t="s">
        <v>83</v>
      </c>
      <c r="F270" s="236">
        <v>8</v>
      </c>
      <c r="G270" s="236"/>
      <c r="H270" s="229"/>
      <c r="I270" s="146"/>
      <c r="J270" s="191" t="str">
        <f t="shared" si="28"/>
        <v>黄阁西路（原京珠大道北）</v>
      </c>
      <c r="K270" s="267">
        <v>8</v>
      </c>
      <c r="L270" s="270">
        <v>26.2689346</v>
      </c>
      <c r="M270" s="262">
        <v>210.1514768</v>
      </c>
      <c r="N270" s="262">
        <f t="shared" si="30"/>
        <v>0</v>
      </c>
      <c r="O270" s="265">
        <f t="shared" si="31"/>
        <v>26.2689346</v>
      </c>
      <c r="P270" s="262">
        <f t="shared" si="29"/>
        <v>210.15</v>
      </c>
      <c r="Q270" s="146"/>
      <c r="R270" s="259">
        <v>0</v>
      </c>
    </row>
    <row r="271" s="198" customFormat="1" ht="30.95" customHeight="1" outlineLevel="2" spans="1:18">
      <c r="A271" s="225" t="s">
        <v>78</v>
      </c>
      <c r="B271" s="233" t="s">
        <v>150</v>
      </c>
      <c r="C271" s="233"/>
      <c r="D271" s="233"/>
      <c r="E271" s="146" t="s">
        <v>83</v>
      </c>
      <c r="F271" s="236">
        <v>6</v>
      </c>
      <c r="G271" s="236"/>
      <c r="H271" s="229"/>
      <c r="I271" s="146"/>
      <c r="J271" s="191" t="str">
        <f t="shared" si="28"/>
        <v>黄阁西路（原京珠大道北）</v>
      </c>
      <c r="K271" s="267">
        <v>7</v>
      </c>
      <c r="L271" s="270">
        <v>29.2686146</v>
      </c>
      <c r="M271" s="262">
        <v>204.8803022</v>
      </c>
      <c r="N271" s="262">
        <f t="shared" si="30"/>
        <v>1</v>
      </c>
      <c r="O271" s="265">
        <f t="shared" si="31"/>
        <v>29.2686146</v>
      </c>
      <c r="P271" s="262">
        <f t="shared" si="29"/>
        <v>204.88</v>
      </c>
      <c r="Q271" s="146"/>
      <c r="R271" s="259">
        <v>0</v>
      </c>
    </row>
    <row r="272" s="198" customFormat="1" ht="30.95" customHeight="1" outlineLevel="2" spans="1:18">
      <c r="A272" s="225" t="s">
        <v>80</v>
      </c>
      <c r="B272" s="233" t="s">
        <v>152</v>
      </c>
      <c r="C272" s="233"/>
      <c r="D272" s="233"/>
      <c r="E272" s="146" t="s">
        <v>83</v>
      </c>
      <c r="F272" s="236">
        <v>4</v>
      </c>
      <c r="G272" s="236"/>
      <c r="H272" s="229"/>
      <c r="I272" s="146"/>
      <c r="J272" s="191" t="str">
        <f t="shared" si="28"/>
        <v>黄阁西路（原京珠大道北）</v>
      </c>
      <c r="K272" s="267">
        <v>4</v>
      </c>
      <c r="L272" s="270">
        <v>68.130806975</v>
      </c>
      <c r="M272" s="262">
        <v>272.5232279</v>
      </c>
      <c r="N272" s="262">
        <f t="shared" si="30"/>
        <v>0</v>
      </c>
      <c r="O272" s="265">
        <f t="shared" si="31"/>
        <v>68.130806975</v>
      </c>
      <c r="P272" s="262">
        <f t="shared" si="29"/>
        <v>272.52</v>
      </c>
      <c r="Q272" s="146"/>
      <c r="R272" s="259">
        <v>0</v>
      </c>
    </row>
    <row r="273" s="198" customFormat="1" ht="30.95" customHeight="1" outlineLevel="2" spans="1:18">
      <c r="A273" s="225" t="s">
        <v>84</v>
      </c>
      <c r="B273" s="233" t="s">
        <v>199</v>
      </c>
      <c r="C273" s="233"/>
      <c r="D273" s="233"/>
      <c r="E273" s="146" t="s">
        <v>83</v>
      </c>
      <c r="F273" s="236">
        <v>3</v>
      </c>
      <c r="G273" s="236"/>
      <c r="H273" s="229"/>
      <c r="I273" s="146"/>
      <c r="J273" s="191" t="str">
        <f t="shared" si="28"/>
        <v>黄阁西路（原京珠大道北）</v>
      </c>
      <c r="K273" s="267">
        <v>3</v>
      </c>
      <c r="L273" s="270">
        <v>50.690806975</v>
      </c>
      <c r="M273" s="262">
        <v>152.072420925</v>
      </c>
      <c r="N273" s="262">
        <f t="shared" si="30"/>
        <v>0</v>
      </c>
      <c r="O273" s="265">
        <f t="shared" si="31"/>
        <v>50.690806975</v>
      </c>
      <c r="P273" s="262">
        <f t="shared" si="29"/>
        <v>152.07</v>
      </c>
      <c r="Q273" s="146"/>
      <c r="R273" s="259">
        <v>0</v>
      </c>
    </row>
    <row r="274" s="198" customFormat="1" ht="30.95" customHeight="1" outlineLevel="2" spans="1:18">
      <c r="A274" s="225" t="s">
        <v>86</v>
      </c>
      <c r="B274" s="233" t="s">
        <v>154</v>
      </c>
      <c r="C274" s="233"/>
      <c r="D274" s="233"/>
      <c r="E274" s="146" t="s">
        <v>83</v>
      </c>
      <c r="F274" s="236">
        <v>4</v>
      </c>
      <c r="G274" s="236"/>
      <c r="H274" s="229"/>
      <c r="I274" s="146"/>
      <c r="J274" s="191" t="str">
        <f t="shared" si="28"/>
        <v>黄阁西路（原京珠大道北）</v>
      </c>
      <c r="K274" s="267">
        <v>4</v>
      </c>
      <c r="L274" s="270">
        <v>323.507991525</v>
      </c>
      <c r="M274" s="262">
        <v>1294.0319661</v>
      </c>
      <c r="N274" s="262">
        <f t="shared" si="30"/>
        <v>0</v>
      </c>
      <c r="O274" s="265">
        <f t="shared" si="31"/>
        <v>323.507991525</v>
      </c>
      <c r="P274" s="262">
        <f t="shared" si="29"/>
        <v>1294.03</v>
      </c>
      <c r="Q274" s="146"/>
      <c r="R274" s="259">
        <v>0</v>
      </c>
    </row>
    <row r="275" s="198" customFormat="1" ht="30.95" customHeight="1" outlineLevel="2" spans="1:18">
      <c r="A275" s="225" t="s">
        <v>88</v>
      </c>
      <c r="B275" s="233" t="s">
        <v>119</v>
      </c>
      <c r="C275" s="233"/>
      <c r="D275" s="233"/>
      <c r="E275" s="146" t="s">
        <v>83</v>
      </c>
      <c r="F275" s="236">
        <v>9</v>
      </c>
      <c r="G275" s="236"/>
      <c r="H275" s="229"/>
      <c r="I275" s="146"/>
      <c r="J275" s="191" t="str">
        <f t="shared" si="28"/>
        <v>黄阁西路（原京珠大道北）</v>
      </c>
      <c r="K275" s="267">
        <v>9</v>
      </c>
      <c r="L275" s="270">
        <v>54.17241031</v>
      </c>
      <c r="M275" s="262">
        <v>487.55169279</v>
      </c>
      <c r="N275" s="262">
        <f t="shared" si="30"/>
        <v>0</v>
      </c>
      <c r="O275" s="265">
        <f t="shared" si="31"/>
        <v>54.17241031</v>
      </c>
      <c r="P275" s="262">
        <f t="shared" si="29"/>
        <v>487.55</v>
      </c>
      <c r="Q275" s="146"/>
      <c r="R275" s="259">
        <v>0</v>
      </c>
    </row>
    <row r="276" s="198" customFormat="1" ht="30.95" customHeight="1" outlineLevel="2" spans="1:18">
      <c r="A276" s="225" t="s">
        <v>90</v>
      </c>
      <c r="B276" s="233" t="s">
        <v>121</v>
      </c>
      <c r="C276" s="233"/>
      <c r="D276" s="233"/>
      <c r="E276" s="146" t="s">
        <v>83</v>
      </c>
      <c r="F276" s="236">
        <v>5</v>
      </c>
      <c r="G276" s="236"/>
      <c r="H276" s="229"/>
      <c r="I276" s="146"/>
      <c r="J276" s="191" t="str">
        <f t="shared" si="28"/>
        <v>黄阁西路（原京珠大道北）</v>
      </c>
      <c r="K276" s="267">
        <v>5</v>
      </c>
      <c r="L276" s="270">
        <v>63.2309872</v>
      </c>
      <c r="M276" s="262">
        <v>316.154936</v>
      </c>
      <c r="N276" s="262">
        <f t="shared" si="30"/>
        <v>0</v>
      </c>
      <c r="O276" s="265">
        <f t="shared" si="31"/>
        <v>63.2309872</v>
      </c>
      <c r="P276" s="262">
        <f t="shared" si="29"/>
        <v>316.15</v>
      </c>
      <c r="Q276" s="146"/>
      <c r="R276" s="259">
        <v>0</v>
      </c>
    </row>
    <row r="277" s="198" customFormat="1" ht="30.95" customHeight="1" outlineLevel="2" spans="1:18">
      <c r="A277" s="225" t="s">
        <v>92</v>
      </c>
      <c r="B277" s="233" t="s">
        <v>123</v>
      </c>
      <c r="C277" s="239" t="s">
        <v>124</v>
      </c>
      <c r="D277" s="240"/>
      <c r="E277" s="146" t="s">
        <v>83</v>
      </c>
      <c r="F277" s="236">
        <v>4</v>
      </c>
      <c r="G277" s="236"/>
      <c r="H277" s="229"/>
      <c r="I277" s="146"/>
      <c r="J277" s="191" t="str">
        <f t="shared" si="28"/>
        <v>黄阁西路（原京珠大道北）</v>
      </c>
      <c r="K277" s="267">
        <v>4</v>
      </c>
      <c r="L277" s="270">
        <v>109.99425222</v>
      </c>
      <c r="M277" s="262">
        <v>439.97700888</v>
      </c>
      <c r="N277" s="262">
        <f t="shared" si="30"/>
        <v>0</v>
      </c>
      <c r="O277" s="265">
        <f t="shared" si="31"/>
        <v>109.99425222</v>
      </c>
      <c r="P277" s="262">
        <f t="shared" si="29"/>
        <v>439.98</v>
      </c>
      <c r="Q277" s="146"/>
      <c r="R277" s="259">
        <v>0</v>
      </c>
    </row>
    <row r="278" s="198" customFormat="1" ht="30.95" customHeight="1" outlineLevel="2" spans="1:18">
      <c r="A278" s="225" t="s">
        <v>94</v>
      </c>
      <c r="B278" s="233" t="s">
        <v>126</v>
      </c>
      <c r="C278" s="233"/>
      <c r="D278" s="233"/>
      <c r="E278" s="146" t="s">
        <v>65</v>
      </c>
      <c r="F278" s="236">
        <v>474</v>
      </c>
      <c r="G278" s="236"/>
      <c r="H278" s="229"/>
      <c r="I278" s="146"/>
      <c r="J278" s="191" t="str">
        <f t="shared" si="28"/>
        <v>黄阁西路（原京珠大道北）</v>
      </c>
      <c r="K278" s="267">
        <v>474</v>
      </c>
      <c r="L278" s="270">
        <v>17.904642475</v>
      </c>
      <c r="M278" s="262">
        <v>8486.80053315</v>
      </c>
      <c r="N278" s="262">
        <f t="shared" si="30"/>
        <v>0</v>
      </c>
      <c r="O278" s="265">
        <f t="shared" si="31"/>
        <v>17.904642475</v>
      </c>
      <c r="P278" s="262">
        <f t="shared" si="29"/>
        <v>8486.8</v>
      </c>
      <c r="Q278" s="146"/>
      <c r="R278" s="259">
        <v>0</v>
      </c>
    </row>
    <row r="279" s="198" customFormat="1" ht="30.95" customHeight="1" outlineLevel="2" spans="1:18">
      <c r="A279" s="225" t="s">
        <v>96</v>
      </c>
      <c r="B279" s="233" t="s">
        <v>156</v>
      </c>
      <c r="C279" s="233"/>
      <c r="D279" s="233"/>
      <c r="E279" s="146" t="s">
        <v>65</v>
      </c>
      <c r="F279" s="236">
        <v>532</v>
      </c>
      <c r="G279" s="236"/>
      <c r="H279" s="229"/>
      <c r="I279" s="146"/>
      <c r="J279" s="191" t="str">
        <f t="shared" si="28"/>
        <v>黄阁西路（原京珠大道北）</v>
      </c>
      <c r="K279" s="267">
        <v>532</v>
      </c>
      <c r="L279" s="270">
        <v>10.74555245</v>
      </c>
      <c r="M279" s="262">
        <v>5716.6339034</v>
      </c>
      <c r="N279" s="262">
        <f t="shared" si="30"/>
        <v>0</v>
      </c>
      <c r="O279" s="265">
        <f t="shared" si="31"/>
        <v>10.74555245</v>
      </c>
      <c r="P279" s="262">
        <f t="shared" si="29"/>
        <v>5716.63</v>
      </c>
      <c r="Q279" s="146"/>
      <c r="R279" s="259">
        <v>0</v>
      </c>
    </row>
    <row r="280" s="198" customFormat="1" ht="30.95" customHeight="1" outlineLevel="2" spans="1:18">
      <c r="A280" s="225" t="s">
        <v>98</v>
      </c>
      <c r="B280" s="233" t="s">
        <v>128</v>
      </c>
      <c r="C280" s="233"/>
      <c r="D280" s="233"/>
      <c r="E280" s="146" t="s">
        <v>65</v>
      </c>
      <c r="F280" s="236">
        <v>124</v>
      </c>
      <c r="G280" s="236"/>
      <c r="H280" s="229"/>
      <c r="I280" s="146"/>
      <c r="J280" s="191" t="str">
        <f t="shared" si="28"/>
        <v>黄阁西路（原京珠大道北）</v>
      </c>
      <c r="K280" s="267">
        <v>138</v>
      </c>
      <c r="L280" s="270">
        <v>3.37934553</v>
      </c>
      <c r="M280" s="262">
        <v>466.34968314</v>
      </c>
      <c r="N280" s="262">
        <f t="shared" si="30"/>
        <v>14</v>
      </c>
      <c r="O280" s="265">
        <f t="shared" si="31"/>
        <v>3.37934553</v>
      </c>
      <c r="P280" s="262">
        <f t="shared" si="29"/>
        <v>466.35</v>
      </c>
      <c r="Q280" s="146"/>
      <c r="R280" s="259">
        <v>0</v>
      </c>
    </row>
    <row r="281" s="198" customFormat="1" ht="30.95" customHeight="1" outlineLevel="2" spans="1:18">
      <c r="A281" s="225" t="s">
        <v>100</v>
      </c>
      <c r="B281" s="233" t="s">
        <v>130</v>
      </c>
      <c r="C281" s="233"/>
      <c r="D281" s="233"/>
      <c r="E281" s="146" t="s">
        <v>53</v>
      </c>
      <c r="F281" s="236">
        <v>3867.47</v>
      </c>
      <c r="G281" s="236"/>
      <c r="H281" s="229"/>
      <c r="I281" s="146"/>
      <c r="J281" s="191" t="str">
        <f t="shared" si="28"/>
        <v>黄阁西路（原京珠大道北）</v>
      </c>
      <c r="K281" s="267">
        <v>3867.47</v>
      </c>
      <c r="L281" s="270">
        <v>5.356454565</v>
      </c>
      <c r="M281" s="262">
        <v>20715.9273365006</v>
      </c>
      <c r="N281" s="262">
        <f t="shared" si="30"/>
        <v>0</v>
      </c>
      <c r="O281" s="265">
        <f t="shared" si="31"/>
        <v>5.356454565</v>
      </c>
      <c r="P281" s="262">
        <f t="shared" si="29"/>
        <v>20715.93</v>
      </c>
      <c r="Q281" s="146">
        <v>4497.74</v>
      </c>
      <c r="R281" s="259">
        <v>0</v>
      </c>
    </row>
    <row r="282" s="198" customFormat="1" ht="30.95" customHeight="1" outlineLevel="2" spans="1:18">
      <c r="A282" s="225" t="s">
        <v>102</v>
      </c>
      <c r="B282" s="233" t="s">
        <v>132</v>
      </c>
      <c r="C282" s="233"/>
      <c r="D282" s="233"/>
      <c r="E282" s="146" t="s">
        <v>83</v>
      </c>
      <c r="F282" s="236">
        <v>9</v>
      </c>
      <c r="G282" s="236"/>
      <c r="H282" s="229"/>
      <c r="I282" s="146"/>
      <c r="J282" s="191" t="str">
        <f t="shared" si="28"/>
        <v>黄阁西路（原京珠大道北）</v>
      </c>
      <c r="K282" s="267">
        <v>12</v>
      </c>
      <c r="L282" s="270">
        <v>24.95611353</v>
      </c>
      <c r="M282" s="262">
        <v>299.47336236</v>
      </c>
      <c r="N282" s="262">
        <f t="shared" si="30"/>
        <v>3</v>
      </c>
      <c r="O282" s="265">
        <f t="shared" si="31"/>
        <v>24.95611353</v>
      </c>
      <c r="P282" s="262">
        <f t="shared" si="29"/>
        <v>299.47</v>
      </c>
      <c r="Q282" s="146"/>
      <c r="R282" s="259">
        <v>0</v>
      </c>
    </row>
    <row r="283" s="197" customFormat="1" ht="30.95" customHeight="1" outlineLevel="1" spans="1:18">
      <c r="A283" s="242">
        <v>12</v>
      </c>
      <c r="B283" s="243" t="s">
        <v>200</v>
      </c>
      <c r="C283" s="244"/>
      <c r="D283" s="245"/>
      <c r="E283" s="246"/>
      <c r="F283" s="247"/>
      <c r="G283" s="247"/>
      <c r="H283" s="224">
        <f>SUM(H284:H306)</f>
        <v>0</v>
      </c>
      <c r="I283" s="246"/>
      <c r="J283" s="84" t="str">
        <f>+B283</f>
        <v>蕉西路（原滨水大道东）</v>
      </c>
      <c r="K283" s="268"/>
      <c r="L283" s="269"/>
      <c r="M283" s="259">
        <v>903447.16221728</v>
      </c>
      <c r="N283" s="262"/>
      <c r="O283" s="265"/>
      <c r="P283" s="261">
        <f t="shared" si="29"/>
        <v>903447.16</v>
      </c>
      <c r="Q283" s="246"/>
      <c r="R283" s="259">
        <v>10.5</v>
      </c>
    </row>
    <row r="284" s="198" customFormat="1" ht="30.95" customHeight="1" outlineLevel="2" spans="1:18">
      <c r="A284" s="225" t="s">
        <v>49</v>
      </c>
      <c r="B284" s="233" t="s">
        <v>50</v>
      </c>
      <c r="C284" s="233" t="s">
        <v>134</v>
      </c>
      <c r="D284" s="233" t="s">
        <v>135</v>
      </c>
      <c r="E284" s="146" t="s">
        <v>53</v>
      </c>
      <c r="F284" s="236">
        <v>46594.86</v>
      </c>
      <c r="G284" s="236"/>
      <c r="H284" s="229"/>
      <c r="I284" s="146"/>
      <c r="J284" s="191" t="str">
        <f t="shared" ref="J284:J350" si="32">+IF(K284=100000000,1,J283)</f>
        <v>蕉西路（原滨水大道东）</v>
      </c>
      <c r="K284" s="267">
        <v>46594.86</v>
      </c>
      <c r="L284" s="270">
        <v>5.3763727018</v>
      </c>
      <c r="M284" s="262">
        <v>250511.333348193</v>
      </c>
      <c r="N284" s="262">
        <f t="shared" si="30"/>
        <v>0</v>
      </c>
      <c r="O284" s="265">
        <f t="shared" si="31"/>
        <v>5.3763727018</v>
      </c>
      <c r="P284" s="262">
        <f t="shared" ref="P284:P307" si="33">ROUND(M284-H284,2)</f>
        <v>250511.33</v>
      </c>
      <c r="Q284" s="146" t="s">
        <v>201</v>
      </c>
      <c r="R284" s="259">
        <v>0</v>
      </c>
    </row>
    <row r="285" s="198" customFormat="1" ht="30.95" customHeight="1" outlineLevel="2" spans="1:18">
      <c r="A285" s="225" t="s">
        <v>54</v>
      </c>
      <c r="B285" s="248" t="s">
        <v>159</v>
      </c>
      <c r="C285" s="276" t="s">
        <v>58</v>
      </c>
      <c r="D285" s="277"/>
      <c r="E285" s="146" t="s">
        <v>53</v>
      </c>
      <c r="F285" s="236">
        <v>22538.87</v>
      </c>
      <c r="G285" s="236"/>
      <c r="H285" s="229"/>
      <c r="I285" s="146"/>
      <c r="J285" s="191" t="str">
        <f t="shared" si="32"/>
        <v>蕉西路（原滨水大道东）</v>
      </c>
      <c r="K285" s="267">
        <v>23193.653</v>
      </c>
      <c r="L285" s="270">
        <v>13.01717894</v>
      </c>
      <c r="M285" s="262">
        <v>301915.931373268</v>
      </c>
      <c r="N285" s="262">
        <f t="shared" si="30"/>
        <v>654.782999999999</v>
      </c>
      <c r="O285" s="265">
        <f t="shared" si="31"/>
        <v>13.01717894</v>
      </c>
      <c r="P285" s="262">
        <f t="shared" si="33"/>
        <v>301915.93</v>
      </c>
      <c r="Q285" s="146"/>
      <c r="R285" s="259">
        <v>0</v>
      </c>
    </row>
    <row r="286" s="198" customFormat="1" ht="30.95" customHeight="1" outlineLevel="2" spans="1:18">
      <c r="A286" s="225" t="s">
        <v>56</v>
      </c>
      <c r="B286" s="233" t="s">
        <v>202</v>
      </c>
      <c r="C286" s="234" t="s">
        <v>140</v>
      </c>
      <c r="D286" s="235"/>
      <c r="E286" s="146" t="s">
        <v>53</v>
      </c>
      <c r="F286" s="236">
        <v>10803.07</v>
      </c>
      <c r="G286" s="236"/>
      <c r="H286" s="229"/>
      <c r="I286" s="146"/>
      <c r="J286" s="191" t="str">
        <f t="shared" si="32"/>
        <v>蕉西路（原滨水大道东）</v>
      </c>
      <c r="K286" s="267">
        <v>10803.066</v>
      </c>
      <c r="L286" s="270">
        <v>7.3653627695</v>
      </c>
      <c r="M286" s="262">
        <v>79568.5001128513</v>
      </c>
      <c r="N286" s="262">
        <f t="shared" si="30"/>
        <v>-0.00399999999899592</v>
      </c>
      <c r="O286" s="265">
        <f t="shared" si="31"/>
        <v>7.3653627695</v>
      </c>
      <c r="P286" s="262">
        <f t="shared" si="33"/>
        <v>79568.5</v>
      </c>
      <c r="Q286" s="146"/>
      <c r="R286" s="259">
        <v>0</v>
      </c>
    </row>
    <row r="287" s="198" customFormat="1" ht="30.95" customHeight="1" outlineLevel="2" spans="1:18">
      <c r="A287" s="225" t="s">
        <v>59</v>
      </c>
      <c r="B287" s="233" t="s">
        <v>130</v>
      </c>
      <c r="C287" s="233"/>
      <c r="D287" s="233"/>
      <c r="E287" s="146" t="s">
        <v>53</v>
      </c>
      <c r="F287" s="236">
        <v>2377.56</v>
      </c>
      <c r="G287" s="236"/>
      <c r="H287" s="229"/>
      <c r="I287" s="146"/>
      <c r="J287" s="191" t="str">
        <f t="shared" si="32"/>
        <v>蕉西路（原滨水大道东）</v>
      </c>
      <c r="K287" s="267">
        <v>2700.72</v>
      </c>
      <c r="L287" s="270">
        <v>4.59124677</v>
      </c>
      <c r="M287" s="262">
        <v>12399.6719766744</v>
      </c>
      <c r="N287" s="262">
        <f t="shared" si="30"/>
        <v>323.16</v>
      </c>
      <c r="O287" s="265">
        <f t="shared" si="31"/>
        <v>4.59124677</v>
      </c>
      <c r="P287" s="262">
        <f t="shared" si="33"/>
        <v>12399.67</v>
      </c>
      <c r="Q287" s="146"/>
      <c r="R287" s="259">
        <v>0</v>
      </c>
    </row>
    <row r="288" s="198" customFormat="1" ht="30.95" customHeight="1" outlineLevel="2" spans="1:18">
      <c r="A288" s="225" t="s">
        <v>62</v>
      </c>
      <c r="B288" s="233" t="s">
        <v>141</v>
      </c>
      <c r="C288" s="249" t="s">
        <v>142</v>
      </c>
      <c r="D288" s="250"/>
      <c r="E288" s="146" t="s">
        <v>65</v>
      </c>
      <c r="F288" s="236">
        <v>4579</v>
      </c>
      <c r="G288" s="236"/>
      <c r="H288" s="229"/>
      <c r="I288" s="146"/>
      <c r="J288" s="191" t="str">
        <f t="shared" si="32"/>
        <v>蕉西路（原滨水大道东）</v>
      </c>
      <c r="K288" s="267">
        <v>4579</v>
      </c>
      <c r="L288" s="270">
        <v>17.7911544</v>
      </c>
      <c r="M288" s="262">
        <v>81465.6959976</v>
      </c>
      <c r="N288" s="262">
        <f t="shared" si="30"/>
        <v>0</v>
      </c>
      <c r="O288" s="265">
        <f t="shared" si="31"/>
        <v>17.7911544</v>
      </c>
      <c r="P288" s="262">
        <f t="shared" si="33"/>
        <v>81465.7</v>
      </c>
      <c r="Q288" s="146"/>
      <c r="R288" s="259">
        <v>0</v>
      </c>
    </row>
    <row r="289" s="198" customFormat="1" ht="30.95" customHeight="1" outlineLevel="2" spans="1:18">
      <c r="A289" s="225" t="s">
        <v>66</v>
      </c>
      <c r="B289" s="233" t="s">
        <v>70</v>
      </c>
      <c r="C289" s="249" t="s">
        <v>71</v>
      </c>
      <c r="D289" s="250"/>
      <c r="E289" s="146" t="s">
        <v>65</v>
      </c>
      <c r="F289" s="236">
        <v>12707.3</v>
      </c>
      <c r="G289" s="236"/>
      <c r="H289" s="229"/>
      <c r="I289" s="146"/>
      <c r="J289" s="191" t="str">
        <f t="shared" si="32"/>
        <v>蕉西路（原滨水大道东）</v>
      </c>
      <c r="K289" s="267">
        <v>12707.3</v>
      </c>
      <c r="L289" s="270">
        <v>9.7521319</v>
      </c>
      <c r="M289" s="262">
        <v>123923.26569287</v>
      </c>
      <c r="N289" s="262">
        <f t="shared" si="30"/>
        <v>0</v>
      </c>
      <c r="O289" s="265">
        <f t="shared" si="31"/>
        <v>9.7521319</v>
      </c>
      <c r="P289" s="262">
        <f t="shared" si="33"/>
        <v>123923.27</v>
      </c>
      <c r="Q289" s="146"/>
      <c r="R289" s="259">
        <v>0</v>
      </c>
    </row>
    <row r="290" s="198" customFormat="1" ht="30.95" customHeight="1" outlineLevel="2" spans="1:18">
      <c r="A290" s="225" t="s">
        <v>69</v>
      </c>
      <c r="B290" s="233" t="s">
        <v>79</v>
      </c>
      <c r="C290" s="249" t="s">
        <v>77</v>
      </c>
      <c r="D290" s="250"/>
      <c r="E290" s="146" t="s">
        <v>65</v>
      </c>
      <c r="F290" s="236">
        <v>7650</v>
      </c>
      <c r="G290" s="236"/>
      <c r="H290" s="229"/>
      <c r="I290" s="146"/>
      <c r="J290" s="191" t="str">
        <f t="shared" si="32"/>
        <v>蕉西路（原滨水大道东）</v>
      </c>
      <c r="K290" s="267">
        <v>7650</v>
      </c>
      <c r="L290" s="270">
        <v>4.35762598</v>
      </c>
      <c r="M290" s="262">
        <v>33335.838747</v>
      </c>
      <c r="N290" s="262">
        <f t="shared" si="30"/>
        <v>0</v>
      </c>
      <c r="O290" s="265">
        <f t="shared" si="31"/>
        <v>4.35762598</v>
      </c>
      <c r="P290" s="262">
        <f t="shared" si="33"/>
        <v>33335.84</v>
      </c>
      <c r="Q290" s="146"/>
      <c r="R290" s="259">
        <v>0</v>
      </c>
    </row>
    <row r="291" s="198" customFormat="1" ht="30.95" customHeight="1" outlineLevel="2" spans="1:18">
      <c r="A291" s="225" t="s">
        <v>72</v>
      </c>
      <c r="B291" s="233" t="s">
        <v>147</v>
      </c>
      <c r="C291" s="249" t="s">
        <v>146</v>
      </c>
      <c r="D291" s="250"/>
      <c r="E291" s="146" t="s">
        <v>83</v>
      </c>
      <c r="F291" s="236">
        <v>143</v>
      </c>
      <c r="G291" s="236"/>
      <c r="H291" s="229"/>
      <c r="I291" s="146"/>
      <c r="J291" s="191" t="str">
        <f t="shared" si="32"/>
        <v>蕉西路（原滨水大道东）</v>
      </c>
      <c r="K291" s="267">
        <v>287</v>
      </c>
      <c r="L291" s="270">
        <v>26.08044962</v>
      </c>
      <c r="M291" s="262">
        <v>7485.08904094</v>
      </c>
      <c r="N291" s="262">
        <f t="shared" si="30"/>
        <v>144</v>
      </c>
      <c r="O291" s="265">
        <f t="shared" si="31"/>
        <v>26.08044962</v>
      </c>
      <c r="P291" s="262">
        <f t="shared" si="33"/>
        <v>7485.09</v>
      </c>
      <c r="Q291" s="146"/>
      <c r="R291" s="259">
        <v>0</v>
      </c>
    </row>
    <row r="292" s="198" customFormat="1" ht="30.95" customHeight="1" outlineLevel="2" spans="1:18">
      <c r="A292" s="225" t="s">
        <v>75</v>
      </c>
      <c r="B292" s="233" t="s">
        <v>85</v>
      </c>
      <c r="C292" s="233"/>
      <c r="D292" s="233"/>
      <c r="E292" s="146" t="s">
        <v>83</v>
      </c>
      <c r="F292" s="236">
        <v>1</v>
      </c>
      <c r="G292" s="236"/>
      <c r="H292" s="229"/>
      <c r="I292" s="146"/>
      <c r="J292" s="191" t="str">
        <f t="shared" si="32"/>
        <v>蕉西路（原滨水大道东）</v>
      </c>
      <c r="K292" s="267">
        <v>1</v>
      </c>
      <c r="L292" s="270">
        <v>108.52090576</v>
      </c>
      <c r="M292" s="262">
        <v>108.52090576</v>
      </c>
      <c r="N292" s="262">
        <f t="shared" si="30"/>
        <v>0</v>
      </c>
      <c r="O292" s="265">
        <f t="shared" si="31"/>
        <v>108.52090576</v>
      </c>
      <c r="P292" s="262">
        <f t="shared" si="33"/>
        <v>108.52</v>
      </c>
      <c r="Q292" s="146"/>
      <c r="R292" s="259">
        <v>0</v>
      </c>
    </row>
    <row r="293" s="198" customFormat="1" ht="30.95" customHeight="1" outlineLevel="2" spans="1:18">
      <c r="A293" s="225" t="s">
        <v>78</v>
      </c>
      <c r="B293" s="233" t="s">
        <v>149</v>
      </c>
      <c r="C293" s="233"/>
      <c r="D293" s="233"/>
      <c r="E293" s="146" t="s">
        <v>83</v>
      </c>
      <c r="F293" s="236">
        <v>12</v>
      </c>
      <c r="G293" s="236"/>
      <c r="H293" s="229"/>
      <c r="I293" s="146"/>
      <c r="J293" s="191" t="str">
        <f t="shared" si="32"/>
        <v>蕉西路（原滨水大道东）</v>
      </c>
      <c r="K293" s="267">
        <v>12</v>
      </c>
      <c r="L293" s="270">
        <v>21.4554946</v>
      </c>
      <c r="M293" s="262">
        <v>257.4659352</v>
      </c>
      <c r="N293" s="262">
        <f t="shared" si="30"/>
        <v>0</v>
      </c>
      <c r="O293" s="265">
        <f t="shared" si="31"/>
        <v>21.4554946</v>
      </c>
      <c r="P293" s="262">
        <f t="shared" si="33"/>
        <v>257.47</v>
      </c>
      <c r="Q293" s="146"/>
      <c r="R293" s="259">
        <v>0</v>
      </c>
    </row>
    <row r="294" s="198" customFormat="1" ht="30.95" customHeight="1" outlineLevel="2" spans="1:18">
      <c r="A294" s="225" t="s">
        <v>80</v>
      </c>
      <c r="B294" s="233" t="s">
        <v>91</v>
      </c>
      <c r="C294" s="233"/>
      <c r="D294" s="233"/>
      <c r="E294" s="146" t="s">
        <v>83</v>
      </c>
      <c r="F294" s="236">
        <v>13</v>
      </c>
      <c r="G294" s="236"/>
      <c r="H294" s="229"/>
      <c r="I294" s="146"/>
      <c r="J294" s="191" t="str">
        <f t="shared" si="32"/>
        <v>蕉西路（原滨水大道东）</v>
      </c>
      <c r="K294" s="267">
        <v>13</v>
      </c>
      <c r="L294" s="270">
        <v>26.2689346</v>
      </c>
      <c r="M294" s="262">
        <v>341.4961498</v>
      </c>
      <c r="N294" s="262">
        <f t="shared" si="30"/>
        <v>0</v>
      </c>
      <c r="O294" s="265">
        <f t="shared" si="31"/>
        <v>26.2689346</v>
      </c>
      <c r="P294" s="262">
        <f t="shared" si="33"/>
        <v>341.5</v>
      </c>
      <c r="Q294" s="146"/>
      <c r="R294" s="259">
        <v>0</v>
      </c>
    </row>
    <row r="295" s="198" customFormat="1" ht="30.95" customHeight="1" outlineLevel="2" spans="1:18">
      <c r="A295" s="225" t="s">
        <v>84</v>
      </c>
      <c r="B295" s="233" t="s">
        <v>95</v>
      </c>
      <c r="C295" s="233"/>
      <c r="D295" s="233"/>
      <c r="E295" s="146" t="s">
        <v>83</v>
      </c>
      <c r="F295" s="236">
        <v>2</v>
      </c>
      <c r="G295" s="236"/>
      <c r="H295" s="229"/>
      <c r="I295" s="146"/>
      <c r="J295" s="191" t="str">
        <f t="shared" si="32"/>
        <v>蕉西路（原滨水大道东）</v>
      </c>
      <c r="K295" s="267">
        <v>2</v>
      </c>
      <c r="L295" s="270">
        <v>32.9746146</v>
      </c>
      <c r="M295" s="262">
        <v>65.9492292</v>
      </c>
      <c r="N295" s="262">
        <f t="shared" si="30"/>
        <v>0</v>
      </c>
      <c r="O295" s="265">
        <f t="shared" si="31"/>
        <v>32.9746146</v>
      </c>
      <c r="P295" s="262">
        <f t="shared" si="33"/>
        <v>65.95</v>
      </c>
      <c r="Q295" s="146"/>
      <c r="R295" s="259">
        <v>0</v>
      </c>
    </row>
    <row r="296" s="198" customFormat="1" ht="30.95" customHeight="1" outlineLevel="2" spans="1:18">
      <c r="A296" s="225" t="s">
        <v>86</v>
      </c>
      <c r="B296" s="233" t="s">
        <v>150</v>
      </c>
      <c r="C296" s="233"/>
      <c r="D296" s="233"/>
      <c r="E296" s="146" t="s">
        <v>83</v>
      </c>
      <c r="F296" s="236">
        <v>15</v>
      </c>
      <c r="G296" s="236"/>
      <c r="H296" s="229"/>
      <c r="I296" s="146"/>
      <c r="J296" s="191" t="str">
        <f t="shared" si="32"/>
        <v>蕉西路（原滨水大道东）</v>
      </c>
      <c r="K296" s="267">
        <v>15</v>
      </c>
      <c r="L296" s="270">
        <v>29.2686146</v>
      </c>
      <c r="M296" s="262">
        <v>439.029219</v>
      </c>
      <c r="N296" s="262">
        <f t="shared" si="30"/>
        <v>0</v>
      </c>
      <c r="O296" s="265">
        <f t="shared" si="31"/>
        <v>29.2686146</v>
      </c>
      <c r="P296" s="262">
        <f t="shared" si="33"/>
        <v>439.03</v>
      </c>
      <c r="Q296" s="146"/>
      <c r="R296" s="259">
        <v>0</v>
      </c>
    </row>
    <row r="297" s="198" customFormat="1" ht="30.95" customHeight="1" outlineLevel="2" spans="1:18">
      <c r="A297" s="225" t="s">
        <v>88</v>
      </c>
      <c r="B297" s="233" t="s">
        <v>152</v>
      </c>
      <c r="C297" s="233"/>
      <c r="D297" s="233"/>
      <c r="E297" s="146" t="s">
        <v>83</v>
      </c>
      <c r="F297" s="236">
        <v>2</v>
      </c>
      <c r="G297" s="236"/>
      <c r="H297" s="229"/>
      <c r="I297" s="146"/>
      <c r="J297" s="191" t="str">
        <f t="shared" si="32"/>
        <v>蕉西路（原滨水大道东）</v>
      </c>
      <c r="K297" s="267">
        <v>2</v>
      </c>
      <c r="L297" s="270">
        <v>68.130806975</v>
      </c>
      <c r="M297" s="262">
        <v>136.26161395</v>
      </c>
      <c r="N297" s="262">
        <f t="shared" si="30"/>
        <v>0</v>
      </c>
      <c r="O297" s="265">
        <f t="shared" si="31"/>
        <v>68.130806975</v>
      </c>
      <c r="P297" s="262">
        <f t="shared" si="33"/>
        <v>136.26</v>
      </c>
      <c r="Q297" s="146"/>
      <c r="R297" s="259">
        <v>0</v>
      </c>
    </row>
    <row r="298" s="198" customFormat="1" ht="30.95" customHeight="1" outlineLevel="2" spans="1:18">
      <c r="A298" s="225" t="s">
        <v>90</v>
      </c>
      <c r="B298" s="233" t="s">
        <v>203</v>
      </c>
      <c r="C298" s="233"/>
      <c r="D298" s="233"/>
      <c r="E298" s="146" t="s">
        <v>83</v>
      </c>
      <c r="F298" s="236">
        <v>1</v>
      </c>
      <c r="G298" s="236"/>
      <c r="H298" s="229"/>
      <c r="I298" s="146"/>
      <c r="J298" s="191" t="str">
        <f t="shared" si="32"/>
        <v>蕉西路（原滨水大道东）</v>
      </c>
      <c r="K298" s="267">
        <v>1</v>
      </c>
      <c r="L298" s="270">
        <v>76.850806975</v>
      </c>
      <c r="M298" s="262">
        <v>76.850806975</v>
      </c>
      <c r="N298" s="262">
        <f t="shared" si="30"/>
        <v>0</v>
      </c>
      <c r="O298" s="265">
        <f t="shared" si="31"/>
        <v>76.850806975</v>
      </c>
      <c r="P298" s="262">
        <f t="shared" si="33"/>
        <v>76.85</v>
      </c>
      <c r="Q298" s="146"/>
      <c r="R298" s="259">
        <v>0</v>
      </c>
    </row>
    <row r="299" s="198" customFormat="1" ht="30.95" customHeight="1" outlineLevel="2" spans="1:18">
      <c r="A299" s="225" t="s">
        <v>92</v>
      </c>
      <c r="B299" s="233" t="s">
        <v>154</v>
      </c>
      <c r="C299" s="233"/>
      <c r="D299" s="233"/>
      <c r="E299" s="146" t="s">
        <v>83</v>
      </c>
      <c r="F299" s="236">
        <v>9</v>
      </c>
      <c r="G299" s="236"/>
      <c r="H299" s="229"/>
      <c r="I299" s="146"/>
      <c r="J299" s="191" t="str">
        <f t="shared" si="32"/>
        <v>蕉西路（原滨水大道东）</v>
      </c>
      <c r="K299" s="267">
        <v>9</v>
      </c>
      <c r="L299" s="270">
        <v>323.507991525</v>
      </c>
      <c r="M299" s="262">
        <v>2911.571923725</v>
      </c>
      <c r="N299" s="262">
        <f t="shared" si="30"/>
        <v>0</v>
      </c>
      <c r="O299" s="265">
        <f t="shared" si="31"/>
        <v>323.507991525</v>
      </c>
      <c r="P299" s="262">
        <f t="shared" si="33"/>
        <v>2911.57</v>
      </c>
      <c r="Q299" s="146"/>
      <c r="R299" s="259">
        <v>0</v>
      </c>
    </row>
    <row r="300" s="198" customFormat="1" ht="30.95" customHeight="1" outlineLevel="2" spans="1:18">
      <c r="A300" s="225" t="s">
        <v>94</v>
      </c>
      <c r="B300" s="233" t="s">
        <v>117</v>
      </c>
      <c r="C300" s="233"/>
      <c r="D300" s="233"/>
      <c r="E300" s="146" t="s">
        <v>83</v>
      </c>
      <c r="F300" s="236">
        <v>21</v>
      </c>
      <c r="G300" s="236"/>
      <c r="H300" s="229"/>
      <c r="I300" s="146"/>
      <c r="J300" s="191" t="str">
        <f t="shared" si="32"/>
        <v>蕉西路（原滨水大道东）</v>
      </c>
      <c r="K300" s="267">
        <v>21</v>
      </c>
      <c r="L300" s="270">
        <v>50.90241031</v>
      </c>
      <c r="M300" s="262">
        <v>1068.95061651</v>
      </c>
      <c r="N300" s="262">
        <f t="shared" si="30"/>
        <v>0</v>
      </c>
      <c r="O300" s="265">
        <f t="shared" si="31"/>
        <v>50.90241031</v>
      </c>
      <c r="P300" s="262">
        <f t="shared" si="33"/>
        <v>1068.95</v>
      </c>
      <c r="Q300" s="146"/>
      <c r="R300" s="259">
        <v>0</v>
      </c>
    </row>
    <row r="301" s="198" customFormat="1" ht="30.95" customHeight="1" outlineLevel="2" spans="1:18">
      <c r="A301" s="225" t="s">
        <v>96</v>
      </c>
      <c r="B301" s="233" t="s">
        <v>119</v>
      </c>
      <c r="C301" s="233"/>
      <c r="D301" s="233"/>
      <c r="E301" s="146" t="s">
        <v>83</v>
      </c>
      <c r="F301" s="236">
        <v>6</v>
      </c>
      <c r="G301" s="236"/>
      <c r="H301" s="229"/>
      <c r="I301" s="146"/>
      <c r="J301" s="191" t="str">
        <f t="shared" si="32"/>
        <v>蕉西路（原滨水大道东）</v>
      </c>
      <c r="K301" s="267">
        <v>6</v>
      </c>
      <c r="L301" s="270">
        <v>54.17241031</v>
      </c>
      <c r="M301" s="262">
        <v>325.03446186</v>
      </c>
      <c r="N301" s="262">
        <f t="shared" si="30"/>
        <v>0</v>
      </c>
      <c r="O301" s="265">
        <f t="shared" si="31"/>
        <v>54.17241031</v>
      </c>
      <c r="P301" s="262">
        <f t="shared" si="33"/>
        <v>325.03</v>
      </c>
      <c r="Q301" s="146"/>
      <c r="R301" s="259">
        <v>0</v>
      </c>
    </row>
    <row r="302" s="198" customFormat="1" ht="30.95" customHeight="1" outlineLevel="2" spans="1:18">
      <c r="A302" s="225" t="s">
        <v>98</v>
      </c>
      <c r="B302" s="233" t="s">
        <v>123</v>
      </c>
      <c r="C302" s="239" t="s">
        <v>124</v>
      </c>
      <c r="D302" s="240"/>
      <c r="E302" s="146" t="s">
        <v>83</v>
      </c>
      <c r="F302" s="236">
        <v>9</v>
      </c>
      <c r="G302" s="236"/>
      <c r="H302" s="229"/>
      <c r="I302" s="146"/>
      <c r="J302" s="191" t="str">
        <f t="shared" si="32"/>
        <v>蕉西路（原滨水大道东）</v>
      </c>
      <c r="K302" s="267">
        <v>9</v>
      </c>
      <c r="L302" s="270">
        <v>109.99425222</v>
      </c>
      <c r="M302" s="262">
        <v>989.94826998</v>
      </c>
      <c r="N302" s="262">
        <f t="shared" si="30"/>
        <v>0</v>
      </c>
      <c r="O302" s="265">
        <f t="shared" si="31"/>
        <v>109.99425222</v>
      </c>
      <c r="P302" s="262">
        <f t="shared" si="33"/>
        <v>989.95</v>
      </c>
      <c r="Q302" s="146"/>
      <c r="R302" s="259">
        <v>0</v>
      </c>
    </row>
    <row r="303" s="198" customFormat="1" ht="30.95" customHeight="1" outlineLevel="2" spans="1:18">
      <c r="A303" s="225" t="s">
        <v>100</v>
      </c>
      <c r="B303" s="233" t="s">
        <v>126</v>
      </c>
      <c r="C303" s="233"/>
      <c r="D303" s="233"/>
      <c r="E303" s="146" t="s">
        <v>65</v>
      </c>
      <c r="F303" s="236">
        <v>200</v>
      </c>
      <c r="G303" s="236"/>
      <c r="H303" s="229"/>
      <c r="I303" s="146"/>
      <c r="J303" s="191" t="str">
        <f t="shared" si="32"/>
        <v>蕉西路（原滨水大道东）</v>
      </c>
      <c r="K303" s="267">
        <v>200</v>
      </c>
      <c r="L303" s="270">
        <v>17.904642475</v>
      </c>
      <c r="M303" s="262">
        <v>3580.928495</v>
      </c>
      <c r="N303" s="262">
        <f t="shared" si="30"/>
        <v>0</v>
      </c>
      <c r="O303" s="265">
        <f t="shared" si="31"/>
        <v>17.904642475</v>
      </c>
      <c r="P303" s="262">
        <f t="shared" si="33"/>
        <v>3580.93</v>
      </c>
      <c r="Q303" s="146"/>
      <c r="R303" s="259">
        <v>0</v>
      </c>
    </row>
    <row r="304" s="198" customFormat="1" ht="30.95" customHeight="1" outlineLevel="2" spans="1:18">
      <c r="A304" s="225" t="s">
        <v>102</v>
      </c>
      <c r="B304" s="233" t="s">
        <v>204</v>
      </c>
      <c r="C304" s="233"/>
      <c r="D304" s="233"/>
      <c r="E304" s="146" t="s">
        <v>65</v>
      </c>
      <c r="F304" s="236">
        <v>200</v>
      </c>
      <c r="G304" s="236"/>
      <c r="H304" s="229"/>
      <c r="I304" s="146"/>
      <c r="J304" s="191" t="str">
        <f t="shared" si="32"/>
        <v>蕉西路（原滨水大道东）</v>
      </c>
      <c r="K304" s="267">
        <v>200</v>
      </c>
      <c r="L304" s="270">
        <v>10.74555245</v>
      </c>
      <c r="M304" s="262">
        <v>2149.11049</v>
      </c>
      <c r="N304" s="262">
        <f t="shared" si="30"/>
        <v>0</v>
      </c>
      <c r="O304" s="265">
        <f t="shared" si="31"/>
        <v>10.74555245</v>
      </c>
      <c r="P304" s="262">
        <f t="shared" si="33"/>
        <v>2149.11</v>
      </c>
      <c r="Q304" s="146"/>
      <c r="R304" s="259">
        <v>0</v>
      </c>
    </row>
    <row r="305" s="198" customFormat="1" ht="30.95" customHeight="1" outlineLevel="2" spans="1:18">
      <c r="A305" s="225" t="s">
        <v>104</v>
      </c>
      <c r="B305" s="233" t="s">
        <v>128</v>
      </c>
      <c r="C305" s="233"/>
      <c r="D305" s="233"/>
      <c r="E305" s="146" t="s">
        <v>65</v>
      </c>
      <c r="F305" s="236">
        <v>71.31</v>
      </c>
      <c r="G305" s="236"/>
      <c r="H305" s="229"/>
      <c r="I305" s="146"/>
      <c r="J305" s="191" t="str">
        <f t="shared" si="32"/>
        <v>蕉西路（原滨水大道东）</v>
      </c>
      <c r="K305" s="267">
        <v>71.31</v>
      </c>
      <c r="L305" s="270">
        <v>3.37934553</v>
      </c>
      <c r="M305" s="262">
        <v>240.9811297443</v>
      </c>
      <c r="N305" s="262">
        <f t="shared" si="30"/>
        <v>0</v>
      </c>
      <c r="O305" s="265">
        <f t="shared" si="31"/>
        <v>3.37934553</v>
      </c>
      <c r="P305" s="262">
        <f t="shared" si="33"/>
        <v>240.98</v>
      </c>
      <c r="Q305" s="146"/>
      <c r="R305" s="259">
        <v>0</v>
      </c>
    </row>
    <row r="306" s="198" customFormat="1" ht="30.95" customHeight="1" outlineLevel="2" spans="1:18">
      <c r="A306" s="225" t="s">
        <v>106</v>
      </c>
      <c r="B306" s="233" t="s">
        <v>132</v>
      </c>
      <c r="C306" s="233"/>
      <c r="D306" s="233"/>
      <c r="E306" s="146" t="s">
        <v>83</v>
      </c>
      <c r="F306" s="236">
        <v>6</v>
      </c>
      <c r="G306" s="236"/>
      <c r="H306" s="229"/>
      <c r="I306" s="146"/>
      <c r="J306" s="191" t="str">
        <f t="shared" si="32"/>
        <v>蕉西路（原滨水大道东）</v>
      </c>
      <c r="K306" s="267">
        <v>6</v>
      </c>
      <c r="L306" s="270">
        <v>24.95611353</v>
      </c>
      <c r="M306" s="262">
        <v>149.73668118</v>
      </c>
      <c r="N306" s="262">
        <f t="shared" si="30"/>
        <v>0</v>
      </c>
      <c r="O306" s="265">
        <f t="shared" si="31"/>
        <v>24.95611353</v>
      </c>
      <c r="P306" s="262">
        <f t="shared" si="33"/>
        <v>149.74</v>
      </c>
      <c r="Q306" s="146"/>
      <c r="R306" s="259">
        <v>0</v>
      </c>
    </row>
    <row r="307" s="197" customFormat="1" ht="30.95" customHeight="1" outlineLevel="1" spans="1:18">
      <c r="A307" s="278" t="s">
        <v>205</v>
      </c>
      <c r="B307" s="243" t="s">
        <v>206</v>
      </c>
      <c r="C307" s="244"/>
      <c r="D307" s="245"/>
      <c r="E307" s="246"/>
      <c r="F307" s="247"/>
      <c r="G307" s="247"/>
      <c r="H307" s="224">
        <f>SUM(H308:H318)</f>
        <v>0</v>
      </c>
      <c r="I307" s="246"/>
      <c r="J307" s="84" t="str">
        <f>+B307</f>
        <v>广盾路（原黄阁三横路）</v>
      </c>
      <c r="K307" s="268"/>
      <c r="L307" s="269"/>
      <c r="M307" s="259">
        <v>85068.7368966578</v>
      </c>
      <c r="N307" s="262"/>
      <c r="O307" s="265"/>
      <c r="P307" s="261">
        <f t="shared" si="33"/>
        <v>85068.74</v>
      </c>
      <c r="Q307" s="246"/>
      <c r="R307" s="259">
        <v>13.1</v>
      </c>
    </row>
    <row r="308" s="198" customFormat="1" ht="30.95" customHeight="1" outlineLevel="2" spans="1:18">
      <c r="A308" s="225" t="s">
        <v>49</v>
      </c>
      <c r="B308" s="279" t="s">
        <v>50</v>
      </c>
      <c r="C308" s="226" t="s">
        <v>134</v>
      </c>
      <c r="D308" s="226" t="s">
        <v>175</v>
      </c>
      <c r="E308" s="146" t="s">
        <v>53</v>
      </c>
      <c r="F308" s="236">
        <v>8414.22</v>
      </c>
      <c r="G308" s="236"/>
      <c r="H308" s="229"/>
      <c r="I308" s="146"/>
      <c r="J308" s="191" t="str">
        <f t="shared" si="32"/>
        <v>广盾路（原黄阁三横路）</v>
      </c>
      <c r="K308" s="267">
        <v>8667.616</v>
      </c>
      <c r="L308" s="270">
        <v>7.1140768509</v>
      </c>
      <c r="M308" s="262">
        <v>61662.0863380905</v>
      </c>
      <c r="N308" s="262">
        <f t="shared" si="30"/>
        <v>253.396000000001</v>
      </c>
      <c r="O308" s="265">
        <f t="shared" si="31"/>
        <v>7.1140768509</v>
      </c>
      <c r="P308" s="262">
        <f t="shared" ref="P308:P319" si="34">ROUND(M308-H308,2)</f>
        <v>61662.09</v>
      </c>
      <c r="Q308" s="146"/>
      <c r="R308" s="259">
        <v>0</v>
      </c>
    </row>
    <row r="309" s="198" customFormat="1" ht="30.95" customHeight="1" outlineLevel="2" spans="1:18">
      <c r="A309" s="225" t="s">
        <v>54</v>
      </c>
      <c r="B309" s="280" t="s">
        <v>60</v>
      </c>
      <c r="C309" s="226" t="s">
        <v>61</v>
      </c>
      <c r="D309" s="146"/>
      <c r="E309" s="146" t="s">
        <v>53</v>
      </c>
      <c r="F309" s="236">
        <v>2196.69</v>
      </c>
      <c r="G309" s="236"/>
      <c r="H309" s="229"/>
      <c r="I309" s="146"/>
      <c r="J309" s="191" t="str">
        <f t="shared" si="32"/>
        <v>广盾路（原黄阁三横路）</v>
      </c>
      <c r="K309" s="267">
        <v>2279.3277</v>
      </c>
      <c r="L309" s="270">
        <v>6.58216665</v>
      </c>
      <c r="M309" s="262">
        <v>15002.9147713612</v>
      </c>
      <c r="N309" s="262">
        <f t="shared" si="30"/>
        <v>82.6376999999998</v>
      </c>
      <c r="O309" s="265">
        <f t="shared" si="31"/>
        <v>6.58216665</v>
      </c>
      <c r="P309" s="262">
        <f t="shared" si="34"/>
        <v>15002.91</v>
      </c>
      <c r="Q309" s="146"/>
      <c r="R309" s="259">
        <v>0</v>
      </c>
    </row>
    <row r="310" s="198" customFormat="1" ht="30.95" customHeight="1" outlineLevel="2" spans="1:18">
      <c r="A310" s="225" t="s">
        <v>56</v>
      </c>
      <c r="B310" s="279" t="s">
        <v>67</v>
      </c>
      <c r="C310" s="234" t="s">
        <v>68</v>
      </c>
      <c r="D310" s="235"/>
      <c r="E310" s="241" t="s">
        <v>65</v>
      </c>
      <c r="F310" s="236">
        <v>789.06</v>
      </c>
      <c r="G310" s="236"/>
      <c r="H310" s="229"/>
      <c r="I310" s="146"/>
      <c r="J310" s="191" t="str">
        <f t="shared" si="32"/>
        <v>广盾路（原黄阁三横路）</v>
      </c>
      <c r="K310" s="267">
        <v>789.0604371</v>
      </c>
      <c r="L310" s="270">
        <v>4.32347955</v>
      </c>
      <c r="M310" s="262">
        <v>3411.48666351591</v>
      </c>
      <c r="N310" s="262">
        <f t="shared" si="30"/>
        <v>0.000437099999999191</v>
      </c>
      <c r="O310" s="265">
        <f t="shared" si="31"/>
        <v>4.32347955</v>
      </c>
      <c r="P310" s="262">
        <f t="shared" si="34"/>
        <v>3411.49</v>
      </c>
      <c r="Q310" s="146"/>
      <c r="R310" s="259">
        <v>0</v>
      </c>
    </row>
    <row r="311" s="198" customFormat="1" ht="30.95" customHeight="1" outlineLevel="2" spans="1:18">
      <c r="A311" s="225" t="s">
        <v>59</v>
      </c>
      <c r="B311" s="279" t="s">
        <v>76</v>
      </c>
      <c r="C311" s="234" t="s">
        <v>176</v>
      </c>
      <c r="D311" s="235"/>
      <c r="E311" s="241" t="s">
        <v>65</v>
      </c>
      <c r="F311" s="236">
        <v>1520.26</v>
      </c>
      <c r="G311" s="236"/>
      <c r="H311" s="229"/>
      <c r="I311" s="146"/>
      <c r="J311" s="191" t="str">
        <f t="shared" si="32"/>
        <v>广盾路（原黄阁三横路）</v>
      </c>
      <c r="K311" s="267">
        <v>1520.2568497</v>
      </c>
      <c r="L311" s="270">
        <v>1.989465275</v>
      </c>
      <c r="M311" s="262">
        <v>3024.49821155904</v>
      </c>
      <c r="N311" s="262">
        <f t="shared" si="30"/>
        <v>-0.0031503000000157</v>
      </c>
      <c r="O311" s="265">
        <f t="shared" si="31"/>
        <v>1.989465275</v>
      </c>
      <c r="P311" s="262">
        <f t="shared" si="34"/>
        <v>3024.5</v>
      </c>
      <c r="Q311" s="146"/>
      <c r="R311" s="259">
        <v>0</v>
      </c>
    </row>
    <row r="312" s="198" customFormat="1" ht="30.95" customHeight="1" outlineLevel="2" spans="1:18">
      <c r="A312" s="225" t="s">
        <v>62</v>
      </c>
      <c r="B312" s="279" t="s">
        <v>85</v>
      </c>
      <c r="C312" s="146"/>
      <c r="D312" s="146"/>
      <c r="E312" s="146" t="s">
        <v>83</v>
      </c>
      <c r="F312" s="236">
        <v>2</v>
      </c>
      <c r="G312" s="236"/>
      <c r="H312" s="229"/>
      <c r="I312" s="146"/>
      <c r="J312" s="191" t="str">
        <f t="shared" si="32"/>
        <v>广盾路（原黄阁三横路）</v>
      </c>
      <c r="K312" s="267">
        <v>2</v>
      </c>
      <c r="L312" s="270">
        <v>108.52090576</v>
      </c>
      <c r="M312" s="262">
        <v>217.04181152</v>
      </c>
      <c r="N312" s="262">
        <f t="shared" si="30"/>
        <v>0</v>
      </c>
      <c r="O312" s="265">
        <f t="shared" si="31"/>
        <v>108.52090576</v>
      </c>
      <c r="P312" s="262">
        <f t="shared" si="34"/>
        <v>217.04</v>
      </c>
      <c r="Q312" s="146"/>
      <c r="R312" s="259">
        <v>0</v>
      </c>
    </row>
    <row r="313" s="198" customFormat="1" ht="30.95" customHeight="1" outlineLevel="2" spans="1:18">
      <c r="A313" s="225" t="s">
        <v>66</v>
      </c>
      <c r="B313" s="279" t="s">
        <v>207</v>
      </c>
      <c r="C313" s="146"/>
      <c r="D313" s="146"/>
      <c r="E313" s="146" t="s">
        <v>83</v>
      </c>
      <c r="F313" s="236">
        <v>2</v>
      </c>
      <c r="G313" s="236"/>
      <c r="H313" s="229"/>
      <c r="I313" s="146"/>
      <c r="J313" s="191" t="str">
        <f t="shared" si="32"/>
        <v>广盾路（原黄阁三横路）</v>
      </c>
      <c r="K313" s="267">
        <v>2</v>
      </c>
      <c r="L313" s="270">
        <v>25.7806146</v>
      </c>
      <c r="M313" s="262">
        <v>51.5612292</v>
      </c>
      <c r="N313" s="262">
        <f t="shared" si="30"/>
        <v>0</v>
      </c>
      <c r="O313" s="265">
        <f t="shared" si="31"/>
        <v>25.7806146</v>
      </c>
      <c r="P313" s="262">
        <f t="shared" si="34"/>
        <v>51.56</v>
      </c>
      <c r="Q313" s="146"/>
      <c r="R313" s="259">
        <v>0</v>
      </c>
    </row>
    <row r="314" s="198" customFormat="1" ht="30.95" customHeight="1" outlineLevel="2" spans="1:18">
      <c r="A314" s="225" t="s">
        <v>69</v>
      </c>
      <c r="B314" s="279" t="s">
        <v>178</v>
      </c>
      <c r="C314" s="146"/>
      <c r="D314" s="146"/>
      <c r="E314" s="146" t="s">
        <v>83</v>
      </c>
      <c r="F314" s="236">
        <v>1</v>
      </c>
      <c r="G314" s="236"/>
      <c r="H314" s="229"/>
      <c r="I314" s="146"/>
      <c r="J314" s="191" t="str">
        <f t="shared" si="32"/>
        <v>广盾路（原黄阁三横路）</v>
      </c>
      <c r="K314" s="267">
        <v>1</v>
      </c>
      <c r="L314" s="270">
        <v>323.507991525</v>
      </c>
      <c r="M314" s="262">
        <v>323.507991525</v>
      </c>
      <c r="N314" s="262">
        <f t="shared" si="30"/>
        <v>0</v>
      </c>
      <c r="O314" s="265">
        <f t="shared" si="31"/>
        <v>323.507991525</v>
      </c>
      <c r="P314" s="262">
        <f t="shared" si="34"/>
        <v>323.51</v>
      </c>
      <c r="Q314" s="146"/>
      <c r="R314" s="259">
        <v>0</v>
      </c>
    </row>
    <row r="315" s="198" customFormat="1" ht="30.95" customHeight="1" outlineLevel="2" spans="1:18">
      <c r="A315" s="225" t="s">
        <v>72</v>
      </c>
      <c r="B315" s="279" t="s">
        <v>119</v>
      </c>
      <c r="C315" s="146"/>
      <c r="D315" s="146"/>
      <c r="E315" s="146" t="s">
        <v>83</v>
      </c>
      <c r="F315" s="236">
        <v>2</v>
      </c>
      <c r="G315" s="236"/>
      <c r="H315" s="229"/>
      <c r="I315" s="146"/>
      <c r="J315" s="191" t="str">
        <f t="shared" si="32"/>
        <v>广盾路（原黄阁三横路）</v>
      </c>
      <c r="K315" s="267">
        <v>2</v>
      </c>
      <c r="L315" s="270">
        <v>54.17241031</v>
      </c>
      <c r="M315" s="262">
        <v>108.34482062</v>
      </c>
      <c r="N315" s="262">
        <f t="shared" si="30"/>
        <v>0</v>
      </c>
      <c r="O315" s="265">
        <f t="shared" si="31"/>
        <v>54.17241031</v>
      </c>
      <c r="P315" s="262">
        <f t="shared" si="34"/>
        <v>108.34</v>
      </c>
      <c r="Q315" s="146"/>
      <c r="R315" s="259">
        <v>0</v>
      </c>
    </row>
    <row r="316" s="198" customFormat="1" ht="30.95" customHeight="1" outlineLevel="2" spans="1:18">
      <c r="A316" s="225" t="s">
        <v>75</v>
      </c>
      <c r="B316" s="279" t="s">
        <v>181</v>
      </c>
      <c r="C316" s="146"/>
      <c r="D316" s="146"/>
      <c r="E316" s="146" t="s">
        <v>83</v>
      </c>
      <c r="F316" s="236">
        <v>1</v>
      </c>
      <c r="G316" s="236"/>
      <c r="H316" s="229"/>
      <c r="I316" s="146"/>
      <c r="J316" s="191" t="str">
        <f t="shared" si="32"/>
        <v>广盾路（原黄阁三横路）</v>
      </c>
      <c r="K316" s="267">
        <v>1</v>
      </c>
      <c r="L316" s="270">
        <v>114.73073822</v>
      </c>
      <c r="M316" s="262">
        <v>114.73073822</v>
      </c>
      <c r="N316" s="262">
        <f t="shared" si="30"/>
        <v>0</v>
      </c>
      <c r="O316" s="265">
        <f t="shared" si="31"/>
        <v>114.73073822</v>
      </c>
      <c r="P316" s="262">
        <f t="shared" si="34"/>
        <v>114.73</v>
      </c>
      <c r="Q316" s="146"/>
      <c r="R316" s="259">
        <v>0</v>
      </c>
    </row>
    <row r="317" s="198" customFormat="1" ht="30.95" customHeight="1" outlineLevel="2" spans="1:18">
      <c r="A317" s="225" t="s">
        <v>78</v>
      </c>
      <c r="B317" s="279" t="s">
        <v>130</v>
      </c>
      <c r="C317" s="146"/>
      <c r="D317" s="146"/>
      <c r="E317" s="146" t="s">
        <v>53</v>
      </c>
      <c r="F317" s="236">
        <v>185.81</v>
      </c>
      <c r="G317" s="236"/>
      <c r="H317" s="229"/>
      <c r="I317" s="146"/>
      <c r="J317" s="191" t="str">
        <f t="shared" si="32"/>
        <v>广盾路（原黄阁三横路）</v>
      </c>
      <c r="K317" s="267">
        <v>185.808126076</v>
      </c>
      <c r="L317" s="270">
        <v>4.59124677</v>
      </c>
      <c r="M317" s="262">
        <v>853.090958686188</v>
      </c>
      <c r="N317" s="262">
        <f t="shared" si="30"/>
        <v>-0.00187392399999453</v>
      </c>
      <c r="O317" s="265">
        <f t="shared" si="31"/>
        <v>4.59124677</v>
      </c>
      <c r="P317" s="262">
        <f t="shared" si="34"/>
        <v>853.09</v>
      </c>
      <c r="Q317" s="146"/>
      <c r="R317" s="259">
        <v>0</v>
      </c>
    </row>
    <row r="318" s="198" customFormat="1" ht="30.95" customHeight="1" outlineLevel="2" spans="1:18">
      <c r="A318" s="225" t="s">
        <v>80</v>
      </c>
      <c r="B318" s="279" t="s">
        <v>132</v>
      </c>
      <c r="C318" s="146"/>
      <c r="D318" s="146"/>
      <c r="E318" s="146" t="s">
        <v>83</v>
      </c>
      <c r="F318" s="236">
        <v>12</v>
      </c>
      <c r="G318" s="236"/>
      <c r="H318" s="229"/>
      <c r="I318" s="146"/>
      <c r="J318" s="191" t="str">
        <f t="shared" si="32"/>
        <v>广盾路（原黄阁三横路）</v>
      </c>
      <c r="K318" s="267">
        <v>12</v>
      </c>
      <c r="L318" s="270">
        <v>24.95611353</v>
      </c>
      <c r="M318" s="262">
        <v>299.47336236</v>
      </c>
      <c r="N318" s="262">
        <f t="shared" si="30"/>
        <v>0</v>
      </c>
      <c r="O318" s="265">
        <f t="shared" si="31"/>
        <v>24.95611353</v>
      </c>
      <c r="P318" s="262">
        <f t="shared" si="34"/>
        <v>299.47</v>
      </c>
      <c r="Q318" s="146"/>
      <c r="R318" s="259">
        <v>0</v>
      </c>
    </row>
    <row r="319" customHeight="1" outlineLevel="1" spans="1:18">
      <c r="A319" s="219">
        <v>14</v>
      </c>
      <c r="B319" s="281" t="s">
        <v>208</v>
      </c>
      <c r="C319" s="282"/>
      <c r="D319" s="282"/>
      <c r="E319" s="209"/>
      <c r="F319" s="283"/>
      <c r="G319" s="283"/>
      <c r="H319" s="224">
        <f>SUM(H320:H348)</f>
        <v>0</v>
      </c>
      <c r="I319" s="259"/>
      <c r="J319" s="84" t="str">
        <f>+B319</f>
        <v>黄阁南路（原京珠大道南）</v>
      </c>
      <c r="K319" s="139"/>
      <c r="L319" s="212"/>
      <c r="M319" s="259">
        <v>1096795.6117094</v>
      </c>
      <c r="N319" s="262"/>
      <c r="O319" s="265"/>
      <c r="P319" s="261">
        <f t="shared" si="34"/>
        <v>1096795.61</v>
      </c>
      <c r="Q319" s="145"/>
      <c r="R319" s="259">
        <v>6.5</v>
      </c>
    </row>
    <row r="320" customHeight="1" outlineLevel="2" spans="1:18">
      <c r="A320" s="225" t="s">
        <v>49</v>
      </c>
      <c r="B320" s="284" t="s">
        <v>50</v>
      </c>
      <c r="C320" s="209" t="s">
        <v>51</v>
      </c>
      <c r="D320" s="209" t="s">
        <v>135</v>
      </c>
      <c r="E320" s="209" t="s">
        <v>53</v>
      </c>
      <c r="F320" s="285">
        <v>74003.837</v>
      </c>
      <c r="G320" s="228"/>
      <c r="H320" s="229"/>
      <c r="I320" s="262"/>
      <c r="J320" s="191" t="str">
        <f t="shared" si="32"/>
        <v>黄阁南路（原京珠大道南）</v>
      </c>
      <c r="K320" s="286">
        <v>59074.717</v>
      </c>
      <c r="L320" s="264">
        <v>5.3401775078</v>
      </c>
      <c r="M320" s="262">
        <v>315469.47500305</v>
      </c>
      <c r="N320" s="262">
        <f t="shared" si="30"/>
        <v>-14929.12</v>
      </c>
      <c r="O320" s="265">
        <f t="shared" si="31"/>
        <v>5.3401775078</v>
      </c>
      <c r="P320" s="262">
        <f t="shared" ref="P320:P349" si="35">ROUND(M320-H320,2)</f>
        <v>315469.48</v>
      </c>
      <c r="Q320" s="145">
        <v>82033.97</v>
      </c>
      <c r="R320" s="259">
        <v>0</v>
      </c>
    </row>
    <row r="321" customHeight="1" outlineLevel="2" spans="1:18">
      <c r="A321" s="225" t="s">
        <v>54</v>
      </c>
      <c r="B321" s="284" t="s">
        <v>55</v>
      </c>
      <c r="C321" s="209" t="s">
        <v>51</v>
      </c>
      <c r="D321" s="209" t="s">
        <v>135</v>
      </c>
      <c r="E321" s="209" t="s">
        <v>53</v>
      </c>
      <c r="F321" s="285">
        <v>8358.19</v>
      </c>
      <c r="G321" s="228"/>
      <c r="H321" s="229"/>
      <c r="I321" s="262"/>
      <c r="J321" s="191" t="str">
        <f t="shared" si="32"/>
        <v>黄阁南路（原京珠大道南）</v>
      </c>
      <c r="K321" s="286">
        <v>23287.313</v>
      </c>
      <c r="L321" s="264">
        <v>6.0458095107</v>
      </c>
      <c r="M321" s="262">
        <v>140790.658414048</v>
      </c>
      <c r="N321" s="262">
        <f t="shared" si="30"/>
        <v>14929.123</v>
      </c>
      <c r="O321" s="265">
        <f t="shared" si="31"/>
        <v>6.0458095107</v>
      </c>
      <c r="P321" s="262">
        <f t="shared" si="35"/>
        <v>140790.66</v>
      </c>
      <c r="Q321" s="145"/>
      <c r="R321" s="259">
        <v>0</v>
      </c>
    </row>
    <row r="322" customHeight="1" outlineLevel="2" spans="1:18">
      <c r="A322" s="225" t="s">
        <v>56</v>
      </c>
      <c r="B322" s="287" t="s">
        <v>139</v>
      </c>
      <c r="C322" s="231" t="s">
        <v>140</v>
      </c>
      <c r="D322" s="288"/>
      <c r="E322" s="231" t="s">
        <v>53</v>
      </c>
      <c r="F322" s="285">
        <v>7942.534</v>
      </c>
      <c r="G322" s="232"/>
      <c r="H322" s="229"/>
      <c r="I322" s="262"/>
      <c r="J322" s="191" t="str">
        <f t="shared" si="32"/>
        <v>黄阁南路（原京珠大道南）</v>
      </c>
      <c r="K322" s="286">
        <v>7942.534</v>
      </c>
      <c r="L322" s="266">
        <v>7.3653627695</v>
      </c>
      <c r="M322" s="262">
        <v>58499.6442190879</v>
      </c>
      <c r="N322" s="262">
        <f t="shared" si="30"/>
        <v>0</v>
      </c>
      <c r="O322" s="265">
        <f t="shared" si="31"/>
        <v>7.3653627695</v>
      </c>
      <c r="P322" s="262">
        <f t="shared" si="35"/>
        <v>58499.64</v>
      </c>
      <c r="Q322" s="145">
        <v>8295.41</v>
      </c>
      <c r="R322" s="259">
        <v>0</v>
      </c>
    </row>
    <row r="323" customHeight="1" outlineLevel="2" spans="1:18">
      <c r="A323" s="225" t="s">
        <v>59</v>
      </c>
      <c r="B323" s="287" t="s">
        <v>159</v>
      </c>
      <c r="C323" s="231" t="s">
        <v>58</v>
      </c>
      <c r="D323" s="288"/>
      <c r="E323" s="231" t="s">
        <v>53</v>
      </c>
      <c r="F323" s="285">
        <v>19736.15</v>
      </c>
      <c r="G323" s="232"/>
      <c r="H323" s="229"/>
      <c r="I323" s="262"/>
      <c r="J323" s="191" t="str">
        <f t="shared" si="32"/>
        <v>黄阁南路（原京珠大道南）</v>
      </c>
      <c r="K323" s="286">
        <v>21584.413</v>
      </c>
      <c r="L323" s="266">
        <v>13.01717894</v>
      </c>
      <c r="M323" s="262">
        <v>280968.166335862</v>
      </c>
      <c r="N323" s="262">
        <f t="shared" si="30"/>
        <v>1848.263</v>
      </c>
      <c r="O323" s="265">
        <f t="shared" si="31"/>
        <v>13.01717894</v>
      </c>
      <c r="P323" s="262">
        <f t="shared" si="35"/>
        <v>280968.17</v>
      </c>
      <c r="Q323" s="145"/>
      <c r="R323" s="259">
        <v>0</v>
      </c>
    </row>
    <row r="324" customHeight="1" outlineLevel="2" spans="1:18">
      <c r="A324" s="225" t="s">
        <v>62</v>
      </c>
      <c r="B324" s="287" t="s">
        <v>141</v>
      </c>
      <c r="C324" s="231" t="s">
        <v>142</v>
      </c>
      <c r="D324" s="288"/>
      <c r="E324" s="231" t="s">
        <v>65</v>
      </c>
      <c r="F324" s="285">
        <v>1510.64</v>
      </c>
      <c r="G324" s="232"/>
      <c r="H324" s="229"/>
      <c r="I324" s="262"/>
      <c r="J324" s="191" t="str">
        <f t="shared" si="32"/>
        <v>黄阁南路（原京珠大道南）</v>
      </c>
      <c r="K324" s="286">
        <v>1510.64</v>
      </c>
      <c r="L324" s="266">
        <v>17.7911544</v>
      </c>
      <c r="M324" s="262">
        <v>26876.029482816</v>
      </c>
      <c r="N324" s="262">
        <f t="shared" si="30"/>
        <v>0</v>
      </c>
      <c r="O324" s="265">
        <f t="shared" si="31"/>
        <v>17.7911544</v>
      </c>
      <c r="P324" s="262">
        <f t="shared" si="35"/>
        <v>26876.03</v>
      </c>
      <c r="Q324" s="145">
        <v>1788.11</v>
      </c>
      <c r="R324" s="259">
        <v>0</v>
      </c>
    </row>
    <row r="325" customHeight="1" outlineLevel="2" spans="1:18">
      <c r="A325" s="225" t="s">
        <v>66</v>
      </c>
      <c r="B325" s="287" t="s">
        <v>70</v>
      </c>
      <c r="C325" s="289" t="s">
        <v>162</v>
      </c>
      <c r="D325" s="290"/>
      <c r="E325" s="231" t="s">
        <v>65</v>
      </c>
      <c r="F325" s="285">
        <v>12504.35</v>
      </c>
      <c r="G325" s="232"/>
      <c r="H325" s="229"/>
      <c r="I325" s="262"/>
      <c r="J325" s="191" t="str">
        <f t="shared" si="32"/>
        <v>黄阁南路（原京珠大道南）</v>
      </c>
      <c r="K325" s="286">
        <v>18761.71</v>
      </c>
      <c r="L325" s="266">
        <v>8.1171319</v>
      </c>
      <c r="M325" s="262">
        <v>152291.274739549</v>
      </c>
      <c r="N325" s="262">
        <f t="shared" si="30"/>
        <v>6257.36</v>
      </c>
      <c r="O325" s="265">
        <f t="shared" si="31"/>
        <v>8.1171319</v>
      </c>
      <c r="P325" s="262">
        <f t="shared" si="35"/>
        <v>152291.27</v>
      </c>
      <c r="Q325" s="145"/>
      <c r="R325" s="259">
        <v>0</v>
      </c>
    </row>
    <row r="326" ht="41.25" customHeight="1" outlineLevel="2" spans="1:18">
      <c r="A326" s="225" t="s">
        <v>69</v>
      </c>
      <c r="B326" s="287" t="s">
        <v>79</v>
      </c>
      <c r="C326" s="289" t="s">
        <v>77</v>
      </c>
      <c r="D326" s="290"/>
      <c r="E326" s="231" t="s">
        <v>65</v>
      </c>
      <c r="F326" s="285">
        <v>9332.47</v>
      </c>
      <c r="G326" s="232"/>
      <c r="H326" s="229"/>
      <c r="I326" s="262"/>
      <c r="J326" s="191" t="str">
        <f t="shared" si="32"/>
        <v>黄阁南路（原京珠大道南）</v>
      </c>
      <c r="K326" s="286">
        <v>11162.63</v>
      </c>
      <c r="L326" s="266">
        <v>4.35762598</v>
      </c>
      <c r="M326" s="262">
        <v>48642.5664931274</v>
      </c>
      <c r="N326" s="262">
        <f t="shared" si="30"/>
        <v>1830.16</v>
      </c>
      <c r="O326" s="265">
        <f t="shared" si="31"/>
        <v>4.35762598</v>
      </c>
      <c r="P326" s="262">
        <f t="shared" si="35"/>
        <v>48642.57</v>
      </c>
      <c r="Q326" s="145" t="s">
        <v>209</v>
      </c>
      <c r="R326" s="259">
        <v>0</v>
      </c>
    </row>
    <row r="327" ht="28.5" customHeight="1" outlineLevel="2" spans="1:18">
      <c r="A327" s="225" t="s">
        <v>72</v>
      </c>
      <c r="B327" s="291" t="s">
        <v>79</v>
      </c>
      <c r="C327" s="292" t="s">
        <v>210</v>
      </c>
      <c r="D327" s="293"/>
      <c r="E327" s="288" t="s">
        <v>65</v>
      </c>
      <c r="F327" s="286">
        <v>219.47</v>
      </c>
      <c r="G327" s="294"/>
      <c r="H327" s="229"/>
      <c r="I327" s="262"/>
      <c r="J327" s="191"/>
      <c r="K327" s="286"/>
      <c r="L327" s="266"/>
      <c r="M327" s="262"/>
      <c r="N327" s="262"/>
      <c r="O327" s="265"/>
      <c r="P327" s="262"/>
      <c r="Q327" s="145"/>
      <c r="R327" s="259"/>
    </row>
    <row r="328" ht="30.75" customHeight="1" outlineLevel="2" spans="1:18">
      <c r="A328" s="225" t="s">
        <v>75</v>
      </c>
      <c r="B328" s="291" t="s">
        <v>143</v>
      </c>
      <c r="C328" s="292" t="s">
        <v>211</v>
      </c>
      <c r="D328" s="293"/>
      <c r="E328" s="288" t="s">
        <v>65</v>
      </c>
      <c r="F328" s="286">
        <v>1014.42</v>
      </c>
      <c r="G328" s="294"/>
      <c r="H328" s="229"/>
      <c r="I328" s="262"/>
      <c r="J328" s="191"/>
      <c r="K328" s="286"/>
      <c r="L328" s="266"/>
      <c r="M328" s="262"/>
      <c r="N328" s="262"/>
      <c r="O328" s="265"/>
      <c r="P328" s="262"/>
      <c r="Q328" s="145"/>
      <c r="R328" s="259"/>
    </row>
    <row r="329" customHeight="1" outlineLevel="2" spans="1:18">
      <c r="A329" s="225" t="s">
        <v>78</v>
      </c>
      <c r="B329" s="287" t="s">
        <v>147</v>
      </c>
      <c r="C329" s="289" t="s">
        <v>146</v>
      </c>
      <c r="D329" s="290"/>
      <c r="E329" s="231" t="s">
        <v>83</v>
      </c>
      <c r="F329" s="285">
        <v>327</v>
      </c>
      <c r="G329" s="232"/>
      <c r="H329" s="229"/>
      <c r="I329" s="262"/>
      <c r="J329" s="191" t="str">
        <f>+IF(K329=100000000,1,J326)</f>
        <v>黄阁南路（原京珠大道南）</v>
      </c>
      <c r="K329" s="286">
        <v>327</v>
      </c>
      <c r="L329" s="266">
        <v>26.08044962</v>
      </c>
      <c r="M329" s="262">
        <v>8528.30702574</v>
      </c>
      <c r="N329" s="262">
        <f t="shared" si="30"/>
        <v>0</v>
      </c>
      <c r="O329" s="265">
        <f t="shared" si="31"/>
        <v>26.08044962</v>
      </c>
      <c r="P329" s="262">
        <f t="shared" si="35"/>
        <v>8528.31</v>
      </c>
      <c r="Q329" s="145"/>
      <c r="R329" s="259">
        <v>0</v>
      </c>
    </row>
    <row r="330" customHeight="1" outlineLevel="2" spans="1:18">
      <c r="A330" s="225" t="s">
        <v>80</v>
      </c>
      <c r="B330" s="287" t="s">
        <v>85</v>
      </c>
      <c r="C330" s="231"/>
      <c r="D330" s="288"/>
      <c r="E330" s="231" t="s">
        <v>83</v>
      </c>
      <c r="F330" s="285">
        <v>9</v>
      </c>
      <c r="G330" s="232"/>
      <c r="H330" s="229"/>
      <c r="I330" s="262"/>
      <c r="J330" s="191" t="str">
        <f t="shared" si="32"/>
        <v>黄阁南路（原京珠大道南）</v>
      </c>
      <c r="K330" s="286">
        <v>9</v>
      </c>
      <c r="L330" s="266">
        <v>108.52090576</v>
      </c>
      <c r="M330" s="262">
        <v>976.68815184</v>
      </c>
      <c r="N330" s="262">
        <f t="shared" si="30"/>
        <v>0</v>
      </c>
      <c r="O330" s="265">
        <f t="shared" si="31"/>
        <v>108.52090576</v>
      </c>
      <c r="P330" s="262">
        <f t="shared" si="35"/>
        <v>976.69</v>
      </c>
      <c r="Q330" s="145"/>
      <c r="R330" s="259">
        <v>0</v>
      </c>
    </row>
    <row r="331" customHeight="1" outlineLevel="2" spans="1:18">
      <c r="A331" s="225" t="s">
        <v>84</v>
      </c>
      <c r="B331" s="287" t="s">
        <v>149</v>
      </c>
      <c r="C331" s="231"/>
      <c r="D331" s="288"/>
      <c r="E331" s="231" t="s">
        <v>83</v>
      </c>
      <c r="F331" s="285">
        <v>25</v>
      </c>
      <c r="G331" s="232"/>
      <c r="H331" s="229"/>
      <c r="I331" s="262"/>
      <c r="J331" s="191" t="str">
        <f t="shared" si="32"/>
        <v>黄阁南路（原京珠大道南）</v>
      </c>
      <c r="K331" s="286">
        <v>26</v>
      </c>
      <c r="L331" s="266">
        <v>21.4554946</v>
      </c>
      <c r="M331" s="262">
        <v>557.8428596</v>
      </c>
      <c r="N331" s="262">
        <f t="shared" ref="N331:N394" si="36">+K331-F331</f>
        <v>1</v>
      </c>
      <c r="O331" s="265">
        <f t="shared" ref="O331:O394" si="37">+L331-G331</f>
        <v>21.4554946</v>
      </c>
      <c r="P331" s="262">
        <f t="shared" si="35"/>
        <v>557.84</v>
      </c>
      <c r="Q331" s="145"/>
      <c r="R331" s="259">
        <v>0</v>
      </c>
    </row>
    <row r="332" customHeight="1" outlineLevel="2" spans="1:18">
      <c r="A332" s="225" t="s">
        <v>86</v>
      </c>
      <c r="B332" s="287" t="s">
        <v>91</v>
      </c>
      <c r="C332" s="231"/>
      <c r="D332" s="288"/>
      <c r="E332" s="231" t="s">
        <v>83</v>
      </c>
      <c r="F332" s="285">
        <v>28</v>
      </c>
      <c r="G332" s="232"/>
      <c r="H332" s="229"/>
      <c r="I332" s="262"/>
      <c r="J332" s="191" t="str">
        <f t="shared" si="32"/>
        <v>黄阁南路（原京珠大道南）</v>
      </c>
      <c r="K332" s="286">
        <v>28</v>
      </c>
      <c r="L332" s="266">
        <v>26.2689346</v>
      </c>
      <c r="M332" s="262">
        <v>735.5301688</v>
      </c>
      <c r="N332" s="262">
        <f t="shared" si="36"/>
        <v>0</v>
      </c>
      <c r="O332" s="265">
        <f t="shared" si="37"/>
        <v>26.2689346</v>
      </c>
      <c r="P332" s="262">
        <f t="shared" si="35"/>
        <v>735.53</v>
      </c>
      <c r="Q332" s="145"/>
      <c r="R332" s="259">
        <v>0</v>
      </c>
    </row>
    <row r="333" customHeight="1" outlineLevel="2" spans="1:18">
      <c r="A333" s="225" t="s">
        <v>88</v>
      </c>
      <c r="B333" s="287" t="s">
        <v>95</v>
      </c>
      <c r="C333" s="231"/>
      <c r="D333" s="288"/>
      <c r="E333" s="231" t="s">
        <v>83</v>
      </c>
      <c r="F333" s="285">
        <v>2</v>
      </c>
      <c r="G333" s="232"/>
      <c r="H333" s="229"/>
      <c r="I333" s="262"/>
      <c r="J333" s="191" t="str">
        <f t="shared" si="32"/>
        <v>黄阁南路（原京珠大道南）</v>
      </c>
      <c r="K333" s="286">
        <v>2</v>
      </c>
      <c r="L333" s="266">
        <v>32.9746146</v>
      </c>
      <c r="M333" s="262">
        <v>65.9492292</v>
      </c>
      <c r="N333" s="262">
        <f t="shared" si="36"/>
        <v>0</v>
      </c>
      <c r="O333" s="265">
        <f t="shared" si="37"/>
        <v>32.9746146</v>
      </c>
      <c r="P333" s="262">
        <f t="shared" si="35"/>
        <v>65.95</v>
      </c>
      <c r="Q333" s="145"/>
      <c r="R333" s="259">
        <v>0</v>
      </c>
    </row>
    <row r="334" customHeight="1" outlineLevel="2" spans="1:18">
      <c r="A334" s="225" t="s">
        <v>90</v>
      </c>
      <c r="B334" s="287" t="s">
        <v>150</v>
      </c>
      <c r="C334" s="231"/>
      <c r="D334" s="288"/>
      <c r="E334" s="231" t="s">
        <v>83</v>
      </c>
      <c r="F334" s="285">
        <v>21</v>
      </c>
      <c r="G334" s="232"/>
      <c r="H334" s="229"/>
      <c r="I334" s="262"/>
      <c r="J334" s="191" t="str">
        <f t="shared" si="32"/>
        <v>黄阁南路（原京珠大道南）</v>
      </c>
      <c r="K334" s="286">
        <v>45</v>
      </c>
      <c r="L334" s="266">
        <v>29.2686146</v>
      </c>
      <c r="M334" s="262">
        <v>1317.087657</v>
      </c>
      <c r="N334" s="262">
        <f t="shared" si="36"/>
        <v>24</v>
      </c>
      <c r="O334" s="265">
        <f t="shared" si="37"/>
        <v>29.2686146</v>
      </c>
      <c r="P334" s="262">
        <f t="shared" si="35"/>
        <v>1317.09</v>
      </c>
      <c r="Q334" s="145"/>
      <c r="R334" s="259">
        <v>0</v>
      </c>
    </row>
    <row r="335" customHeight="1" outlineLevel="2" spans="1:18">
      <c r="A335" s="225" t="s">
        <v>92</v>
      </c>
      <c r="B335" s="287" t="s">
        <v>207</v>
      </c>
      <c r="C335" s="231"/>
      <c r="D335" s="288"/>
      <c r="E335" s="231" t="s">
        <v>83</v>
      </c>
      <c r="F335" s="285">
        <v>28</v>
      </c>
      <c r="G335" s="232"/>
      <c r="H335" s="229"/>
      <c r="I335" s="262"/>
      <c r="J335" s="191" t="str">
        <f t="shared" si="32"/>
        <v>黄阁南路（原京珠大道南）</v>
      </c>
      <c r="K335" s="286">
        <v>28</v>
      </c>
      <c r="L335" s="266">
        <v>54.17241031</v>
      </c>
      <c r="M335" s="262">
        <v>1516.82748868</v>
      </c>
      <c r="N335" s="262">
        <f t="shared" si="36"/>
        <v>0</v>
      </c>
      <c r="O335" s="265">
        <f t="shared" si="37"/>
        <v>54.17241031</v>
      </c>
      <c r="P335" s="262">
        <f t="shared" si="35"/>
        <v>1516.83</v>
      </c>
      <c r="Q335" s="145"/>
      <c r="R335" s="259">
        <v>0</v>
      </c>
    </row>
    <row r="336" customHeight="1" outlineLevel="2" spans="1:18">
      <c r="A336" s="225" t="s">
        <v>94</v>
      </c>
      <c r="B336" s="287" t="s">
        <v>152</v>
      </c>
      <c r="C336" s="231"/>
      <c r="D336" s="288"/>
      <c r="E336" s="231" t="s">
        <v>83</v>
      </c>
      <c r="F336" s="285">
        <v>8</v>
      </c>
      <c r="G336" s="232"/>
      <c r="H336" s="229"/>
      <c r="I336" s="262"/>
      <c r="J336" s="191" t="str">
        <f t="shared" si="32"/>
        <v>黄阁南路（原京珠大道南）</v>
      </c>
      <c r="K336" s="286">
        <v>8</v>
      </c>
      <c r="L336" s="266">
        <v>68.130806975</v>
      </c>
      <c r="M336" s="262">
        <v>545.0464558</v>
      </c>
      <c r="N336" s="262">
        <f t="shared" si="36"/>
        <v>0</v>
      </c>
      <c r="O336" s="265">
        <f t="shared" si="37"/>
        <v>68.130806975</v>
      </c>
      <c r="P336" s="262">
        <f t="shared" si="35"/>
        <v>545.05</v>
      </c>
      <c r="Q336" s="145"/>
      <c r="R336" s="259">
        <v>0</v>
      </c>
    </row>
    <row r="337" customHeight="1" outlineLevel="2" spans="1:18">
      <c r="A337" s="225" t="s">
        <v>96</v>
      </c>
      <c r="B337" s="287" t="s">
        <v>212</v>
      </c>
      <c r="C337" s="231"/>
      <c r="D337" s="288"/>
      <c r="E337" s="231" t="s">
        <v>83</v>
      </c>
      <c r="F337" s="285">
        <v>2</v>
      </c>
      <c r="G337" s="232"/>
      <c r="H337" s="229"/>
      <c r="I337" s="262"/>
      <c r="J337" s="191" t="str">
        <f t="shared" si="32"/>
        <v>黄阁南路（原京珠大道南）</v>
      </c>
      <c r="K337" s="286">
        <v>2</v>
      </c>
      <c r="L337" s="266">
        <v>89.930806975</v>
      </c>
      <c r="M337" s="262">
        <v>179.86161395</v>
      </c>
      <c r="N337" s="262">
        <f t="shared" si="36"/>
        <v>0</v>
      </c>
      <c r="O337" s="265">
        <f t="shared" si="37"/>
        <v>89.930806975</v>
      </c>
      <c r="P337" s="262">
        <f t="shared" si="35"/>
        <v>179.86</v>
      </c>
      <c r="Q337" s="145"/>
      <c r="R337" s="259">
        <v>0</v>
      </c>
    </row>
    <row r="338" customHeight="1" outlineLevel="2" spans="1:18">
      <c r="A338" s="225" t="s">
        <v>98</v>
      </c>
      <c r="B338" s="287" t="s">
        <v>166</v>
      </c>
      <c r="C338" s="231"/>
      <c r="D338" s="288"/>
      <c r="E338" s="231" t="s">
        <v>83</v>
      </c>
      <c r="F338" s="285">
        <v>2</v>
      </c>
      <c r="G338" s="232"/>
      <c r="H338" s="229"/>
      <c r="I338" s="262"/>
      <c r="J338" s="191" t="str">
        <f t="shared" si="32"/>
        <v>黄阁南路（原京珠大道南）</v>
      </c>
      <c r="K338" s="286">
        <v>2</v>
      </c>
      <c r="L338" s="266">
        <v>197.619444325</v>
      </c>
      <c r="M338" s="262">
        <v>395.23888865</v>
      </c>
      <c r="N338" s="262">
        <f t="shared" si="36"/>
        <v>0</v>
      </c>
      <c r="O338" s="265">
        <f t="shared" si="37"/>
        <v>197.619444325</v>
      </c>
      <c r="P338" s="262">
        <f t="shared" si="35"/>
        <v>395.24</v>
      </c>
      <c r="Q338" s="145"/>
      <c r="R338" s="259">
        <v>0</v>
      </c>
    </row>
    <row r="339" customHeight="1" outlineLevel="2" spans="1:18">
      <c r="A339" s="225" t="s">
        <v>100</v>
      </c>
      <c r="B339" s="287" t="s">
        <v>154</v>
      </c>
      <c r="C339" s="231"/>
      <c r="D339" s="288"/>
      <c r="E339" s="231" t="s">
        <v>83</v>
      </c>
      <c r="F339" s="285">
        <v>5</v>
      </c>
      <c r="G339" s="232"/>
      <c r="H339" s="229"/>
      <c r="I339" s="262"/>
      <c r="J339" s="191" t="str">
        <f t="shared" si="32"/>
        <v>黄阁南路（原京珠大道南）</v>
      </c>
      <c r="K339" s="286">
        <v>5</v>
      </c>
      <c r="L339" s="266">
        <v>323.507991525</v>
      </c>
      <c r="M339" s="262">
        <v>1617.539957625</v>
      </c>
      <c r="N339" s="262">
        <f t="shared" si="36"/>
        <v>0</v>
      </c>
      <c r="O339" s="265">
        <f t="shared" si="37"/>
        <v>323.507991525</v>
      </c>
      <c r="P339" s="262">
        <f t="shared" si="35"/>
        <v>1617.54</v>
      </c>
      <c r="Q339" s="145"/>
      <c r="R339" s="259">
        <v>0</v>
      </c>
    </row>
    <row r="340" customHeight="1" outlineLevel="2" spans="1:18">
      <c r="A340" s="225" t="s">
        <v>102</v>
      </c>
      <c r="B340" s="287" t="s">
        <v>117</v>
      </c>
      <c r="C340" s="231"/>
      <c r="D340" s="288"/>
      <c r="E340" s="231" t="s">
        <v>83</v>
      </c>
      <c r="F340" s="285">
        <v>55</v>
      </c>
      <c r="G340" s="232"/>
      <c r="H340" s="229"/>
      <c r="I340" s="262"/>
      <c r="J340" s="191" t="str">
        <f t="shared" si="32"/>
        <v>黄阁南路（原京珠大道南）</v>
      </c>
      <c r="K340" s="286">
        <v>55</v>
      </c>
      <c r="L340" s="266">
        <v>50.90241031</v>
      </c>
      <c r="M340" s="262">
        <v>2799.63256705</v>
      </c>
      <c r="N340" s="262">
        <f t="shared" si="36"/>
        <v>0</v>
      </c>
      <c r="O340" s="265">
        <f t="shared" si="37"/>
        <v>50.90241031</v>
      </c>
      <c r="P340" s="262">
        <f t="shared" si="35"/>
        <v>2799.63</v>
      </c>
      <c r="Q340" s="145"/>
      <c r="R340" s="259">
        <v>0</v>
      </c>
    </row>
    <row r="341" customHeight="1" outlineLevel="2" spans="1:18">
      <c r="A341" s="225" t="s">
        <v>104</v>
      </c>
      <c r="B341" s="287" t="s">
        <v>119</v>
      </c>
      <c r="C341" s="231"/>
      <c r="D341" s="288"/>
      <c r="E341" s="231" t="s">
        <v>83</v>
      </c>
      <c r="F341" s="285">
        <v>15</v>
      </c>
      <c r="G341" s="232"/>
      <c r="H341" s="229"/>
      <c r="I341" s="262"/>
      <c r="J341" s="191" t="str">
        <f t="shared" si="32"/>
        <v>黄阁南路（原京珠大道南）</v>
      </c>
      <c r="K341" s="286">
        <v>15</v>
      </c>
      <c r="L341" s="266">
        <v>54.17241031</v>
      </c>
      <c r="M341" s="262">
        <v>812.58615465</v>
      </c>
      <c r="N341" s="262">
        <f t="shared" si="36"/>
        <v>0</v>
      </c>
      <c r="O341" s="265">
        <f t="shared" si="37"/>
        <v>54.17241031</v>
      </c>
      <c r="P341" s="262">
        <f t="shared" si="35"/>
        <v>812.59</v>
      </c>
      <c r="Q341" s="145"/>
      <c r="R341" s="259">
        <v>0</v>
      </c>
    </row>
    <row r="342" customHeight="1" outlineLevel="2" spans="1:18">
      <c r="A342" s="225" t="s">
        <v>106</v>
      </c>
      <c r="B342" s="287" t="s">
        <v>121</v>
      </c>
      <c r="C342" s="231"/>
      <c r="D342" s="288"/>
      <c r="E342" s="231" t="s">
        <v>83</v>
      </c>
      <c r="F342" s="285">
        <v>7</v>
      </c>
      <c r="G342" s="232"/>
      <c r="H342" s="229"/>
      <c r="I342" s="262"/>
      <c r="J342" s="191" t="str">
        <f t="shared" si="32"/>
        <v>黄阁南路（原京珠大道南）</v>
      </c>
      <c r="K342" s="286">
        <v>7</v>
      </c>
      <c r="L342" s="266">
        <v>63.2309872</v>
      </c>
      <c r="M342" s="262">
        <v>442.6169104</v>
      </c>
      <c r="N342" s="262">
        <f t="shared" si="36"/>
        <v>0</v>
      </c>
      <c r="O342" s="265">
        <f t="shared" si="37"/>
        <v>63.2309872</v>
      </c>
      <c r="P342" s="262">
        <f t="shared" si="35"/>
        <v>442.62</v>
      </c>
      <c r="Q342" s="145"/>
      <c r="R342" s="259">
        <v>0</v>
      </c>
    </row>
    <row r="343" customHeight="1" outlineLevel="2" spans="1:18">
      <c r="A343" s="225" t="s">
        <v>108</v>
      </c>
      <c r="B343" s="287" t="s">
        <v>123</v>
      </c>
      <c r="C343" s="239" t="s">
        <v>124</v>
      </c>
      <c r="D343" s="240"/>
      <c r="E343" s="231" t="s">
        <v>83</v>
      </c>
      <c r="F343" s="285">
        <v>7</v>
      </c>
      <c r="G343" s="232"/>
      <c r="H343" s="229"/>
      <c r="I343" s="262"/>
      <c r="J343" s="191" t="str">
        <f t="shared" si="32"/>
        <v>黄阁南路（原京珠大道南）</v>
      </c>
      <c r="K343" s="286">
        <v>7</v>
      </c>
      <c r="L343" s="266">
        <v>109.99425222</v>
      </c>
      <c r="M343" s="262">
        <v>769.95976554</v>
      </c>
      <c r="N343" s="262">
        <f t="shared" si="36"/>
        <v>0</v>
      </c>
      <c r="O343" s="265">
        <f t="shared" si="37"/>
        <v>109.99425222</v>
      </c>
      <c r="P343" s="262">
        <f t="shared" si="35"/>
        <v>769.96</v>
      </c>
      <c r="Q343" s="145"/>
      <c r="R343" s="259">
        <v>0</v>
      </c>
    </row>
    <row r="344" customHeight="1" outlineLevel="2" spans="1:18">
      <c r="A344" s="225" t="s">
        <v>110</v>
      </c>
      <c r="B344" s="287" t="s">
        <v>126</v>
      </c>
      <c r="C344" s="231"/>
      <c r="D344" s="288"/>
      <c r="E344" s="231" t="s">
        <v>65</v>
      </c>
      <c r="F344" s="285">
        <v>1158.75</v>
      </c>
      <c r="G344" s="232"/>
      <c r="H344" s="229"/>
      <c r="I344" s="262"/>
      <c r="J344" s="191" t="str">
        <f t="shared" si="32"/>
        <v>黄阁南路（原京珠大道南）</v>
      </c>
      <c r="K344" s="286">
        <v>1162</v>
      </c>
      <c r="L344" s="266">
        <v>17.904642475</v>
      </c>
      <c r="M344" s="262">
        <v>20805.19455595</v>
      </c>
      <c r="N344" s="262">
        <f t="shared" si="36"/>
        <v>3.25</v>
      </c>
      <c r="O344" s="265">
        <f t="shared" si="37"/>
        <v>17.904642475</v>
      </c>
      <c r="P344" s="262">
        <f t="shared" si="35"/>
        <v>20805.19</v>
      </c>
      <c r="Q344" s="145"/>
      <c r="R344" s="259">
        <v>0</v>
      </c>
    </row>
    <row r="345" customHeight="1" outlineLevel="2" spans="1:18">
      <c r="A345" s="225" t="s">
        <v>112</v>
      </c>
      <c r="B345" s="287" t="s">
        <v>156</v>
      </c>
      <c r="C345" s="231"/>
      <c r="D345" s="288"/>
      <c r="E345" s="231" t="s">
        <v>65</v>
      </c>
      <c r="F345" s="285">
        <v>503.16</v>
      </c>
      <c r="G345" s="232"/>
      <c r="H345" s="229"/>
      <c r="I345" s="262"/>
      <c r="J345" s="191" t="str">
        <f t="shared" si="32"/>
        <v>黄阁南路（原京珠大道南）</v>
      </c>
      <c r="K345" s="286">
        <v>510</v>
      </c>
      <c r="L345" s="266">
        <v>10.74555245</v>
      </c>
      <c r="M345" s="262">
        <v>5480.2317495</v>
      </c>
      <c r="N345" s="262">
        <f t="shared" si="36"/>
        <v>6.84000000000003</v>
      </c>
      <c r="O345" s="265">
        <f t="shared" si="37"/>
        <v>10.74555245</v>
      </c>
      <c r="P345" s="262">
        <f t="shared" si="35"/>
        <v>5480.23</v>
      </c>
      <c r="Q345" s="145"/>
      <c r="R345" s="259">
        <v>0</v>
      </c>
    </row>
    <row r="346" customHeight="1" outlineLevel="2" spans="1:18">
      <c r="A346" s="225" t="s">
        <v>114</v>
      </c>
      <c r="B346" s="287" t="s">
        <v>128</v>
      </c>
      <c r="C346" s="231"/>
      <c r="D346" s="288"/>
      <c r="E346" s="231" t="s">
        <v>65</v>
      </c>
      <c r="F346" s="285">
        <v>272.6</v>
      </c>
      <c r="G346" s="232"/>
      <c r="H346" s="229"/>
      <c r="I346" s="262"/>
      <c r="J346" s="191" t="str">
        <f t="shared" si="32"/>
        <v>黄阁南路（原京珠大道南）</v>
      </c>
      <c r="K346" s="286">
        <v>274</v>
      </c>
      <c r="L346" s="266">
        <v>3.37934553</v>
      </c>
      <c r="M346" s="262">
        <v>925.94067522</v>
      </c>
      <c r="N346" s="262">
        <f t="shared" si="36"/>
        <v>1.39999999999998</v>
      </c>
      <c r="O346" s="265">
        <f t="shared" si="37"/>
        <v>3.37934553</v>
      </c>
      <c r="P346" s="262">
        <f t="shared" si="35"/>
        <v>925.94</v>
      </c>
      <c r="Q346" s="145"/>
      <c r="R346" s="259">
        <v>0</v>
      </c>
    </row>
    <row r="347" customHeight="1" outlineLevel="2" spans="1:18">
      <c r="A347" s="225" t="s">
        <v>116</v>
      </c>
      <c r="B347" s="287" t="s">
        <v>130</v>
      </c>
      <c r="C347" s="231"/>
      <c r="D347" s="288"/>
      <c r="E347" s="231" t="s">
        <v>53</v>
      </c>
      <c r="F347" s="285">
        <v>4129.6082</v>
      </c>
      <c r="G347" s="232"/>
      <c r="H347" s="229"/>
      <c r="I347" s="262"/>
      <c r="J347" s="191" t="str">
        <f t="shared" si="32"/>
        <v>黄阁南路（原京珠大道南）</v>
      </c>
      <c r="K347" s="286">
        <v>5160.58</v>
      </c>
      <c r="L347" s="266">
        <v>3.826038975</v>
      </c>
      <c r="M347" s="262">
        <v>19744.5802136055</v>
      </c>
      <c r="N347" s="262">
        <f t="shared" si="36"/>
        <v>1030.9718</v>
      </c>
      <c r="O347" s="265">
        <f t="shared" si="37"/>
        <v>3.826038975</v>
      </c>
      <c r="P347" s="262">
        <f t="shared" si="35"/>
        <v>19744.58</v>
      </c>
      <c r="Q347" s="145"/>
      <c r="R347" s="259">
        <v>0</v>
      </c>
    </row>
    <row r="348" customHeight="1" outlineLevel="2" spans="1:18">
      <c r="A348" s="225" t="s">
        <v>118</v>
      </c>
      <c r="B348" s="230" t="s">
        <v>132</v>
      </c>
      <c r="C348" s="230"/>
      <c r="D348" s="230"/>
      <c r="E348" s="231" t="s">
        <v>83</v>
      </c>
      <c r="F348" s="285">
        <v>21</v>
      </c>
      <c r="G348" s="232"/>
      <c r="H348" s="229"/>
      <c r="I348" s="262"/>
      <c r="J348" s="191" t="str">
        <f t="shared" si="32"/>
        <v>黄阁南路（原京珠大道南）</v>
      </c>
      <c r="K348" s="286">
        <v>202</v>
      </c>
      <c r="L348" s="266">
        <v>24.95611353</v>
      </c>
      <c r="M348" s="262">
        <v>5041.13493306</v>
      </c>
      <c r="N348" s="262">
        <f t="shared" si="36"/>
        <v>181</v>
      </c>
      <c r="O348" s="265">
        <f t="shared" si="37"/>
        <v>24.95611353</v>
      </c>
      <c r="P348" s="262">
        <f t="shared" si="35"/>
        <v>5041.13</v>
      </c>
      <c r="Q348" s="145" t="s">
        <v>213</v>
      </c>
      <c r="R348" s="259">
        <v>0</v>
      </c>
    </row>
    <row r="349" customHeight="1" outlineLevel="1" spans="1:18">
      <c r="A349" s="219">
        <v>15</v>
      </c>
      <c r="B349" s="281" t="s">
        <v>214</v>
      </c>
      <c r="C349" s="282"/>
      <c r="D349" s="282"/>
      <c r="E349" s="209"/>
      <c r="F349" s="283"/>
      <c r="G349" s="283"/>
      <c r="H349" s="224">
        <f>SUM(H350:H367)</f>
        <v>0</v>
      </c>
      <c r="I349" s="259"/>
      <c r="J349" s="84" t="str">
        <f>+B349</f>
        <v>黄阁东一路（原黄阁东路）</v>
      </c>
      <c r="K349" s="139"/>
      <c r="L349" s="212"/>
      <c r="M349" s="259">
        <v>875767.961242191</v>
      </c>
      <c r="N349" s="262"/>
      <c r="O349" s="265"/>
      <c r="P349" s="261">
        <f t="shared" si="35"/>
        <v>875767.96</v>
      </c>
      <c r="Q349" s="145"/>
      <c r="R349" s="259">
        <v>13.1</v>
      </c>
    </row>
    <row r="350" customHeight="1" outlineLevel="2" spans="1:18">
      <c r="A350" s="225" t="s">
        <v>49</v>
      </c>
      <c r="B350" s="284" t="s">
        <v>50</v>
      </c>
      <c r="C350" s="209" t="s">
        <v>134</v>
      </c>
      <c r="D350" s="209" t="s">
        <v>52</v>
      </c>
      <c r="E350" s="209" t="s">
        <v>53</v>
      </c>
      <c r="F350" s="295">
        <v>53000.96</v>
      </c>
      <c r="G350" s="228"/>
      <c r="H350" s="229"/>
      <c r="I350" s="262"/>
      <c r="J350" s="191" t="str">
        <f t="shared" si="32"/>
        <v>黄阁东一路（原黄阁东路）</v>
      </c>
      <c r="K350" s="298">
        <v>55580.679</v>
      </c>
      <c r="L350" s="264">
        <v>11.0825214592</v>
      </c>
      <c r="M350" s="262">
        <v>615974.067734407</v>
      </c>
      <c r="N350" s="262">
        <f t="shared" si="36"/>
        <v>2579.719</v>
      </c>
      <c r="O350" s="265">
        <f t="shared" si="37"/>
        <v>11.0825214592</v>
      </c>
      <c r="P350" s="262">
        <f t="shared" ref="P350:P368" si="38">ROUND(M350-H350,2)</f>
        <v>615974.07</v>
      </c>
      <c r="Q350" s="145"/>
      <c r="R350" s="259">
        <v>0</v>
      </c>
    </row>
    <row r="351" customHeight="1" outlineLevel="2" spans="1:18">
      <c r="A351" s="225" t="s">
        <v>54</v>
      </c>
      <c r="B351" s="287" t="s">
        <v>60</v>
      </c>
      <c r="C351" s="231" t="s">
        <v>61</v>
      </c>
      <c r="D351" s="288"/>
      <c r="E351" s="231" t="s">
        <v>53</v>
      </c>
      <c r="F351" s="295">
        <v>23202.53</v>
      </c>
      <c r="G351" s="232"/>
      <c r="H351" s="229"/>
      <c r="I351" s="262"/>
      <c r="J351" s="191" t="str">
        <f t="shared" ref="J351:J367" si="39">+IF(K351=100000000,1,J350)</f>
        <v>黄阁东一路（原黄阁东路）</v>
      </c>
      <c r="K351" s="298">
        <v>23764.2966</v>
      </c>
      <c r="L351" s="266">
        <v>6.58216665</v>
      </c>
      <c r="M351" s="262">
        <v>156420.560541228</v>
      </c>
      <c r="N351" s="262">
        <f t="shared" si="36"/>
        <v>561.766600000003</v>
      </c>
      <c r="O351" s="265">
        <f t="shared" si="37"/>
        <v>6.58216665</v>
      </c>
      <c r="P351" s="262">
        <f t="shared" si="38"/>
        <v>156420.56</v>
      </c>
      <c r="Q351" s="145"/>
      <c r="R351" s="259">
        <v>0</v>
      </c>
    </row>
    <row r="352" customHeight="1" outlineLevel="2" spans="1:18">
      <c r="A352" s="225" t="s">
        <v>56</v>
      </c>
      <c r="B352" s="230" t="s">
        <v>63</v>
      </c>
      <c r="C352" s="296" t="s">
        <v>64</v>
      </c>
      <c r="D352" s="297"/>
      <c r="E352" s="231" t="s">
        <v>65</v>
      </c>
      <c r="F352" s="285">
        <v>4648.34</v>
      </c>
      <c r="G352" s="232"/>
      <c r="H352" s="229"/>
      <c r="I352" s="262"/>
      <c r="J352" s="191" t="str">
        <f t="shared" si="39"/>
        <v>黄阁东一路（原黄阁东路）</v>
      </c>
      <c r="K352" s="286">
        <v>4648.3374099</v>
      </c>
      <c r="L352" s="266">
        <v>7.06771805</v>
      </c>
      <c r="M352" s="262">
        <v>32853.1382144405</v>
      </c>
      <c r="N352" s="262">
        <f t="shared" si="36"/>
        <v>-0.00259009999990667</v>
      </c>
      <c r="O352" s="265">
        <f t="shared" si="37"/>
        <v>7.06771805</v>
      </c>
      <c r="P352" s="262">
        <f t="shared" si="38"/>
        <v>32853.14</v>
      </c>
      <c r="Q352" s="145"/>
      <c r="R352" s="259">
        <v>0</v>
      </c>
    </row>
    <row r="353" customHeight="1" outlineLevel="2" spans="1:18">
      <c r="A353" s="225" t="s">
        <v>59</v>
      </c>
      <c r="B353" s="291" t="s">
        <v>67</v>
      </c>
      <c r="C353" s="289" t="s">
        <v>68</v>
      </c>
      <c r="D353" s="290"/>
      <c r="E353" s="231" t="s">
        <v>65</v>
      </c>
      <c r="F353" s="285">
        <v>5231.06</v>
      </c>
      <c r="G353" s="232"/>
      <c r="H353" s="229"/>
      <c r="I353" s="262"/>
      <c r="J353" s="191" t="str">
        <f t="shared" si="39"/>
        <v>黄阁东一路（原黄阁东路）</v>
      </c>
      <c r="K353" s="286">
        <v>5855.0821283</v>
      </c>
      <c r="L353" s="266">
        <v>4.32347955</v>
      </c>
      <c r="M353" s="262">
        <v>25314.3278452755</v>
      </c>
      <c r="N353" s="262">
        <f t="shared" si="36"/>
        <v>624.022128299999</v>
      </c>
      <c r="O353" s="265">
        <f t="shared" si="37"/>
        <v>4.32347955</v>
      </c>
      <c r="P353" s="262">
        <f t="shared" si="38"/>
        <v>25314.33</v>
      </c>
      <c r="Q353" s="145"/>
      <c r="R353" s="259">
        <v>0</v>
      </c>
    </row>
    <row r="354" customHeight="1" outlineLevel="2" spans="1:18">
      <c r="A354" s="225" t="s">
        <v>62</v>
      </c>
      <c r="B354" s="291" t="s">
        <v>73</v>
      </c>
      <c r="C354" s="289" t="s">
        <v>184</v>
      </c>
      <c r="D354" s="290"/>
      <c r="E354" s="231" t="s">
        <v>65</v>
      </c>
      <c r="F354" s="285">
        <v>5855.08</v>
      </c>
      <c r="G354" s="232"/>
      <c r="H354" s="229"/>
      <c r="I354" s="262"/>
      <c r="J354" s="191" t="str">
        <f t="shared" si="39"/>
        <v>黄阁东一路（原黄阁东路）</v>
      </c>
      <c r="K354" s="286">
        <v>5855.0821283</v>
      </c>
      <c r="L354" s="266">
        <v>2.747015275</v>
      </c>
      <c r="M354" s="262">
        <v>16084.0000428196</v>
      </c>
      <c r="N354" s="262">
        <f t="shared" si="36"/>
        <v>0.00212829999964015</v>
      </c>
      <c r="O354" s="265">
        <f t="shared" si="37"/>
        <v>2.747015275</v>
      </c>
      <c r="P354" s="262">
        <f t="shared" si="38"/>
        <v>16084</v>
      </c>
      <c r="Q354" s="145"/>
      <c r="R354" s="259">
        <v>0</v>
      </c>
    </row>
    <row r="355" customHeight="1" outlineLevel="2" spans="1:18">
      <c r="A355" s="225" t="s">
        <v>66</v>
      </c>
      <c r="B355" s="291" t="s">
        <v>76</v>
      </c>
      <c r="C355" s="289" t="s">
        <v>176</v>
      </c>
      <c r="D355" s="290"/>
      <c r="E355" s="231" t="s">
        <v>65</v>
      </c>
      <c r="F355" s="285">
        <v>9680.63</v>
      </c>
      <c r="G355" s="232"/>
      <c r="H355" s="229"/>
      <c r="I355" s="262"/>
      <c r="J355" s="191" t="str">
        <f t="shared" si="39"/>
        <v>黄阁东一路（原黄阁东路）</v>
      </c>
      <c r="K355" s="286">
        <v>9680.6299561</v>
      </c>
      <c r="L355" s="266">
        <v>1.989465275</v>
      </c>
      <c r="M355" s="262">
        <v>19259.2771377857</v>
      </c>
      <c r="N355" s="262">
        <f t="shared" si="36"/>
        <v>-4.38999995822087e-5</v>
      </c>
      <c r="O355" s="265">
        <f t="shared" si="37"/>
        <v>1.989465275</v>
      </c>
      <c r="P355" s="262">
        <f t="shared" si="38"/>
        <v>19259.28</v>
      </c>
      <c r="Q355" s="145"/>
      <c r="R355" s="259">
        <v>0</v>
      </c>
    </row>
    <row r="356" customHeight="1" outlineLevel="2" spans="1:18">
      <c r="A356" s="225" t="s">
        <v>69</v>
      </c>
      <c r="B356" s="291" t="s">
        <v>145</v>
      </c>
      <c r="C356" s="289" t="s">
        <v>82</v>
      </c>
      <c r="D356" s="290"/>
      <c r="E356" s="231" t="s">
        <v>83</v>
      </c>
      <c r="F356" s="285">
        <v>74</v>
      </c>
      <c r="G356" s="232"/>
      <c r="H356" s="229"/>
      <c r="I356" s="262"/>
      <c r="J356" s="191" t="str">
        <f t="shared" si="39"/>
        <v>黄阁东一路（原黄阁东路）</v>
      </c>
      <c r="K356" s="286">
        <v>74</v>
      </c>
      <c r="L356" s="266">
        <v>4.0110692</v>
      </c>
      <c r="M356" s="262">
        <v>296.8191208</v>
      </c>
      <c r="N356" s="262">
        <f t="shared" si="36"/>
        <v>0</v>
      </c>
      <c r="O356" s="265">
        <f t="shared" si="37"/>
        <v>4.0110692</v>
      </c>
      <c r="P356" s="262">
        <f t="shared" si="38"/>
        <v>296.82</v>
      </c>
      <c r="Q356" s="145"/>
      <c r="R356" s="259">
        <v>0</v>
      </c>
    </row>
    <row r="357" customHeight="1" outlineLevel="2" spans="1:18">
      <c r="A357" s="225" t="s">
        <v>72</v>
      </c>
      <c r="B357" s="291" t="s">
        <v>85</v>
      </c>
      <c r="C357" s="231"/>
      <c r="D357" s="231"/>
      <c r="E357" s="231" t="s">
        <v>83</v>
      </c>
      <c r="F357" s="285">
        <v>2</v>
      </c>
      <c r="G357" s="232"/>
      <c r="H357" s="229"/>
      <c r="I357" s="262"/>
      <c r="J357" s="191" t="str">
        <f t="shared" si="39"/>
        <v>黄阁东一路（原黄阁东路）</v>
      </c>
      <c r="K357" s="286">
        <v>2</v>
      </c>
      <c r="L357" s="266">
        <v>108.52090576</v>
      </c>
      <c r="M357" s="262">
        <v>217.04181152</v>
      </c>
      <c r="N357" s="262">
        <f t="shared" si="36"/>
        <v>0</v>
      </c>
      <c r="O357" s="265">
        <f t="shared" si="37"/>
        <v>108.52090576</v>
      </c>
      <c r="P357" s="262">
        <f t="shared" si="38"/>
        <v>217.04</v>
      </c>
      <c r="Q357" s="145"/>
      <c r="R357" s="259">
        <v>0</v>
      </c>
    </row>
    <row r="358" customHeight="1" outlineLevel="2" spans="1:18">
      <c r="A358" s="225" t="s">
        <v>75</v>
      </c>
      <c r="B358" s="291" t="s">
        <v>95</v>
      </c>
      <c r="C358" s="231"/>
      <c r="D358" s="231"/>
      <c r="E358" s="231" t="s">
        <v>83</v>
      </c>
      <c r="F358" s="285">
        <v>5</v>
      </c>
      <c r="G358" s="232"/>
      <c r="H358" s="229"/>
      <c r="I358" s="262"/>
      <c r="J358" s="191" t="str">
        <f t="shared" si="39"/>
        <v>黄阁东一路（原黄阁东路）</v>
      </c>
      <c r="K358" s="286">
        <v>5</v>
      </c>
      <c r="L358" s="266">
        <v>32.9746146</v>
      </c>
      <c r="M358" s="262">
        <v>164.873073</v>
      </c>
      <c r="N358" s="262">
        <f t="shared" si="36"/>
        <v>0</v>
      </c>
      <c r="O358" s="265">
        <f t="shared" si="37"/>
        <v>32.9746146</v>
      </c>
      <c r="P358" s="262">
        <f t="shared" si="38"/>
        <v>164.87</v>
      </c>
      <c r="Q358" s="145"/>
      <c r="R358" s="259">
        <v>0</v>
      </c>
    </row>
    <row r="359" customHeight="1" outlineLevel="2" spans="1:18">
      <c r="A359" s="225" t="s">
        <v>78</v>
      </c>
      <c r="B359" s="291" t="s">
        <v>91</v>
      </c>
      <c r="C359" s="231"/>
      <c r="D359" s="231"/>
      <c r="E359" s="231" t="s">
        <v>83</v>
      </c>
      <c r="F359" s="285">
        <v>3</v>
      </c>
      <c r="G359" s="232"/>
      <c r="H359" s="229"/>
      <c r="I359" s="262"/>
      <c r="J359" s="191" t="str">
        <f t="shared" si="39"/>
        <v>黄阁东一路（原黄阁东路）</v>
      </c>
      <c r="K359" s="286">
        <v>3</v>
      </c>
      <c r="L359" s="266">
        <v>26.2689346</v>
      </c>
      <c r="M359" s="262">
        <v>78.8068038</v>
      </c>
      <c r="N359" s="262">
        <f t="shared" si="36"/>
        <v>0</v>
      </c>
      <c r="O359" s="265">
        <f t="shared" si="37"/>
        <v>26.2689346</v>
      </c>
      <c r="P359" s="262">
        <f t="shared" si="38"/>
        <v>78.81</v>
      </c>
      <c r="Q359" s="145"/>
      <c r="R359" s="259">
        <v>0</v>
      </c>
    </row>
    <row r="360" customHeight="1" outlineLevel="2" spans="1:18">
      <c r="A360" s="225" t="s">
        <v>80</v>
      </c>
      <c r="B360" s="291" t="s">
        <v>150</v>
      </c>
      <c r="C360" s="231"/>
      <c r="D360" s="231"/>
      <c r="E360" s="231" t="s">
        <v>83</v>
      </c>
      <c r="F360" s="285">
        <v>2</v>
      </c>
      <c r="G360" s="232"/>
      <c r="H360" s="229"/>
      <c r="I360" s="262"/>
      <c r="J360" s="191" t="str">
        <f t="shared" si="39"/>
        <v>黄阁东一路（原黄阁东路）</v>
      </c>
      <c r="K360" s="286">
        <v>2</v>
      </c>
      <c r="L360" s="266">
        <v>29.2686146</v>
      </c>
      <c r="M360" s="262">
        <v>58.5372292</v>
      </c>
      <c r="N360" s="262">
        <f t="shared" si="36"/>
        <v>0</v>
      </c>
      <c r="O360" s="265">
        <f t="shared" si="37"/>
        <v>29.2686146</v>
      </c>
      <c r="P360" s="262">
        <f t="shared" si="38"/>
        <v>58.54</v>
      </c>
      <c r="Q360" s="145"/>
      <c r="R360" s="259">
        <v>0</v>
      </c>
    </row>
    <row r="361" customHeight="1" outlineLevel="2" spans="1:18">
      <c r="A361" s="225" t="s">
        <v>84</v>
      </c>
      <c r="B361" s="291" t="s">
        <v>178</v>
      </c>
      <c r="C361" s="231"/>
      <c r="D361" s="231"/>
      <c r="E361" s="231" t="s">
        <v>83</v>
      </c>
      <c r="F361" s="285">
        <v>1</v>
      </c>
      <c r="G361" s="232"/>
      <c r="H361" s="229"/>
      <c r="I361" s="262"/>
      <c r="J361" s="191" t="str">
        <f t="shared" si="39"/>
        <v>黄阁东一路（原黄阁东路）</v>
      </c>
      <c r="K361" s="286">
        <v>1</v>
      </c>
      <c r="L361" s="266">
        <v>323.507991525</v>
      </c>
      <c r="M361" s="262">
        <v>323.507991525</v>
      </c>
      <c r="N361" s="262">
        <f t="shared" si="36"/>
        <v>0</v>
      </c>
      <c r="O361" s="265">
        <f t="shared" si="37"/>
        <v>323.507991525</v>
      </c>
      <c r="P361" s="262">
        <f t="shared" si="38"/>
        <v>323.51</v>
      </c>
      <c r="Q361" s="145"/>
      <c r="R361" s="259">
        <v>0</v>
      </c>
    </row>
    <row r="362" customHeight="1" outlineLevel="2" spans="1:18">
      <c r="A362" s="225" t="s">
        <v>86</v>
      </c>
      <c r="B362" s="291" t="s">
        <v>185</v>
      </c>
      <c r="C362" s="231"/>
      <c r="D362" s="231"/>
      <c r="E362" s="231" t="s">
        <v>83</v>
      </c>
      <c r="F362" s="285">
        <v>5</v>
      </c>
      <c r="G362" s="232"/>
      <c r="H362" s="229"/>
      <c r="I362" s="262"/>
      <c r="J362" s="191" t="str">
        <f t="shared" si="39"/>
        <v>黄阁东一路（原黄阁东路）</v>
      </c>
      <c r="K362" s="286">
        <v>5</v>
      </c>
      <c r="L362" s="266">
        <v>68.130806975</v>
      </c>
      <c r="M362" s="262">
        <v>340.654034875</v>
      </c>
      <c r="N362" s="262">
        <f t="shared" si="36"/>
        <v>0</v>
      </c>
      <c r="O362" s="265">
        <f t="shared" si="37"/>
        <v>68.130806975</v>
      </c>
      <c r="P362" s="262">
        <f t="shared" si="38"/>
        <v>340.65</v>
      </c>
      <c r="Q362" s="145"/>
      <c r="R362" s="259">
        <v>0</v>
      </c>
    </row>
    <row r="363" customHeight="1" outlineLevel="2" spans="1:18">
      <c r="A363" s="225" t="s">
        <v>88</v>
      </c>
      <c r="B363" s="291" t="s">
        <v>119</v>
      </c>
      <c r="C363" s="231"/>
      <c r="D363" s="231"/>
      <c r="E363" s="231" t="s">
        <v>83</v>
      </c>
      <c r="F363" s="285">
        <v>7</v>
      </c>
      <c r="G363" s="232"/>
      <c r="H363" s="229"/>
      <c r="I363" s="262"/>
      <c r="J363" s="191" t="str">
        <f t="shared" si="39"/>
        <v>黄阁东一路（原黄阁东路）</v>
      </c>
      <c r="K363" s="286">
        <v>7</v>
      </c>
      <c r="L363" s="266">
        <v>54.17241031</v>
      </c>
      <c r="M363" s="262">
        <v>379.20687217</v>
      </c>
      <c r="N363" s="262">
        <f t="shared" si="36"/>
        <v>0</v>
      </c>
      <c r="O363" s="265">
        <f t="shared" si="37"/>
        <v>54.17241031</v>
      </c>
      <c r="P363" s="262">
        <f t="shared" si="38"/>
        <v>379.21</v>
      </c>
      <c r="Q363" s="145"/>
      <c r="R363" s="259">
        <v>0</v>
      </c>
    </row>
    <row r="364" customHeight="1" outlineLevel="2" spans="1:18">
      <c r="A364" s="225" t="s">
        <v>90</v>
      </c>
      <c r="B364" s="291" t="s">
        <v>121</v>
      </c>
      <c r="C364" s="231"/>
      <c r="D364" s="231"/>
      <c r="E364" s="231" t="s">
        <v>83</v>
      </c>
      <c r="F364" s="285">
        <v>5</v>
      </c>
      <c r="G364" s="232"/>
      <c r="H364" s="229"/>
      <c r="I364" s="262"/>
      <c r="J364" s="191" t="str">
        <f t="shared" si="39"/>
        <v>黄阁东一路（原黄阁东路）</v>
      </c>
      <c r="K364" s="286">
        <v>5</v>
      </c>
      <c r="L364" s="266">
        <v>63.2309872</v>
      </c>
      <c r="M364" s="262">
        <v>316.154936</v>
      </c>
      <c r="N364" s="262">
        <f t="shared" si="36"/>
        <v>0</v>
      </c>
      <c r="O364" s="265">
        <f t="shared" si="37"/>
        <v>63.2309872</v>
      </c>
      <c r="P364" s="262">
        <f t="shared" si="38"/>
        <v>316.15</v>
      </c>
      <c r="Q364" s="145"/>
      <c r="R364" s="259">
        <v>0</v>
      </c>
    </row>
    <row r="365" customHeight="1" outlineLevel="2" spans="1:18">
      <c r="A365" s="225" t="s">
        <v>92</v>
      </c>
      <c r="B365" s="291" t="s">
        <v>181</v>
      </c>
      <c r="C365" s="231"/>
      <c r="D365" s="231"/>
      <c r="E365" s="231" t="s">
        <v>83</v>
      </c>
      <c r="F365" s="285">
        <v>1</v>
      </c>
      <c r="G365" s="232"/>
      <c r="H365" s="229"/>
      <c r="I365" s="262"/>
      <c r="J365" s="191" t="str">
        <f t="shared" si="39"/>
        <v>黄阁东一路（原黄阁东路）</v>
      </c>
      <c r="K365" s="286">
        <v>1</v>
      </c>
      <c r="L365" s="266">
        <v>114.73073822</v>
      </c>
      <c r="M365" s="262">
        <v>114.73073822</v>
      </c>
      <c r="N365" s="262">
        <f t="shared" si="36"/>
        <v>0</v>
      </c>
      <c r="O365" s="265">
        <f t="shared" si="37"/>
        <v>114.73073822</v>
      </c>
      <c r="P365" s="262">
        <f t="shared" si="38"/>
        <v>114.73</v>
      </c>
      <c r="Q365" s="145"/>
      <c r="R365" s="259">
        <v>0</v>
      </c>
    </row>
    <row r="366" customHeight="1" outlineLevel="2" spans="1:18">
      <c r="A366" s="225" t="s">
        <v>94</v>
      </c>
      <c r="B366" s="291" t="s">
        <v>130</v>
      </c>
      <c r="C366" s="231"/>
      <c r="D366" s="231"/>
      <c r="E366" s="231" t="s">
        <v>53</v>
      </c>
      <c r="F366" s="285">
        <v>800.76</v>
      </c>
      <c r="G366" s="232"/>
      <c r="H366" s="229"/>
      <c r="I366" s="262"/>
      <c r="J366" s="191" t="str">
        <f t="shared" si="39"/>
        <v>黄阁东一路（原黄阁东路）</v>
      </c>
      <c r="K366" s="286">
        <v>800.7552</v>
      </c>
      <c r="L366" s="266">
        <v>6.12166236</v>
      </c>
      <c r="M366" s="262">
        <v>4901.95296741427</v>
      </c>
      <c r="N366" s="262">
        <f t="shared" si="36"/>
        <v>-0.00480000000004566</v>
      </c>
      <c r="O366" s="265">
        <f t="shared" si="37"/>
        <v>6.12166236</v>
      </c>
      <c r="P366" s="262">
        <f t="shared" si="38"/>
        <v>4901.95</v>
      </c>
      <c r="Q366" s="145"/>
      <c r="R366" s="259">
        <v>0</v>
      </c>
    </row>
    <row r="367" customHeight="1" outlineLevel="2" spans="1:18">
      <c r="A367" s="225" t="s">
        <v>96</v>
      </c>
      <c r="B367" s="230" t="s">
        <v>132</v>
      </c>
      <c r="C367" s="230"/>
      <c r="D367" s="230"/>
      <c r="E367" s="231" t="s">
        <v>83</v>
      </c>
      <c r="F367" s="285">
        <v>30</v>
      </c>
      <c r="G367" s="232"/>
      <c r="H367" s="229"/>
      <c r="I367" s="262"/>
      <c r="J367" s="191" t="str">
        <f t="shared" si="39"/>
        <v>黄阁东一路（原黄阁东路）</v>
      </c>
      <c r="K367" s="286">
        <v>107</v>
      </c>
      <c r="L367" s="266">
        <v>24.95611353</v>
      </c>
      <c r="M367" s="262">
        <v>2670.30414771</v>
      </c>
      <c r="N367" s="262">
        <f t="shared" si="36"/>
        <v>77</v>
      </c>
      <c r="O367" s="265">
        <f t="shared" si="37"/>
        <v>24.95611353</v>
      </c>
      <c r="P367" s="262">
        <f t="shared" si="38"/>
        <v>2670.3</v>
      </c>
      <c r="Q367" s="145"/>
      <c r="R367" s="259">
        <v>0</v>
      </c>
    </row>
    <row r="368" customHeight="1" outlineLevel="1" spans="1:18">
      <c r="A368" s="219">
        <v>16</v>
      </c>
      <c r="B368" s="281" t="s">
        <v>215</v>
      </c>
      <c r="C368" s="282"/>
      <c r="D368" s="282"/>
      <c r="E368" s="209"/>
      <c r="F368" s="283"/>
      <c r="G368" s="283"/>
      <c r="H368" s="224">
        <f>SUM(H369:H381)</f>
        <v>0</v>
      </c>
      <c r="I368" s="259"/>
      <c r="J368" s="84" t="str">
        <f>+B368</f>
        <v>东方电器厂配套道路</v>
      </c>
      <c r="K368" s="139"/>
      <c r="L368" s="212"/>
      <c r="M368" s="259">
        <v>55525.162212186</v>
      </c>
      <c r="N368" s="262"/>
      <c r="O368" s="265"/>
      <c r="P368" s="261">
        <f t="shared" si="38"/>
        <v>55525.16</v>
      </c>
      <c r="Q368" s="145"/>
      <c r="R368" s="259">
        <v>11.5</v>
      </c>
    </row>
    <row r="369" customHeight="1" outlineLevel="2" spans="1:18">
      <c r="A369" s="225" t="s">
        <v>49</v>
      </c>
      <c r="B369" s="284" t="s">
        <v>50</v>
      </c>
      <c r="C369" s="209" t="s">
        <v>134</v>
      </c>
      <c r="D369" s="209" t="s">
        <v>175</v>
      </c>
      <c r="E369" s="209" t="s">
        <v>53</v>
      </c>
      <c r="F369" s="285">
        <v>3964.19</v>
      </c>
      <c r="G369" s="228"/>
      <c r="H369" s="229"/>
      <c r="I369" s="262"/>
      <c r="J369" s="191" t="str">
        <f t="shared" ref="J369:J381" si="40">+IF(K369=100000000,1,J368)</f>
        <v>东方电器厂配套道路</v>
      </c>
      <c r="K369" s="286">
        <v>3965.0915</v>
      </c>
      <c r="L369" s="264">
        <v>8.0578242588</v>
      </c>
      <c r="M369" s="262">
        <v>31950.0104770617</v>
      </c>
      <c r="N369" s="262">
        <f t="shared" si="36"/>
        <v>0.901499999999942</v>
      </c>
      <c r="O369" s="265">
        <f t="shared" si="37"/>
        <v>8.0578242588</v>
      </c>
      <c r="P369" s="262">
        <f t="shared" ref="P369:P382" si="41">ROUND(M369-H369,2)</f>
        <v>31950.01</v>
      </c>
      <c r="Q369" s="145"/>
      <c r="R369" s="259">
        <v>0</v>
      </c>
    </row>
    <row r="370" customHeight="1" outlineLevel="2" spans="1:18">
      <c r="A370" s="225" t="s">
        <v>54</v>
      </c>
      <c r="B370" s="287" t="s">
        <v>60</v>
      </c>
      <c r="C370" s="231" t="s">
        <v>61</v>
      </c>
      <c r="D370" s="288"/>
      <c r="E370" s="231" t="s">
        <v>53</v>
      </c>
      <c r="F370" s="285">
        <v>2277.51</v>
      </c>
      <c r="G370" s="232"/>
      <c r="H370" s="229"/>
      <c r="I370" s="262"/>
      <c r="J370" s="191" t="str">
        <f t="shared" si="40"/>
        <v>东方电器厂配套道路</v>
      </c>
      <c r="K370" s="286">
        <v>2485.9806</v>
      </c>
      <c r="L370" s="266">
        <v>6.58216665</v>
      </c>
      <c r="M370" s="262">
        <v>16363.138597867</v>
      </c>
      <c r="N370" s="262">
        <f t="shared" si="36"/>
        <v>208.4706</v>
      </c>
      <c r="O370" s="265">
        <f t="shared" si="37"/>
        <v>6.58216665</v>
      </c>
      <c r="P370" s="262">
        <f t="shared" si="41"/>
        <v>16363.14</v>
      </c>
      <c r="Q370" s="145"/>
      <c r="R370" s="259">
        <v>0</v>
      </c>
    </row>
    <row r="371" customHeight="1" outlineLevel="2" spans="1:18">
      <c r="A371" s="225" t="s">
        <v>56</v>
      </c>
      <c r="B371" s="287" t="s">
        <v>67</v>
      </c>
      <c r="C371" s="231" t="s">
        <v>68</v>
      </c>
      <c r="D371" s="288"/>
      <c r="E371" s="231" t="s">
        <v>65</v>
      </c>
      <c r="F371" s="285">
        <v>842.66</v>
      </c>
      <c r="G371" s="232"/>
      <c r="H371" s="229"/>
      <c r="I371" s="262"/>
      <c r="J371" s="191" t="str">
        <f t="shared" si="40"/>
        <v>东方电器厂配套道路</v>
      </c>
      <c r="K371" s="286">
        <v>844.1584669</v>
      </c>
      <c r="L371" s="266">
        <v>4.32347955</v>
      </c>
      <c r="M371" s="262">
        <v>3649.7018686015</v>
      </c>
      <c r="N371" s="262">
        <f t="shared" si="36"/>
        <v>1.49846690000004</v>
      </c>
      <c r="O371" s="265">
        <f t="shared" si="37"/>
        <v>4.32347955</v>
      </c>
      <c r="P371" s="262">
        <f t="shared" si="41"/>
        <v>3649.7</v>
      </c>
      <c r="Q371" s="145"/>
      <c r="R371" s="259">
        <v>0</v>
      </c>
    </row>
    <row r="372" customHeight="1" outlineLevel="2" spans="1:18">
      <c r="A372" s="225" t="s">
        <v>59</v>
      </c>
      <c r="B372" s="287" t="s">
        <v>76</v>
      </c>
      <c r="C372" s="289" t="s">
        <v>176</v>
      </c>
      <c r="D372" s="290"/>
      <c r="E372" s="231" t="s">
        <v>65</v>
      </c>
      <c r="F372" s="285">
        <v>823.63</v>
      </c>
      <c r="G372" s="232"/>
      <c r="H372" s="229"/>
      <c r="I372" s="262"/>
      <c r="J372" s="191" t="str">
        <f t="shared" si="40"/>
        <v>东方电器厂配套道路</v>
      </c>
      <c r="K372" s="286">
        <v>823.6291419</v>
      </c>
      <c r="L372" s="266">
        <v>1.989465275</v>
      </c>
      <c r="M372" s="262">
        <v>1638.5815772881</v>
      </c>
      <c r="N372" s="262">
        <f t="shared" si="36"/>
        <v>-0.00085809999995945</v>
      </c>
      <c r="O372" s="265">
        <f t="shared" si="37"/>
        <v>1.989465275</v>
      </c>
      <c r="P372" s="262">
        <f t="shared" si="41"/>
        <v>1638.58</v>
      </c>
      <c r="Q372" s="145"/>
      <c r="R372" s="259">
        <v>0</v>
      </c>
    </row>
    <row r="373" customHeight="1" outlineLevel="2" spans="1:18">
      <c r="A373" s="225" t="s">
        <v>62</v>
      </c>
      <c r="B373" s="287" t="s">
        <v>145</v>
      </c>
      <c r="C373" s="289" t="s">
        <v>82</v>
      </c>
      <c r="D373" s="290"/>
      <c r="E373" s="231" t="s">
        <v>83</v>
      </c>
      <c r="F373" s="285">
        <v>12</v>
      </c>
      <c r="G373" s="232"/>
      <c r="H373" s="229"/>
      <c r="I373" s="262"/>
      <c r="J373" s="191" t="str">
        <f t="shared" si="40"/>
        <v>东方电器厂配套道路</v>
      </c>
      <c r="K373" s="286">
        <v>12</v>
      </c>
      <c r="L373" s="266">
        <v>4.0110692</v>
      </c>
      <c r="M373" s="262">
        <v>48.1328304</v>
      </c>
      <c r="N373" s="262">
        <f t="shared" si="36"/>
        <v>0</v>
      </c>
      <c r="O373" s="265">
        <f t="shared" si="37"/>
        <v>4.0110692</v>
      </c>
      <c r="P373" s="262">
        <f t="shared" si="41"/>
        <v>48.13</v>
      </c>
      <c r="Q373" s="145"/>
      <c r="R373" s="259">
        <v>0</v>
      </c>
    </row>
    <row r="374" customHeight="1" outlineLevel="2" spans="1:18">
      <c r="A374" s="225" t="s">
        <v>66</v>
      </c>
      <c r="B374" s="287" t="s">
        <v>91</v>
      </c>
      <c r="C374" s="231"/>
      <c r="D374" s="288"/>
      <c r="E374" s="231" t="s">
        <v>83</v>
      </c>
      <c r="F374" s="285">
        <v>1</v>
      </c>
      <c r="G374" s="232"/>
      <c r="H374" s="229"/>
      <c r="I374" s="262"/>
      <c r="J374" s="191" t="str">
        <f t="shared" si="40"/>
        <v>东方电器厂配套道路</v>
      </c>
      <c r="K374" s="286">
        <v>1</v>
      </c>
      <c r="L374" s="266">
        <v>26.2689346</v>
      </c>
      <c r="M374" s="262">
        <v>26.2689346</v>
      </c>
      <c r="N374" s="262">
        <f t="shared" si="36"/>
        <v>0</v>
      </c>
      <c r="O374" s="265">
        <f t="shared" si="37"/>
        <v>26.2689346</v>
      </c>
      <c r="P374" s="262">
        <f t="shared" si="41"/>
        <v>26.27</v>
      </c>
      <c r="Q374" s="145"/>
      <c r="R374" s="259">
        <v>0</v>
      </c>
    </row>
    <row r="375" customHeight="1" outlineLevel="2" spans="1:18">
      <c r="A375" s="225" t="s">
        <v>69</v>
      </c>
      <c r="B375" s="287" t="s">
        <v>207</v>
      </c>
      <c r="C375" s="231"/>
      <c r="D375" s="288"/>
      <c r="E375" s="231" t="s">
        <v>83</v>
      </c>
      <c r="F375" s="285">
        <v>2</v>
      </c>
      <c r="G375" s="232"/>
      <c r="H375" s="229"/>
      <c r="I375" s="262"/>
      <c r="J375" s="191" t="str">
        <f t="shared" si="40"/>
        <v>东方电器厂配套道路</v>
      </c>
      <c r="K375" s="286">
        <v>2</v>
      </c>
      <c r="L375" s="266">
        <v>54.17241031</v>
      </c>
      <c r="M375" s="262">
        <v>108.34482062</v>
      </c>
      <c r="N375" s="262">
        <f t="shared" si="36"/>
        <v>0</v>
      </c>
      <c r="O375" s="265">
        <f t="shared" si="37"/>
        <v>54.17241031</v>
      </c>
      <c r="P375" s="262">
        <f t="shared" si="41"/>
        <v>108.34</v>
      </c>
      <c r="Q375" s="145"/>
      <c r="R375" s="259">
        <v>0</v>
      </c>
    </row>
    <row r="376" customHeight="1" outlineLevel="2" spans="1:18">
      <c r="A376" s="225" t="s">
        <v>72</v>
      </c>
      <c r="B376" s="287" t="s">
        <v>216</v>
      </c>
      <c r="C376" s="231"/>
      <c r="D376" s="288"/>
      <c r="E376" s="231" t="s">
        <v>83</v>
      </c>
      <c r="F376" s="285">
        <v>1</v>
      </c>
      <c r="G376" s="232"/>
      <c r="H376" s="229"/>
      <c r="I376" s="262"/>
      <c r="J376" s="191" t="str">
        <f t="shared" si="40"/>
        <v>东方电器厂配套道路</v>
      </c>
      <c r="K376" s="286">
        <v>1</v>
      </c>
      <c r="L376" s="266">
        <v>18.8046146</v>
      </c>
      <c r="M376" s="262">
        <v>18.8046146</v>
      </c>
      <c r="N376" s="262">
        <f t="shared" si="36"/>
        <v>0</v>
      </c>
      <c r="O376" s="265">
        <f t="shared" si="37"/>
        <v>18.8046146</v>
      </c>
      <c r="P376" s="262">
        <f t="shared" si="41"/>
        <v>18.8</v>
      </c>
      <c r="Q376" s="145"/>
      <c r="R376" s="259">
        <v>0</v>
      </c>
    </row>
    <row r="377" customHeight="1" outlineLevel="2" spans="1:18">
      <c r="A377" s="225" t="s">
        <v>75</v>
      </c>
      <c r="B377" s="287" t="s">
        <v>185</v>
      </c>
      <c r="C377" s="231"/>
      <c r="D377" s="288"/>
      <c r="E377" s="231" t="s">
        <v>83</v>
      </c>
      <c r="F377" s="285">
        <v>1</v>
      </c>
      <c r="G377" s="232"/>
      <c r="H377" s="229"/>
      <c r="I377" s="262"/>
      <c r="J377" s="191" t="str">
        <f t="shared" si="40"/>
        <v>东方电器厂配套道路</v>
      </c>
      <c r="K377" s="286">
        <v>1</v>
      </c>
      <c r="L377" s="266">
        <v>68.130806975</v>
      </c>
      <c r="M377" s="262">
        <v>68.130806975</v>
      </c>
      <c r="N377" s="262">
        <f t="shared" si="36"/>
        <v>0</v>
      </c>
      <c r="O377" s="265">
        <f t="shared" si="37"/>
        <v>68.130806975</v>
      </c>
      <c r="P377" s="262">
        <f t="shared" si="41"/>
        <v>68.13</v>
      </c>
      <c r="Q377" s="145"/>
      <c r="R377" s="259">
        <v>0</v>
      </c>
    </row>
    <row r="378" customHeight="1" outlineLevel="2" spans="1:18">
      <c r="A378" s="225" t="s">
        <v>78</v>
      </c>
      <c r="B378" s="287" t="s">
        <v>119</v>
      </c>
      <c r="C378" s="231"/>
      <c r="D378" s="288"/>
      <c r="E378" s="231" t="s">
        <v>83</v>
      </c>
      <c r="F378" s="285">
        <v>3</v>
      </c>
      <c r="G378" s="232"/>
      <c r="H378" s="229"/>
      <c r="I378" s="262"/>
      <c r="J378" s="191" t="str">
        <f t="shared" si="40"/>
        <v>东方电器厂配套道路</v>
      </c>
      <c r="K378" s="286">
        <v>3</v>
      </c>
      <c r="L378" s="266">
        <v>54.17241031</v>
      </c>
      <c r="M378" s="262">
        <v>162.51723093</v>
      </c>
      <c r="N378" s="262">
        <f t="shared" si="36"/>
        <v>0</v>
      </c>
      <c r="O378" s="265">
        <f t="shared" si="37"/>
        <v>54.17241031</v>
      </c>
      <c r="P378" s="262">
        <f t="shared" si="41"/>
        <v>162.52</v>
      </c>
      <c r="Q378" s="145"/>
      <c r="R378" s="259">
        <v>0</v>
      </c>
    </row>
    <row r="379" customHeight="1" outlineLevel="2" spans="1:18">
      <c r="A379" s="225" t="s">
        <v>80</v>
      </c>
      <c r="B379" s="287" t="s">
        <v>121</v>
      </c>
      <c r="C379" s="231"/>
      <c r="D379" s="288"/>
      <c r="E379" s="231" t="s">
        <v>83</v>
      </c>
      <c r="F379" s="285">
        <v>1</v>
      </c>
      <c r="G379" s="232"/>
      <c r="H379" s="229"/>
      <c r="I379" s="262"/>
      <c r="J379" s="191" t="str">
        <f t="shared" si="40"/>
        <v>东方电器厂配套道路</v>
      </c>
      <c r="K379" s="286">
        <v>1</v>
      </c>
      <c r="L379" s="266">
        <v>63.2309872</v>
      </c>
      <c r="M379" s="262">
        <v>63.2309872</v>
      </c>
      <c r="N379" s="262">
        <f t="shared" si="36"/>
        <v>0</v>
      </c>
      <c r="O379" s="265">
        <f t="shared" si="37"/>
        <v>63.2309872</v>
      </c>
      <c r="P379" s="262">
        <f t="shared" si="41"/>
        <v>63.23</v>
      </c>
      <c r="Q379" s="145"/>
      <c r="R379" s="259">
        <v>0</v>
      </c>
    </row>
    <row r="380" customHeight="1" outlineLevel="2" spans="1:18">
      <c r="A380" s="225" t="s">
        <v>84</v>
      </c>
      <c r="B380" s="287" t="s">
        <v>130</v>
      </c>
      <c r="C380" s="231"/>
      <c r="D380" s="288"/>
      <c r="E380" s="231" t="s">
        <v>53</v>
      </c>
      <c r="F380" s="285">
        <v>192.55</v>
      </c>
      <c r="G380" s="232"/>
      <c r="H380" s="229"/>
      <c r="I380" s="262"/>
      <c r="J380" s="191" t="str">
        <f t="shared" si="40"/>
        <v>东方电器厂配套道路</v>
      </c>
      <c r="K380" s="286">
        <v>192.552</v>
      </c>
      <c r="L380" s="266">
        <v>6.12166236</v>
      </c>
      <c r="M380" s="262">
        <v>1178.73833074272</v>
      </c>
      <c r="N380" s="262">
        <f t="shared" si="36"/>
        <v>0.00199999999998113</v>
      </c>
      <c r="O380" s="265">
        <f t="shared" si="37"/>
        <v>6.12166236</v>
      </c>
      <c r="P380" s="262">
        <f t="shared" si="41"/>
        <v>1178.74</v>
      </c>
      <c r="Q380" s="145"/>
      <c r="R380" s="259">
        <v>0</v>
      </c>
    </row>
    <row r="381" customHeight="1" outlineLevel="2" spans="1:18">
      <c r="A381" s="225" t="s">
        <v>86</v>
      </c>
      <c r="B381" s="287" t="s">
        <v>132</v>
      </c>
      <c r="C381" s="230"/>
      <c r="D381" s="230"/>
      <c r="E381" s="231" t="s">
        <v>83</v>
      </c>
      <c r="F381" s="285">
        <v>10</v>
      </c>
      <c r="G381" s="232"/>
      <c r="H381" s="229"/>
      <c r="I381" s="262"/>
      <c r="J381" s="191" t="str">
        <f t="shared" si="40"/>
        <v>东方电器厂配套道路</v>
      </c>
      <c r="K381" s="286">
        <v>10</v>
      </c>
      <c r="L381" s="266">
        <v>24.95611353</v>
      </c>
      <c r="M381" s="262">
        <v>249.5611353</v>
      </c>
      <c r="N381" s="262">
        <f t="shared" si="36"/>
        <v>0</v>
      </c>
      <c r="O381" s="265">
        <f t="shared" si="37"/>
        <v>24.95611353</v>
      </c>
      <c r="P381" s="262">
        <f t="shared" si="41"/>
        <v>249.56</v>
      </c>
      <c r="Q381" s="145"/>
      <c r="R381" s="259">
        <v>0</v>
      </c>
    </row>
    <row r="382" customHeight="1" outlineLevel="1" spans="1:18">
      <c r="A382" s="219">
        <v>17</v>
      </c>
      <c r="B382" s="281" t="s">
        <v>217</v>
      </c>
      <c r="C382" s="282"/>
      <c r="D382" s="282"/>
      <c r="E382" s="209"/>
      <c r="F382" s="283"/>
      <c r="G382" s="283"/>
      <c r="H382" s="224">
        <f>SUM(H383:H410)</f>
        <v>0</v>
      </c>
      <c r="I382" s="259"/>
      <c r="J382" s="84" t="str">
        <f>+B382</f>
        <v>沙仔北路（原沙仔路）</v>
      </c>
      <c r="K382" s="139"/>
      <c r="L382" s="212"/>
      <c r="M382" s="259">
        <v>494954.615155093</v>
      </c>
      <c r="N382" s="262"/>
      <c r="O382" s="265"/>
      <c r="P382" s="261">
        <f t="shared" si="41"/>
        <v>494954.62</v>
      </c>
      <c r="Q382" s="145"/>
      <c r="R382" s="259">
        <v>15.6</v>
      </c>
    </row>
    <row r="383" customHeight="1" outlineLevel="2" spans="1:18">
      <c r="A383" s="225" t="s">
        <v>49</v>
      </c>
      <c r="B383" s="284" t="s">
        <v>218</v>
      </c>
      <c r="C383" s="209" t="s">
        <v>134</v>
      </c>
      <c r="D383" s="209" t="s">
        <v>138</v>
      </c>
      <c r="E383" s="209" t="s">
        <v>53</v>
      </c>
      <c r="F383" s="295">
        <v>10879.73</v>
      </c>
      <c r="G383" s="228"/>
      <c r="H383" s="229"/>
      <c r="I383" s="262"/>
      <c r="J383" s="191" t="str">
        <f t="shared" ref="J383:J410" si="42">+IF(K383=100000000,1,J382)</f>
        <v>沙仔北路（原沙仔路）</v>
      </c>
      <c r="K383" s="298">
        <v>10879.731</v>
      </c>
      <c r="L383" s="264">
        <v>4.00513313085</v>
      </c>
      <c r="M383" s="262">
        <v>43574.7710828358</v>
      </c>
      <c r="N383" s="262">
        <f t="shared" si="36"/>
        <v>0.00100000000020373</v>
      </c>
      <c r="O383" s="265">
        <f t="shared" si="37"/>
        <v>4.00513313085</v>
      </c>
      <c r="P383" s="262">
        <f t="shared" ref="P383:P411" si="43">ROUND(M383-H383,2)</f>
        <v>43574.77</v>
      </c>
      <c r="Q383" s="145"/>
      <c r="R383" s="259">
        <v>0</v>
      </c>
    </row>
    <row r="384" customHeight="1" outlineLevel="2" spans="1:18">
      <c r="A384" s="225" t="s">
        <v>54</v>
      </c>
      <c r="B384" s="291" t="s">
        <v>219</v>
      </c>
      <c r="C384" s="230" t="s">
        <v>134</v>
      </c>
      <c r="D384" s="230" t="s">
        <v>138</v>
      </c>
      <c r="E384" s="231" t="s">
        <v>53</v>
      </c>
      <c r="F384" s="295">
        <v>6056.06</v>
      </c>
      <c r="G384" s="232"/>
      <c r="H384" s="229"/>
      <c r="I384" s="262"/>
      <c r="J384" s="191" t="str">
        <f t="shared" si="42"/>
        <v>沙仔北路（原沙仔路）</v>
      </c>
      <c r="K384" s="298">
        <v>6056.06</v>
      </c>
      <c r="L384" s="266">
        <v>4.0292639814</v>
      </c>
      <c r="M384" s="262">
        <v>24401.4644271973</v>
      </c>
      <c r="N384" s="262">
        <f t="shared" si="36"/>
        <v>0</v>
      </c>
      <c r="O384" s="265">
        <f t="shared" si="37"/>
        <v>4.0292639814</v>
      </c>
      <c r="P384" s="262">
        <f t="shared" si="43"/>
        <v>24401.46</v>
      </c>
      <c r="Q384" s="145"/>
      <c r="R384" s="259">
        <v>0</v>
      </c>
    </row>
    <row r="385" customHeight="1" outlineLevel="2" spans="1:18">
      <c r="A385" s="225" t="s">
        <v>56</v>
      </c>
      <c r="B385" s="291" t="s">
        <v>220</v>
      </c>
      <c r="C385" s="230" t="s">
        <v>134</v>
      </c>
      <c r="D385" s="288" t="s">
        <v>175</v>
      </c>
      <c r="E385" s="231" t="s">
        <v>53</v>
      </c>
      <c r="F385" s="295">
        <v>23094.82</v>
      </c>
      <c r="G385" s="232"/>
      <c r="H385" s="229"/>
      <c r="I385" s="262"/>
      <c r="J385" s="191" t="str">
        <f t="shared" si="42"/>
        <v>沙仔北路（原沙仔路）</v>
      </c>
      <c r="K385" s="298">
        <v>23094.821</v>
      </c>
      <c r="L385" s="266">
        <v>8.2437394548</v>
      </c>
      <c r="M385" s="262">
        <v>190387.687079244</v>
      </c>
      <c r="N385" s="262">
        <f t="shared" si="36"/>
        <v>0.00100000000020373</v>
      </c>
      <c r="O385" s="265">
        <f t="shared" si="37"/>
        <v>8.2437394548</v>
      </c>
      <c r="P385" s="262">
        <f t="shared" si="43"/>
        <v>190387.69</v>
      </c>
      <c r="Q385" s="145"/>
      <c r="R385" s="259">
        <v>0</v>
      </c>
    </row>
    <row r="386" customHeight="1" outlineLevel="2" spans="1:18">
      <c r="A386" s="225" t="s">
        <v>59</v>
      </c>
      <c r="B386" s="291" t="s">
        <v>60</v>
      </c>
      <c r="C386" s="231" t="s">
        <v>61</v>
      </c>
      <c r="D386" s="288"/>
      <c r="E386" s="231" t="s">
        <v>53</v>
      </c>
      <c r="F386" s="285">
        <v>5660.06</v>
      </c>
      <c r="G386" s="232"/>
      <c r="H386" s="229"/>
      <c r="I386" s="262"/>
      <c r="J386" s="191" t="str">
        <f t="shared" si="42"/>
        <v>沙仔北路（原沙仔路）</v>
      </c>
      <c r="K386" s="286">
        <v>5829.984</v>
      </c>
      <c r="L386" s="266">
        <v>6.58216665</v>
      </c>
      <c r="M386" s="262">
        <v>38373.9262548336</v>
      </c>
      <c r="N386" s="262">
        <f t="shared" si="36"/>
        <v>169.924</v>
      </c>
      <c r="O386" s="265">
        <f t="shared" si="37"/>
        <v>6.58216665</v>
      </c>
      <c r="P386" s="262">
        <f t="shared" si="43"/>
        <v>38373.93</v>
      </c>
      <c r="Q386" s="145" t="s">
        <v>221</v>
      </c>
      <c r="R386" s="259">
        <v>0</v>
      </c>
    </row>
    <row r="387" customHeight="1" outlineLevel="2" spans="1:18">
      <c r="A387" s="225" t="s">
        <v>62</v>
      </c>
      <c r="B387" s="291" t="s">
        <v>159</v>
      </c>
      <c r="C387" s="231" t="s">
        <v>58</v>
      </c>
      <c r="D387" s="288"/>
      <c r="E387" s="231" t="s">
        <v>53</v>
      </c>
      <c r="F387" s="285">
        <v>5120.03</v>
      </c>
      <c r="G387" s="232"/>
      <c r="H387" s="229"/>
      <c r="I387" s="262"/>
      <c r="J387" s="191" t="str">
        <f t="shared" si="42"/>
        <v>沙仔北路（原沙仔路）</v>
      </c>
      <c r="K387" s="286">
        <v>5120.026</v>
      </c>
      <c r="L387" s="266">
        <v>13.01717894</v>
      </c>
      <c r="M387" s="262">
        <v>66648.2946194524</v>
      </c>
      <c r="N387" s="262">
        <f t="shared" si="36"/>
        <v>-0.00399999999990541</v>
      </c>
      <c r="O387" s="265">
        <f t="shared" si="37"/>
        <v>13.01717894</v>
      </c>
      <c r="P387" s="262">
        <f t="shared" si="43"/>
        <v>66648.29</v>
      </c>
      <c r="Q387" s="145"/>
      <c r="R387" s="259">
        <v>0</v>
      </c>
    </row>
    <row r="388" customHeight="1" outlineLevel="2" spans="1:18">
      <c r="A388" s="225" t="s">
        <v>66</v>
      </c>
      <c r="B388" s="230" t="s">
        <v>60</v>
      </c>
      <c r="C388" s="231" t="s">
        <v>140</v>
      </c>
      <c r="D388" s="288"/>
      <c r="E388" s="231" t="s">
        <v>53</v>
      </c>
      <c r="F388" s="285">
        <v>3717.55</v>
      </c>
      <c r="G388" s="232"/>
      <c r="H388" s="229"/>
      <c r="I388" s="262"/>
      <c r="J388" s="191" t="str">
        <f t="shared" si="42"/>
        <v>沙仔北路（原沙仔路）</v>
      </c>
      <c r="K388" s="286">
        <v>4527.091</v>
      </c>
      <c r="L388" s="266">
        <v>7.3696273945</v>
      </c>
      <c r="M388" s="262">
        <v>33362.9738509944</v>
      </c>
      <c r="N388" s="262">
        <f t="shared" si="36"/>
        <v>809.541</v>
      </c>
      <c r="O388" s="265">
        <f t="shared" si="37"/>
        <v>7.3696273945</v>
      </c>
      <c r="P388" s="262">
        <f t="shared" si="43"/>
        <v>33362.97</v>
      </c>
      <c r="Q388" s="145"/>
      <c r="R388" s="259">
        <v>0</v>
      </c>
    </row>
    <row r="389" customHeight="1" outlineLevel="2" spans="1:18">
      <c r="A389" s="225" t="s">
        <v>69</v>
      </c>
      <c r="B389" s="230" t="s">
        <v>202</v>
      </c>
      <c r="C389" s="231" t="s">
        <v>222</v>
      </c>
      <c r="D389" s="288"/>
      <c r="E389" s="231" t="s">
        <v>65</v>
      </c>
      <c r="F389" s="285">
        <v>1939.74</v>
      </c>
      <c r="G389" s="232"/>
      <c r="H389" s="229"/>
      <c r="I389" s="262"/>
      <c r="J389" s="191" t="str">
        <f t="shared" si="42"/>
        <v>沙仔北路（原沙仔路）</v>
      </c>
      <c r="K389" s="286">
        <v>2040.801</v>
      </c>
      <c r="L389" s="266">
        <v>7.3653627695</v>
      </c>
      <c r="M389" s="262">
        <v>15031.2397053584</v>
      </c>
      <c r="N389" s="262">
        <f t="shared" si="36"/>
        <v>101.061</v>
      </c>
      <c r="O389" s="265">
        <f t="shared" si="37"/>
        <v>7.3653627695</v>
      </c>
      <c r="P389" s="262">
        <f t="shared" si="43"/>
        <v>15031.24</v>
      </c>
      <c r="Q389" s="145"/>
      <c r="R389" s="259">
        <v>0</v>
      </c>
    </row>
    <row r="390" customHeight="1" outlineLevel="2" spans="1:18">
      <c r="A390" s="225" t="s">
        <v>72</v>
      </c>
      <c r="B390" s="230" t="s">
        <v>141</v>
      </c>
      <c r="C390" s="231" t="s">
        <v>142</v>
      </c>
      <c r="D390" s="288"/>
      <c r="E390" s="231" t="s">
        <v>65</v>
      </c>
      <c r="F390" s="285">
        <v>940.45</v>
      </c>
      <c r="G390" s="232"/>
      <c r="H390" s="229"/>
      <c r="I390" s="262"/>
      <c r="J390" s="191" t="str">
        <f t="shared" si="42"/>
        <v>沙仔北路（原沙仔路）</v>
      </c>
      <c r="K390" s="286">
        <v>947.975</v>
      </c>
      <c r="L390" s="266">
        <v>17.7911544</v>
      </c>
      <c r="M390" s="262">
        <v>16865.56959234</v>
      </c>
      <c r="N390" s="262">
        <f t="shared" si="36"/>
        <v>7.52499999999998</v>
      </c>
      <c r="O390" s="265">
        <f t="shared" si="37"/>
        <v>17.7911544</v>
      </c>
      <c r="P390" s="262">
        <f t="shared" si="43"/>
        <v>16865.57</v>
      </c>
      <c r="Q390" s="145"/>
      <c r="R390" s="259">
        <v>0</v>
      </c>
    </row>
    <row r="391" customHeight="1" outlineLevel="2" spans="1:18">
      <c r="A391" s="225" t="s">
        <v>75</v>
      </c>
      <c r="B391" s="230" t="s">
        <v>70</v>
      </c>
      <c r="C391" s="231" t="s">
        <v>162</v>
      </c>
      <c r="D391" s="288"/>
      <c r="E391" s="231" t="s">
        <v>65</v>
      </c>
      <c r="F391" s="285">
        <v>2808.72</v>
      </c>
      <c r="G391" s="232"/>
      <c r="H391" s="229"/>
      <c r="I391" s="262"/>
      <c r="J391" s="191" t="str">
        <f t="shared" si="42"/>
        <v>沙仔北路（原沙仔路）</v>
      </c>
      <c r="K391" s="286">
        <v>2895.372</v>
      </c>
      <c r="L391" s="266">
        <v>8.1171319</v>
      </c>
      <c r="M391" s="262">
        <v>23502.1164235668</v>
      </c>
      <c r="N391" s="262">
        <f t="shared" si="36"/>
        <v>86.652</v>
      </c>
      <c r="O391" s="265">
        <f t="shared" si="37"/>
        <v>8.1171319</v>
      </c>
      <c r="P391" s="262">
        <f t="shared" si="43"/>
        <v>23502.12</v>
      </c>
      <c r="Q391" s="145"/>
      <c r="R391" s="259">
        <v>0</v>
      </c>
    </row>
    <row r="392" customHeight="1" outlineLevel="2" spans="1:18">
      <c r="A392" s="225" t="s">
        <v>78</v>
      </c>
      <c r="B392" s="230" t="s">
        <v>79</v>
      </c>
      <c r="C392" s="231" t="s">
        <v>77</v>
      </c>
      <c r="D392" s="288"/>
      <c r="E392" s="231" t="s">
        <v>65</v>
      </c>
      <c r="F392" s="285">
        <v>2613.29</v>
      </c>
      <c r="G392" s="232"/>
      <c r="H392" s="229"/>
      <c r="I392" s="262"/>
      <c r="J392" s="191" t="str">
        <f t="shared" si="42"/>
        <v>沙仔北路（原沙仔路）</v>
      </c>
      <c r="K392" s="286">
        <v>2613.285</v>
      </c>
      <c r="L392" s="266">
        <v>4.35762598</v>
      </c>
      <c r="M392" s="262">
        <v>11387.7186091443</v>
      </c>
      <c r="N392" s="262">
        <f t="shared" si="36"/>
        <v>-0.00500000000010914</v>
      </c>
      <c r="O392" s="265">
        <f t="shared" si="37"/>
        <v>4.35762598</v>
      </c>
      <c r="P392" s="262">
        <f t="shared" si="43"/>
        <v>11387.72</v>
      </c>
      <c r="Q392" s="145" t="s">
        <v>223</v>
      </c>
      <c r="R392" s="259">
        <v>0</v>
      </c>
    </row>
    <row r="393" customHeight="1" outlineLevel="2" spans="1:18">
      <c r="A393" s="225" t="s">
        <v>80</v>
      </c>
      <c r="B393" s="230" t="s">
        <v>63</v>
      </c>
      <c r="C393" s="231" t="s">
        <v>64</v>
      </c>
      <c r="D393" s="288"/>
      <c r="E393" s="231" t="s">
        <v>65</v>
      </c>
      <c r="F393" s="285">
        <v>696.58</v>
      </c>
      <c r="G393" s="232"/>
      <c r="H393" s="229"/>
      <c r="I393" s="262"/>
      <c r="J393" s="191" t="str">
        <f t="shared" si="42"/>
        <v>沙仔北路（原沙仔路）</v>
      </c>
      <c r="K393" s="286">
        <v>702.62</v>
      </c>
      <c r="L393" s="266">
        <v>7.06771805</v>
      </c>
      <c r="M393" s="262">
        <v>4965.920056291</v>
      </c>
      <c r="N393" s="262">
        <f t="shared" si="36"/>
        <v>6.03999999999996</v>
      </c>
      <c r="O393" s="265">
        <f t="shared" si="37"/>
        <v>7.06771805</v>
      </c>
      <c r="P393" s="262">
        <f t="shared" si="43"/>
        <v>4965.92</v>
      </c>
      <c r="Q393" s="145"/>
      <c r="R393" s="259">
        <v>0</v>
      </c>
    </row>
    <row r="394" customHeight="1" outlineLevel="2" spans="1:18">
      <c r="A394" s="225" t="s">
        <v>84</v>
      </c>
      <c r="B394" s="230" t="s">
        <v>67</v>
      </c>
      <c r="C394" s="231" t="s">
        <v>68</v>
      </c>
      <c r="D394" s="288"/>
      <c r="E394" s="231" t="s">
        <v>65</v>
      </c>
      <c r="F394" s="285">
        <v>2091.26</v>
      </c>
      <c r="G394" s="232"/>
      <c r="H394" s="229"/>
      <c r="I394" s="262"/>
      <c r="J394" s="191" t="str">
        <f t="shared" si="42"/>
        <v>沙仔北路（原沙仔路）</v>
      </c>
      <c r="K394" s="286">
        <v>2091.256</v>
      </c>
      <c r="L394" s="266">
        <v>4.32347955</v>
      </c>
      <c r="M394" s="262">
        <v>9041.5025498148</v>
      </c>
      <c r="N394" s="262">
        <f t="shared" si="36"/>
        <v>-0.00400000000036016</v>
      </c>
      <c r="O394" s="265">
        <f t="shared" si="37"/>
        <v>4.32347955</v>
      </c>
      <c r="P394" s="262">
        <f t="shared" si="43"/>
        <v>9041.5</v>
      </c>
      <c r="Q394" s="145"/>
      <c r="R394" s="259">
        <v>0</v>
      </c>
    </row>
    <row r="395" customHeight="1" outlineLevel="2" spans="1:18">
      <c r="A395" s="225" t="s">
        <v>86</v>
      </c>
      <c r="B395" s="230" t="s">
        <v>73</v>
      </c>
      <c r="C395" s="231" t="s">
        <v>74</v>
      </c>
      <c r="D395" s="288"/>
      <c r="E395" s="231" t="s">
        <v>65</v>
      </c>
      <c r="F395" s="285">
        <v>1456.11</v>
      </c>
      <c r="G395" s="232"/>
      <c r="H395" s="229"/>
      <c r="I395" s="262"/>
      <c r="J395" s="191" t="str">
        <f t="shared" si="42"/>
        <v>沙仔北路（原沙仔路）</v>
      </c>
      <c r="K395" s="286">
        <v>1464.309</v>
      </c>
      <c r="L395" s="266">
        <v>2.747015275</v>
      </c>
      <c r="M395" s="262">
        <v>4022.47919031997</v>
      </c>
      <c r="N395" s="262">
        <f t="shared" ref="N395:N458" si="44">+K395-F395</f>
        <v>8.19900000000007</v>
      </c>
      <c r="O395" s="265">
        <f t="shared" ref="O395:O458" si="45">+L395-G395</f>
        <v>2.747015275</v>
      </c>
      <c r="P395" s="262">
        <f t="shared" si="43"/>
        <v>4022.48</v>
      </c>
      <c r="Q395" s="145"/>
      <c r="R395" s="259">
        <v>0</v>
      </c>
    </row>
    <row r="396" customHeight="1" outlineLevel="2" spans="1:18">
      <c r="A396" s="225" t="s">
        <v>88</v>
      </c>
      <c r="B396" s="230" t="s">
        <v>147</v>
      </c>
      <c r="C396" s="231" t="s">
        <v>146</v>
      </c>
      <c r="D396" s="288"/>
      <c r="E396" s="231" t="s">
        <v>83</v>
      </c>
      <c r="F396" s="285">
        <v>143</v>
      </c>
      <c r="G396" s="232"/>
      <c r="H396" s="229"/>
      <c r="I396" s="262"/>
      <c r="J396" s="191" t="str">
        <f t="shared" si="42"/>
        <v>沙仔北路（原沙仔路）</v>
      </c>
      <c r="K396" s="286">
        <v>143</v>
      </c>
      <c r="L396" s="266">
        <v>26.08044962</v>
      </c>
      <c r="M396" s="262">
        <v>3729.50429566</v>
      </c>
      <c r="N396" s="262">
        <f t="shared" si="44"/>
        <v>0</v>
      </c>
      <c r="O396" s="265">
        <f t="shared" si="45"/>
        <v>26.08044962</v>
      </c>
      <c r="P396" s="262">
        <f t="shared" si="43"/>
        <v>3729.5</v>
      </c>
      <c r="Q396" s="145"/>
      <c r="R396" s="259">
        <v>0</v>
      </c>
    </row>
    <row r="397" customHeight="1" outlineLevel="2" spans="1:18">
      <c r="A397" s="225" t="s">
        <v>90</v>
      </c>
      <c r="B397" s="230" t="s">
        <v>85</v>
      </c>
      <c r="C397" s="230"/>
      <c r="D397" s="230"/>
      <c r="E397" s="231" t="s">
        <v>83</v>
      </c>
      <c r="F397" s="285">
        <v>10</v>
      </c>
      <c r="G397" s="232"/>
      <c r="H397" s="229"/>
      <c r="I397" s="262"/>
      <c r="J397" s="191" t="str">
        <f t="shared" si="42"/>
        <v>沙仔北路（原沙仔路）</v>
      </c>
      <c r="K397" s="286">
        <v>10</v>
      </c>
      <c r="L397" s="266">
        <v>108.52090576</v>
      </c>
      <c r="M397" s="262">
        <v>1085.2090576</v>
      </c>
      <c r="N397" s="262">
        <f t="shared" si="44"/>
        <v>0</v>
      </c>
      <c r="O397" s="265">
        <f t="shared" si="45"/>
        <v>108.52090576</v>
      </c>
      <c r="P397" s="262">
        <f t="shared" si="43"/>
        <v>1085.21</v>
      </c>
      <c r="Q397" s="145"/>
      <c r="R397" s="259">
        <v>0</v>
      </c>
    </row>
    <row r="398" customHeight="1" outlineLevel="2" spans="1:18">
      <c r="A398" s="225" t="s">
        <v>92</v>
      </c>
      <c r="B398" s="230" t="s">
        <v>148</v>
      </c>
      <c r="C398" s="230"/>
      <c r="D398" s="230"/>
      <c r="E398" s="231" t="s">
        <v>83</v>
      </c>
      <c r="F398" s="285">
        <v>3</v>
      </c>
      <c r="G398" s="232"/>
      <c r="H398" s="229"/>
      <c r="I398" s="262"/>
      <c r="J398" s="191" t="str">
        <f t="shared" si="42"/>
        <v>沙仔北路（原沙仔路）</v>
      </c>
      <c r="K398" s="286">
        <v>4</v>
      </c>
      <c r="L398" s="266">
        <v>22.2926146</v>
      </c>
      <c r="M398" s="262">
        <v>89.1704584</v>
      </c>
      <c r="N398" s="262">
        <f t="shared" si="44"/>
        <v>1</v>
      </c>
      <c r="O398" s="265">
        <f t="shared" si="45"/>
        <v>22.2926146</v>
      </c>
      <c r="P398" s="262">
        <f t="shared" si="43"/>
        <v>89.17</v>
      </c>
      <c r="Q398" s="145"/>
      <c r="R398" s="259">
        <v>0</v>
      </c>
    </row>
    <row r="399" customHeight="1" outlineLevel="2" spans="1:18">
      <c r="A399" s="225" t="s">
        <v>94</v>
      </c>
      <c r="B399" s="230" t="s">
        <v>149</v>
      </c>
      <c r="C399" s="230"/>
      <c r="D399" s="230"/>
      <c r="E399" s="231" t="s">
        <v>83</v>
      </c>
      <c r="F399" s="285">
        <v>3</v>
      </c>
      <c r="G399" s="232"/>
      <c r="H399" s="229"/>
      <c r="I399" s="262"/>
      <c r="J399" s="191" t="str">
        <f t="shared" si="42"/>
        <v>沙仔北路（原沙仔路）</v>
      </c>
      <c r="K399" s="286">
        <v>3</v>
      </c>
      <c r="L399" s="266">
        <v>21.4554946</v>
      </c>
      <c r="M399" s="262">
        <v>64.3664838</v>
      </c>
      <c r="N399" s="262">
        <f t="shared" si="44"/>
        <v>0</v>
      </c>
      <c r="O399" s="265">
        <f t="shared" si="45"/>
        <v>21.4554946</v>
      </c>
      <c r="P399" s="262">
        <f t="shared" si="43"/>
        <v>64.37</v>
      </c>
      <c r="Q399" s="145"/>
      <c r="R399" s="259">
        <v>0</v>
      </c>
    </row>
    <row r="400" customHeight="1" outlineLevel="2" spans="1:18">
      <c r="A400" s="225" t="s">
        <v>96</v>
      </c>
      <c r="B400" s="230" t="s">
        <v>91</v>
      </c>
      <c r="C400" s="230"/>
      <c r="D400" s="230"/>
      <c r="E400" s="231" t="s">
        <v>83</v>
      </c>
      <c r="F400" s="285">
        <v>7</v>
      </c>
      <c r="G400" s="232"/>
      <c r="H400" s="229"/>
      <c r="I400" s="262"/>
      <c r="J400" s="191" t="str">
        <f t="shared" si="42"/>
        <v>沙仔北路（原沙仔路）</v>
      </c>
      <c r="K400" s="286">
        <v>7</v>
      </c>
      <c r="L400" s="266">
        <v>26.2689346</v>
      </c>
      <c r="M400" s="262">
        <v>183.8825422</v>
      </c>
      <c r="N400" s="262">
        <f t="shared" si="44"/>
        <v>0</v>
      </c>
      <c r="O400" s="265">
        <f t="shared" si="45"/>
        <v>26.2689346</v>
      </c>
      <c r="P400" s="262">
        <f t="shared" si="43"/>
        <v>183.88</v>
      </c>
      <c r="Q400" s="145"/>
      <c r="R400" s="259">
        <v>0</v>
      </c>
    </row>
    <row r="401" customHeight="1" outlineLevel="2" spans="1:18">
      <c r="A401" s="225" t="s">
        <v>98</v>
      </c>
      <c r="B401" s="230" t="s">
        <v>95</v>
      </c>
      <c r="C401" s="230"/>
      <c r="D401" s="230"/>
      <c r="E401" s="231" t="s">
        <v>83</v>
      </c>
      <c r="F401" s="285">
        <v>12</v>
      </c>
      <c r="G401" s="232"/>
      <c r="H401" s="229"/>
      <c r="I401" s="262"/>
      <c r="J401" s="191" t="str">
        <f t="shared" si="42"/>
        <v>沙仔北路（原沙仔路）</v>
      </c>
      <c r="K401" s="286">
        <v>12</v>
      </c>
      <c r="L401" s="266">
        <v>32.9746146</v>
      </c>
      <c r="M401" s="262">
        <v>395.6953752</v>
      </c>
      <c r="N401" s="262">
        <f t="shared" si="44"/>
        <v>0</v>
      </c>
      <c r="O401" s="265">
        <f t="shared" si="45"/>
        <v>32.9746146</v>
      </c>
      <c r="P401" s="262">
        <f t="shared" si="43"/>
        <v>395.7</v>
      </c>
      <c r="Q401" s="145"/>
      <c r="R401" s="259">
        <v>0</v>
      </c>
    </row>
    <row r="402" customHeight="1" outlineLevel="2" spans="1:18">
      <c r="A402" s="225" t="s">
        <v>100</v>
      </c>
      <c r="B402" s="230" t="s">
        <v>150</v>
      </c>
      <c r="C402" s="230"/>
      <c r="D402" s="230"/>
      <c r="E402" s="231" t="s">
        <v>83</v>
      </c>
      <c r="F402" s="285">
        <v>6</v>
      </c>
      <c r="G402" s="232"/>
      <c r="H402" s="229"/>
      <c r="I402" s="262"/>
      <c r="J402" s="191" t="str">
        <f t="shared" si="42"/>
        <v>沙仔北路（原沙仔路）</v>
      </c>
      <c r="K402" s="286">
        <v>12</v>
      </c>
      <c r="L402" s="266">
        <v>29.2686146</v>
      </c>
      <c r="M402" s="262">
        <v>351.2233752</v>
      </c>
      <c r="N402" s="262">
        <f t="shared" si="44"/>
        <v>6</v>
      </c>
      <c r="O402" s="265">
        <f t="shared" si="45"/>
        <v>29.2686146</v>
      </c>
      <c r="P402" s="262">
        <f t="shared" si="43"/>
        <v>351.22</v>
      </c>
      <c r="Q402" s="145"/>
      <c r="R402" s="259">
        <v>0</v>
      </c>
    </row>
    <row r="403" customHeight="1" outlineLevel="2" spans="1:18">
      <c r="A403" s="225" t="s">
        <v>102</v>
      </c>
      <c r="B403" s="230" t="s">
        <v>152</v>
      </c>
      <c r="C403" s="230"/>
      <c r="D403" s="230"/>
      <c r="E403" s="231" t="s">
        <v>83</v>
      </c>
      <c r="F403" s="285">
        <v>2</v>
      </c>
      <c r="G403" s="232"/>
      <c r="H403" s="229"/>
      <c r="I403" s="262"/>
      <c r="J403" s="191" t="str">
        <f t="shared" si="42"/>
        <v>沙仔北路（原沙仔路）</v>
      </c>
      <c r="K403" s="286">
        <v>2</v>
      </c>
      <c r="L403" s="266">
        <v>68.130806975</v>
      </c>
      <c r="M403" s="262">
        <v>136.26161395</v>
      </c>
      <c r="N403" s="262">
        <f t="shared" si="44"/>
        <v>0</v>
      </c>
      <c r="O403" s="265">
        <f t="shared" si="45"/>
        <v>68.130806975</v>
      </c>
      <c r="P403" s="262">
        <f t="shared" si="43"/>
        <v>136.26</v>
      </c>
      <c r="Q403" s="145"/>
      <c r="R403" s="259">
        <v>0</v>
      </c>
    </row>
    <row r="404" customHeight="1" outlineLevel="2" spans="1:18">
      <c r="A404" s="225" t="s">
        <v>104</v>
      </c>
      <c r="B404" s="230" t="s">
        <v>153</v>
      </c>
      <c r="C404" s="230"/>
      <c r="D404" s="230"/>
      <c r="E404" s="231" t="s">
        <v>83</v>
      </c>
      <c r="F404" s="285">
        <v>1</v>
      </c>
      <c r="G404" s="232"/>
      <c r="H404" s="229"/>
      <c r="I404" s="262"/>
      <c r="J404" s="191" t="str">
        <f t="shared" si="42"/>
        <v>沙仔北路（原沙仔路）</v>
      </c>
      <c r="K404" s="286">
        <v>1</v>
      </c>
      <c r="L404" s="266">
        <v>87.314806975</v>
      </c>
      <c r="M404" s="262">
        <v>87.314806975</v>
      </c>
      <c r="N404" s="262">
        <f t="shared" si="44"/>
        <v>0</v>
      </c>
      <c r="O404" s="265">
        <f t="shared" si="45"/>
        <v>87.314806975</v>
      </c>
      <c r="P404" s="262">
        <f t="shared" si="43"/>
        <v>87.31</v>
      </c>
      <c r="Q404" s="145"/>
      <c r="R404" s="259">
        <v>0</v>
      </c>
    </row>
    <row r="405" customHeight="1" outlineLevel="2" spans="1:18">
      <c r="A405" s="225" t="s">
        <v>106</v>
      </c>
      <c r="B405" s="230" t="s">
        <v>154</v>
      </c>
      <c r="C405" s="230"/>
      <c r="D405" s="230"/>
      <c r="E405" s="231" t="s">
        <v>83</v>
      </c>
      <c r="F405" s="285">
        <v>4</v>
      </c>
      <c r="G405" s="232"/>
      <c r="H405" s="229"/>
      <c r="I405" s="262"/>
      <c r="J405" s="191" t="str">
        <f t="shared" si="42"/>
        <v>沙仔北路（原沙仔路）</v>
      </c>
      <c r="K405" s="286">
        <v>4</v>
      </c>
      <c r="L405" s="266">
        <v>323.507991525</v>
      </c>
      <c r="M405" s="262">
        <v>1294.0319661</v>
      </c>
      <c r="N405" s="262">
        <f t="shared" si="44"/>
        <v>0</v>
      </c>
      <c r="O405" s="265">
        <f t="shared" si="45"/>
        <v>323.507991525</v>
      </c>
      <c r="P405" s="262">
        <f t="shared" si="43"/>
        <v>1294.03</v>
      </c>
      <c r="Q405" s="145"/>
      <c r="R405" s="259">
        <v>0</v>
      </c>
    </row>
    <row r="406" customHeight="1" outlineLevel="2" spans="1:18">
      <c r="A406" s="225" t="s">
        <v>108</v>
      </c>
      <c r="B406" s="230" t="s">
        <v>117</v>
      </c>
      <c r="C406" s="230"/>
      <c r="D406" s="230"/>
      <c r="E406" s="231" t="s">
        <v>83</v>
      </c>
      <c r="F406" s="285">
        <v>3</v>
      </c>
      <c r="G406" s="232"/>
      <c r="H406" s="229"/>
      <c r="I406" s="262"/>
      <c r="J406" s="191" t="str">
        <f t="shared" si="42"/>
        <v>沙仔北路（原沙仔路）</v>
      </c>
      <c r="K406" s="286">
        <v>3</v>
      </c>
      <c r="L406" s="266">
        <v>50.90241031</v>
      </c>
      <c r="M406" s="262">
        <v>152.70723093</v>
      </c>
      <c r="N406" s="262">
        <f t="shared" si="44"/>
        <v>0</v>
      </c>
      <c r="O406" s="265">
        <f t="shared" si="45"/>
        <v>50.90241031</v>
      </c>
      <c r="P406" s="262">
        <f t="shared" si="43"/>
        <v>152.71</v>
      </c>
      <c r="Q406" s="145"/>
      <c r="R406" s="259">
        <v>0</v>
      </c>
    </row>
    <row r="407" customHeight="1" outlineLevel="2" spans="1:18">
      <c r="A407" s="225" t="s">
        <v>110</v>
      </c>
      <c r="B407" s="230" t="s">
        <v>119</v>
      </c>
      <c r="C407" s="230"/>
      <c r="D407" s="230"/>
      <c r="E407" s="231" t="s">
        <v>83</v>
      </c>
      <c r="F407" s="285">
        <v>17</v>
      </c>
      <c r="G407" s="232"/>
      <c r="H407" s="229"/>
      <c r="I407" s="262"/>
      <c r="J407" s="191" t="str">
        <f t="shared" si="42"/>
        <v>沙仔北路（原沙仔路）</v>
      </c>
      <c r="K407" s="286">
        <v>17</v>
      </c>
      <c r="L407" s="266">
        <v>54.17241031</v>
      </c>
      <c r="M407" s="262">
        <v>920.93097527</v>
      </c>
      <c r="N407" s="262">
        <f t="shared" si="44"/>
        <v>0</v>
      </c>
      <c r="O407" s="265">
        <f t="shared" si="45"/>
        <v>54.17241031</v>
      </c>
      <c r="P407" s="262">
        <f t="shared" si="43"/>
        <v>920.93</v>
      </c>
      <c r="Q407" s="145"/>
      <c r="R407" s="259">
        <v>0</v>
      </c>
    </row>
    <row r="408" customHeight="1" outlineLevel="2" spans="1:18">
      <c r="A408" s="225" t="s">
        <v>112</v>
      </c>
      <c r="B408" s="230" t="s">
        <v>123</v>
      </c>
      <c r="C408" s="239" t="s">
        <v>124</v>
      </c>
      <c r="D408" s="240"/>
      <c r="E408" s="231" t="s">
        <v>83</v>
      </c>
      <c r="F408" s="285">
        <v>4</v>
      </c>
      <c r="G408" s="232"/>
      <c r="H408" s="229"/>
      <c r="I408" s="262"/>
      <c r="J408" s="191" t="str">
        <f t="shared" si="42"/>
        <v>沙仔北路（原沙仔路）</v>
      </c>
      <c r="K408" s="286">
        <v>4</v>
      </c>
      <c r="L408" s="266">
        <v>109.99425222</v>
      </c>
      <c r="M408" s="262">
        <v>439.97700888</v>
      </c>
      <c r="N408" s="262">
        <f t="shared" si="44"/>
        <v>0</v>
      </c>
      <c r="O408" s="265">
        <f t="shared" si="45"/>
        <v>109.99425222</v>
      </c>
      <c r="P408" s="262">
        <f t="shared" si="43"/>
        <v>439.98</v>
      </c>
      <c r="Q408" s="145"/>
      <c r="R408" s="259">
        <v>0</v>
      </c>
    </row>
    <row r="409" customHeight="1" outlineLevel="2" spans="1:18">
      <c r="A409" s="225" t="s">
        <v>114</v>
      </c>
      <c r="B409" s="230" t="s">
        <v>130</v>
      </c>
      <c r="C409" s="230"/>
      <c r="D409" s="230"/>
      <c r="E409" s="231" t="s">
        <v>53</v>
      </c>
      <c r="F409" s="285">
        <v>1376.95</v>
      </c>
      <c r="G409" s="232"/>
      <c r="H409" s="229"/>
      <c r="I409" s="262"/>
      <c r="J409" s="191" t="str">
        <f t="shared" si="42"/>
        <v>沙仔北路（原沙仔路）</v>
      </c>
      <c r="K409" s="286">
        <v>1376.95</v>
      </c>
      <c r="L409" s="266">
        <v>2.295623385</v>
      </c>
      <c r="M409" s="262">
        <v>3160.95861997575</v>
      </c>
      <c r="N409" s="262">
        <f t="shared" si="44"/>
        <v>0</v>
      </c>
      <c r="O409" s="265">
        <f t="shared" si="45"/>
        <v>2.295623385</v>
      </c>
      <c r="P409" s="262">
        <f t="shared" si="43"/>
        <v>3160.96</v>
      </c>
      <c r="Q409" s="145"/>
      <c r="R409" s="259">
        <v>0</v>
      </c>
    </row>
    <row r="410" customHeight="1" outlineLevel="2" spans="1:18">
      <c r="A410" s="225" t="s">
        <v>116</v>
      </c>
      <c r="B410" s="291" t="s">
        <v>132</v>
      </c>
      <c r="C410" s="230"/>
      <c r="D410" s="230"/>
      <c r="E410" s="231" t="s">
        <v>83</v>
      </c>
      <c r="F410" s="285">
        <v>52</v>
      </c>
      <c r="G410" s="232"/>
      <c r="H410" s="229"/>
      <c r="I410" s="262"/>
      <c r="J410" s="191" t="str">
        <f t="shared" si="42"/>
        <v>沙仔北路（原沙仔路）</v>
      </c>
      <c r="K410" s="286">
        <v>52</v>
      </c>
      <c r="L410" s="266">
        <v>24.95611353</v>
      </c>
      <c r="M410" s="262">
        <v>1297.71790356</v>
      </c>
      <c r="N410" s="262">
        <f t="shared" si="44"/>
        <v>0</v>
      </c>
      <c r="O410" s="265">
        <f t="shared" si="45"/>
        <v>24.95611353</v>
      </c>
      <c r="P410" s="262">
        <f t="shared" si="43"/>
        <v>1297.72</v>
      </c>
      <c r="Q410" s="145"/>
      <c r="R410" s="259">
        <v>0</v>
      </c>
    </row>
    <row r="411" customHeight="1" outlineLevel="1" spans="1:18">
      <c r="A411" s="219">
        <v>18</v>
      </c>
      <c r="B411" s="281" t="s">
        <v>224</v>
      </c>
      <c r="C411" s="282"/>
      <c r="D411" s="282"/>
      <c r="E411" s="209"/>
      <c r="F411" s="283"/>
      <c r="G411" s="283"/>
      <c r="H411" s="224">
        <f>SUM(H412:H434)</f>
        <v>0</v>
      </c>
      <c r="I411" s="259"/>
      <c r="J411" s="84" t="str">
        <f>+B411</f>
        <v>小虎南二路（原小虎大道）</v>
      </c>
      <c r="K411" s="139"/>
      <c r="L411" s="212"/>
      <c r="M411" s="259">
        <v>1105411.88503781</v>
      </c>
      <c r="N411" s="262"/>
      <c r="O411" s="265"/>
      <c r="P411" s="261">
        <f t="shared" si="43"/>
        <v>1105411.89</v>
      </c>
      <c r="Q411" s="145"/>
      <c r="R411" s="259">
        <v>14.6</v>
      </c>
    </row>
    <row r="412" customHeight="1" outlineLevel="2" spans="1:18">
      <c r="A412" s="225" t="s">
        <v>49</v>
      </c>
      <c r="B412" s="284" t="s">
        <v>50</v>
      </c>
      <c r="C412" s="209" t="s">
        <v>134</v>
      </c>
      <c r="D412" s="209" t="s">
        <v>175</v>
      </c>
      <c r="E412" s="209" t="s">
        <v>53</v>
      </c>
      <c r="F412" s="295">
        <v>55941.9</v>
      </c>
      <c r="G412" s="228"/>
      <c r="H412" s="229"/>
      <c r="I412" s="262"/>
      <c r="J412" s="191" t="str">
        <f t="shared" ref="J412:J434" si="46">+IF(K412=100000000,1,J411)</f>
        <v>小虎南二路（原小虎大道）</v>
      </c>
      <c r="K412" s="298">
        <v>59310.962</v>
      </c>
      <c r="L412" s="264">
        <v>7.8781831464</v>
      </c>
      <c r="M412" s="262">
        <v>467262.621225171</v>
      </c>
      <c r="N412" s="262">
        <f t="shared" si="44"/>
        <v>3369.062</v>
      </c>
      <c r="O412" s="265">
        <f t="shared" si="45"/>
        <v>7.8781831464</v>
      </c>
      <c r="P412" s="262">
        <f t="shared" ref="P412:P435" si="47">ROUND(M412-H412,2)</f>
        <v>467262.62</v>
      </c>
      <c r="Q412" s="145"/>
      <c r="R412" s="259">
        <v>0</v>
      </c>
    </row>
    <row r="413" customHeight="1" outlineLevel="2" spans="1:18">
      <c r="A413" s="225" t="s">
        <v>54</v>
      </c>
      <c r="B413" s="291" t="s">
        <v>60</v>
      </c>
      <c r="C413" s="231" t="s">
        <v>61</v>
      </c>
      <c r="D413" s="288"/>
      <c r="E413" s="231" t="s">
        <v>53</v>
      </c>
      <c r="F413" s="295">
        <v>30006.17</v>
      </c>
      <c r="G413" s="232"/>
      <c r="H413" s="229"/>
      <c r="I413" s="262"/>
      <c r="J413" s="191" t="str">
        <f t="shared" si="46"/>
        <v>小虎南二路（原小虎大道）</v>
      </c>
      <c r="K413" s="298">
        <v>31809.306</v>
      </c>
      <c r="L413" s="266">
        <v>6.58216665</v>
      </c>
      <c r="M413" s="262">
        <v>209374.153112845</v>
      </c>
      <c r="N413" s="262">
        <f t="shared" si="44"/>
        <v>1803.136</v>
      </c>
      <c r="O413" s="265">
        <f t="shared" si="45"/>
        <v>6.58216665</v>
      </c>
      <c r="P413" s="262">
        <f t="shared" si="47"/>
        <v>209374.15</v>
      </c>
      <c r="Q413" s="145"/>
      <c r="R413" s="259">
        <v>0</v>
      </c>
    </row>
    <row r="414" customHeight="1" outlineLevel="2" spans="1:18">
      <c r="A414" s="225" t="s">
        <v>56</v>
      </c>
      <c r="B414" s="291" t="s">
        <v>63</v>
      </c>
      <c r="C414" s="231" t="s">
        <v>64</v>
      </c>
      <c r="D414" s="288"/>
      <c r="E414" s="231" t="s">
        <v>65</v>
      </c>
      <c r="F414" s="285">
        <v>4843.78</v>
      </c>
      <c r="G414" s="232"/>
      <c r="H414" s="229"/>
      <c r="I414" s="262"/>
      <c r="J414" s="191" t="str">
        <f t="shared" si="46"/>
        <v>小虎南二路（原小虎大道）</v>
      </c>
      <c r="K414" s="286">
        <v>49566.77</v>
      </c>
      <c r="L414" s="266">
        <v>7.06771805</v>
      </c>
      <c r="M414" s="262">
        <v>350323.955009198</v>
      </c>
      <c r="N414" s="262">
        <f t="shared" si="44"/>
        <v>44722.99</v>
      </c>
      <c r="O414" s="265">
        <f t="shared" si="45"/>
        <v>7.06771805</v>
      </c>
      <c r="P414" s="262">
        <f t="shared" si="47"/>
        <v>350323.96</v>
      </c>
      <c r="Q414" s="145"/>
      <c r="R414" s="259">
        <v>0</v>
      </c>
    </row>
    <row r="415" customHeight="1" outlineLevel="2" spans="1:18">
      <c r="A415" s="225" t="s">
        <v>59</v>
      </c>
      <c r="B415" s="291" t="s">
        <v>67</v>
      </c>
      <c r="C415" s="231" t="s">
        <v>68</v>
      </c>
      <c r="D415" s="288"/>
      <c r="E415" s="231" t="s">
        <v>65</v>
      </c>
      <c r="F415" s="285">
        <v>6038.91</v>
      </c>
      <c r="G415" s="232"/>
      <c r="H415" s="229"/>
      <c r="I415" s="262"/>
      <c r="J415" s="191" t="str">
        <f t="shared" si="46"/>
        <v>小虎南二路（原小虎大道）</v>
      </c>
      <c r="K415" s="286">
        <v>6173.786</v>
      </c>
      <c r="L415" s="266">
        <v>4.32347955</v>
      </c>
      <c r="M415" s="262">
        <v>26692.2375170763</v>
      </c>
      <c r="N415" s="262">
        <f t="shared" si="44"/>
        <v>134.876</v>
      </c>
      <c r="O415" s="265">
        <f t="shared" si="45"/>
        <v>4.32347955</v>
      </c>
      <c r="P415" s="262">
        <f t="shared" si="47"/>
        <v>26692.24</v>
      </c>
      <c r="Q415" s="145"/>
      <c r="R415" s="259">
        <v>0</v>
      </c>
    </row>
    <row r="416" customHeight="1" outlineLevel="2" spans="1:18">
      <c r="A416" s="225" t="s">
        <v>62</v>
      </c>
      <c r="B416" s="230" t="s">
        <v>67</v>
      </c>
      <c r="C416" s="296" t="s">
        <v>74</v>
      </c>
      <c r="D416" s="297"/>
      <c r="E416" s="231" t="s">
        <v>65</v>
      </c>
      <c r="F416" s="285">
        <v>6173.79</v>
      </c>
      <c r="G416" s="232"/>
      <c r="H416" s="229"/>
      <c r="I416" s="262"/>
      <c r="J416" s="191" t="str">
        <f t="shared" si="46"/>
        <v>小虎南二路（原小虎大道）</v>
      </c>
      <c r="K416" s="286">
        <v>6173.786</v>
      </c>
      <c r="L416" s="266">
        <v>2.747015275</v>
      </c>
      <c r="M416" s="262">
        <v>16959.4844465811</v>
      </c>
      <c r="N416" s="262">
        <f t="shared" si="44"/>
        <v>-0.00399999999990541</v>
      </c>
      <c r="O416" s="265">
        <f t="shared" si="45"/>
        <v>2.747015275</v>
      </c>
      <c r="P416" s="262">
        <f t="shared" si="47"/>
        <v>16959.48</v>
      </c>
      <c r="Q416" s="145"/>
      <c r="R416" s="259">
        <v>0</v>
      </c>
    </row>
    <row r="417" customHeight="1" outlineLevel="2" spans="1:18">
      <c r="A417" s="225" t="s">
        <v>66</v>
      </c>
      <c r="B417" s="230" t="s">
        <v>76</v>
      </c>
      <c r="C417" s="296" t="s">
        <v>176</v>
      </c>
      <c r="D417" s="297"/>
      <c r="E417" s="231" t="s">
        <v>65</v>
      </c>
      <c r="F417" s="285">
        <v>5962.02</v>
      </c>
      <c r="G417" s="232"/>
      <c r="H417" s="229"/>
      <c r="I417" s="262"/>
      <c r="J417" s="191" t="str">
        <f t="shared" si="46"/>
        <v>小虎南二路（原小虎大道）</v>
      </c>
      <c r="K417" s="286">
        <v>5962.024</v>
      </c>
      <c r="L417" s="266">
        <v>1.989465275</v>
      </c>
      <c r="M417" s="262">
        <v>11861.2397167166</v>
      </c>
      <c r="N417" s="262">
        <f t="shared" si="44"/>
        <v>0.00399999999990541</v>
      </c>
      <c r="O417" s="265">
        <f t="shared" si="45"/>
        <v>1.989465275</v>
      </c>
      <c r="P417" s="262">
        <f t="shared" si="47"/>
        <v>11861.24</v>
      </c>
      <c r="Q417" s="145"/>
      <c r="R417" s="259">
        <v>0</v>
      </c>
    </row>
    <row r="418" customHeight="1" outlineLevel="2" spans="1:18">
      <c r="A418" s="225" t="s">
        <v>69</v>
      </c>
      <c r="B418" s="230" t="s">
        <v>85</v>
      </c>
      <c r="C418" s="230"/>
      <c r="D418" s="230"/>
      <c r="E418" s="231" t="s">
        <v>83</v>
      </c>
      <c r="F418" s="285">
        <v>14</v>
      </c>
      <c r="G418" s="232"/>
      <c r="H418" s="229"/>
      <c r="I418" s="262"/>
      <c r="J418" s="191" t="str">
        <f t="shared" si="46"/>
        <v>小虎南二路（原小虎大道）</v>
      </c>
      <c r="K418" s="286">
        <v>14</v>
      </c>
      <c r="L418" s="266">
        <v>108.52090576</v>
      </c>
      <c r="M418" s="262">
        <v>1519.29268064</v>
      </c>
      <c r="N418" s="262">
        <f t="shared" si="44"/>
        <v>0</v>
      </c>
      <c r="O418" s="265">
        <f t="shared" si="45"/>
        <v>108.52090576</v>
      </c>
      <c r="P418" s="262">
        <f t="shared" si="47"/>
        <v>1519.29</v>
      </c>
      <c r="Q418" s="145"/>
      <c r="R418" s="259">
        <v>0</v>
      </c>
    </row>
    <row r="419" customHeight="1" outlineLevel="2" spans="1:18">
      <c r="A419" s="225" t="s">
        <v>72</v>
      </c>
      <c r="B419" s="291" t="s">
        <v>225</v>
      </c>
      <c r="C419" s="230"/>
      <c r="D419" s="230"/>
      <c r="E419" s="231" t="s">
        <v>83</v>
      </c>
      <c r="F419" s="285">
        <v>2</v>
      </c>
      <c r="G419" s="232"/>
      <c r="H419" s="229"/>
      <c r="I419" s="262"/>
      <c r="J419" s="191" t="str">
        <f t="shared" si="46"/>
        <v>小虎南二路（原小虎大道）</v>
      </c>
      <c r="K419" s="286">
        <v>2</v>
      </c>
      <c r="L419" s="266">
        <v>21.4554946</v>
      </c>
      <c r="M419" s="262">
        <v>42.9109892</v>
      </c>
      <c r="N419" s="262">
        <f t="shared" si="44"/>
        <v>0</v>
      </c>
      <c r="O419" s="265">
        <f t="shared" si="45"/>
        <v>21.4554946</v>
      </c>
      <c r="P419" s="262">
        <f t="shared" si="47"/>
        <v>42.91</v>
      </c>
      <c r="Q419" s="145"/>
      <c r="R419" s="259">
        <v>0</v>
      </c>
    </row>
    <row r="420" customHeight="1" outlineLevel="2" spans="1:18">
      <c r="A420" s="225" t="s">
        <v>75</v>
      </c>
      <c r="B420" s="291" t="s">
        <v>226</v>
      </c>
      <c r="C420" s="231"/>
      <c r="D420" s="231"/>
      <c r="E420" s="231" t="s">
        <v>83</v>
      </c>
      <c r="F420" s="285">
        <v>24</v>
      </c>
      <c r="G420" s="232"/>
      <c r="H420" s="229"/>
      <c r="I420" s="262"/>
      <c r="J420" s="191" t="str">
        <f t="shared" si="46"/>
        <v>小虎南二路（原小虎大道）</v>
      </c>
      <c r="K420" s="286">
        <v>24</v>
      </c>
      <c r="L420" s="266">
        <v>22.2926146</v>
      </c>
      <c r="M420" s="262">
        <v>535.0227504</v>
      </c>
      <c r="N420" s="262">
        <f t="shared" si="44"/>
        <v>0</v>
      </c>
      <c r="O420" s="265">
        <f t="shared" si="45"/>
        <v>22.2926146</v>
      </c>
      <c r="P420" s="262">
        <f t="shared" si="47"/>
        <v>535.02</v>
      </c>
      <c r="Q420" s="145"/>
      <c r="R420" s="259">
        <v>0</v>
      </c>
    </row>
    <row r="421" customHeight="1" outlineLevel="2" spans="1:18">
      <c r="A421" s="225" t="s">
        <v>78</v>
      </c>
      <c r="B421" s="291" t="s">
        <v>227</v>
      </c>
      <c r="C421" s="231"/>
      <c r="D421" s="231"/>
      <c r="E421" s="231" t="s">
        <v>83</v>
      </c>
      <c r="F421" s="285">
        <v>3</v>
      </c>
      <c r="G421" s="232"/>
      <c r="H421" s="229"/>
      <c r="I421" s="262"/>
      <c r="J421" s="191" t="str">
        <f t="shared" si="46"/>
        <v>小虎南二路（原小虎大道）</v>
      </c>
      <c r="K421" s="286">
        <v>3</v>
      </c>
      <c r="L421" s="266">
        <v>25.7806146</v>
      </c>
      <c r="M421" s="262">
        <v>77.3418438</v>
      </c>
      <c r="N421" s="262">
        <f t="shared" si="44"/>
        <v>0</v>
      </c>
      <c r="O421" s="265">
        <f t="shared" si="45"/>
        <v>25.7806146</v>
      </c>
      <c r="P421" s="262">
        <f t="shared" si="47"/>
        <v>77.34</v>
      </c>
      <c r="Q421" s="145"/>
      <c r="R421" s="259">
        <v>0</v>
      </c>
    </row>
    <row r="422" customHeight="1" outlineLevel="2" spans="1:18">
      <c r="A422" s="225" t="s">
        <v>80</v>
      </c>
      <c r="B422" s="291" t="s">
        <v>228</v>
      </c>
      <c r="C422" s="231"/>
      <c r="D422" s="231"/>
      <c r="E422" s="231" t="s">
        <v>83</v>
      </c>
      <c r="F422" s="285">
        <v>4</v>
      </c>
      <c r="G422" s="232"/>
      <c r="H422" s="229"/>
      <c r="I422" s="262"/>
      <c r="J422" s="191" t="str">
        <f t="shared" si="46"/>
        <v>小虎南二路（原小虎大道）</v>
      </c>
      <c r="K422" s="286">
        <v>4</v>
      </c>
      <c r="L422" s="266">
        <v>29.2686146</v>
      </c>
      <c r="M422" s="262">
        <v>117.0744584</v>
      </c>
      <c r="N422" s="262">
        <f t="shared" si="44"/>
        <v>0</v>
      </c>
      <c r="O422" s="265">
        <f t="shared" si="45"/>
        <v>29.2686146</v>
      </c>
      <c r="P422" s="262">
        <f t="shared" si="47"/>
        <v>117.07</v>
      </c>
      <c r="Q422" s="145"/>
      <c r="R422" s="259">
        <v>0</v>
      </c>
    </row>
    <row r="423" customHeight="1" outlineLevel="2" spans="1:18">
      <c r="A423" s="225" t="s">
        <v>84</v>
      </c>
      <c r="B423" s="291" t="s">
        <v>229</v>
      </c>
      <c r="C423" s="231"/>
      <c r="D423" s="231"/>
      <c r="E423" s="231" t="s">
        <v>83</v>
      </c>
      <c r="F423" s="285">
        <v>1</v>
      </c>
      <c r="G423" s="232"/>
      <c r="H423" s="229"/>
      <c r="I423" s="262"/>
      <c r="J423" s="191" t="str">
        <f t="shared" si="46"/>
        <v>小虎南二路（原小虎大道）</v>
      </c>
      <c r="K423" s="286">
        <v>1</v>
      </c>
      <c r="L423" s="266">
        <v>68.130806975</v>
      </c>
      <c r="M423" s="262">
        <v>68.130806975</v>
      </c>
      <c r="N423" s="262">
        <f t="shared" si="44"/>
        <v>0</v>
      </c>
      <c r="O423" s="265">
        <f t="shared" si="45"/>
        <v>68.130806975</v>
      </c>
      <c r="P423" s="262">
        <f t="shared" si="47"/>
        <v>68.13</v>
      </c>
      <c r="Q423" s="145"/>
      <c r="R423" s="259">
        <v>0</v>
      </c>
    </row>
    <row r="424" customHeight="1" outlineLevel="2" spans="1:18">
      <c r="A424" s="225" t="s">
        <v>86</v>
      </c>
      <c r="B424" s="291" t="s">
        <v>230</v>
      </c>
      <c r="C424" s="231"/>
      <c r="D424" s="231"/>
      <c r="E424" s="231" t="s">
        <v>83</v>
      </c>
      <c r="F424" s="285">
        <v>4</v>
      </c>
      <c r="G424" s="232"/>
      <c r="H424" s="229"/>
      <c r="I424" s="262"/>
      <c r="J424" s="191" t="str">
        <f t="shared" si="46"/>
        <v>小虎南二路（原小虎大道）</v>
      </c>
      <c r="K424" s="286">
        <v>4</v>
      </c>
      <c r="L424" s="266">
        <v>323.507991525</v>
      </c>
      <c r="M424" s="262">
        <v>1294.0319661</v>
      </c>
      <c r="N424" s="262">
        <f t="shared" si="44"/>
        <v>0</v>
      </c>
      <c r="O424" s="265">
        <f t="shared" si="45"/>
        <v>323.507991525</v>
      </c>
      <c r="P424" s="262">
        <f t="shared" si="47"/>
        <v>1294.03</v>
      </c>
      <c r="Q424" s="145"/>
      <c r="R424" s="259">
        <v>0</v>
      </c>
    </row>
    <row r="425" customHeight="1" outlineLevel="2" spans="1:18">
      <c r="A425" s="225" t="s">
        <v>88</v>
      </c>
      <c r="B425" s="291" t="s">
        <v>91</v>
      </c>
      <c r="C425" s="231"/>
      <c r="D425" s="231"/>
      <c r="E425" s="231" t="s">
        <v>83</v>
      </c>
      <c r="F425" s="285">
        <v>40</v>
      </c>
      <c r="G425" s="232"/>
      <c r="H425" s="229"/>
      <c r="I425" s="262"/>
      <c r="J425" s="191" t="str">
        <f t="shared" si="46"/>
        <v>小虎南二路（原小虎大道）</v>
      </c>
      <c r="K425" s="286">
        <v>40</v>
      </c>
      <c r="L425" s="266">
        <v>26.2689346</v>
      </c>
      <c r="M425" s="262">
        <v>1050.757384</v>
      </c>
      <c r="N425" s="262">
        <f t="shared" si="44"/>
        <v>0</v>
      </c>
      <c r="O425" s="265">
        <f t="shared" si="45"/>
        <v>26.2689346</v>
      </c>
      <c r="P425" s="262">
        <f t="shared" si="47"/>
        <v>1050.76</v>
      </c>
      <c r="Q425" s="145"/>
      <c r="R425" s="259">
        <v>0</v>
      </c>
    </row>
    <row r="426" customHeight="1" outlineLevel="2" spans="1:18">
      <c r="A426" s="225" t="s">
        <v>90</v>
      </c>
      <c r="B426" s="291" t="s">
        <v>95</v>
      </c>
      <c r="C426" s="231"/>
      <c r="D426" s="231"/>
      <c r="E426" s="231" t="s">
        <v>83</v>
      </c>
      <c r="F426" s="285">
        <v>3</v>
      </c>
      <c r="G426" s="232"/>
      <c r="H426" s="229"/>
      <c r="I426" s="262"/>
      <c r="J426" s="191" t="str">
        <f t="shared" si="46"/>
        <v>小虎南二路（原小虎大道）</v>
      </c>
      <c r="K426" s="286">
        <v>3</v>
      </c>
      <c r="L426" s="266">
        <v>32.9746146</v>
      </c>
      <c r="M426" s="262">
        <v>98.9238438</v>
      </c>
      <c r="N426" s="262">
        <f t="shared" si="44"/>
        <v>0</v>
      </c>
      <c r="O426" s="265">
        <f t="shared" si="45"/>
        <v>32.9746146</v>
      </c>
      <c r="P426" s="262">
        <f t="shared" si="47"/>
        <v>98.92</v>
      </c>
      <c r="Q426" s="145"/>
      <c r="R426" s="259">
        <v>0</v>
      </c>
    </row>
    <row r="427" customHeight="1" outlineLevel="2" spans="1:18">
      <c r="A427" s="225" t="s">
        <v>92</v>
      </c>
      <c r="B427" s="291" t="s">
        <v>117</v>
      </c>
      <c r="C427" s="231"/>
      <c r="D427" s="231"/>
      <c r="E427" s="231" t="s">
        <v>83</v>
      </c>
      <c r="F427" s="285">
        <v>10</v>
      </c>
      <c r="G427" s="232"/>
      <c r="H427" s="229"/>
      <c r="I427" s="262"/>
      <c r="J427" s="191" t="str">
        <f t="shared" si="46"/>
        <v>小虎南二路（原小虎大道）</v>
      </c>
      <c r="K427" s="286">
        <v>10</v>
      </c>
      <c r="L427" s="266">
        <v>50.90241031</v>
      </c>
      <c r="M427" s="262">
        <v>509.0241031</v>
      </c>
      <c r="N427" s="262">
        <f t="shared" si="44"/>
        <v>0</v>
      </c>
      <c r="O427" s="265">
        <f t="shared" si="45"/>
        <v>50.90241031</v>
      </c>
      <c r="P427" s="262">
        <f t="shared" si="47"/>
        <v>509.02</v>
      </c>
      <c r="Q427" s="145"/>
      <c r="R427" s="259">
        <v>0</v>
      </c>
    </row>
    <row r="428" customHeight="1" outlineLevel="2" spans="1:18">
      <c r="A428" s="225" t="s">
        <v>94</v>
      </c>
      <c r="B428" s="291" t="s">
        <v>119</v>
      </c>
      <c r="C428" s="231"/>
      <c r="D428" s="231"/>
      <c r="E428" s="231" t="s">
        <v>83</v>
      </c>
      <c r="F428" s="285">
        <v>15</v>
      </c>
      <c r="G428" s="232"/>
      <c r="H428" s="229"/>
      <c r="I428" s="262"/>
      <c r="J428" s="191" t="str">
        <f t="shared" si="46"/>
        <v>小虎南二路（原小虎大道）</v>
      </c>
      <c r="K428" s="286">
        <v>15</v>
      </c>
      <c r="L428" s="266">
        <v>54.17241031</v>
      </c>
      <c r="M428" s="262">
        <v>812.58615465</v>
      </c>
      <c r="N428" s="262">
        <f t="shared" si="44"/>
        <v>0</v>
      </c>
      <c r="O428" s="265">
        <f t="shared" si="45"/>
        <v>54.17241031</v>
      </c>
      <c r="P428" s="262">
        <f t="shared" si="47"/>
        <v>812.59</v>
      </c>
      <c r="Q428" s="145"/>
      <c r="R428" s="259">
        <v>0</v>
      </c>
    </row>
    <row r="429" customHeight="1" outlineLevel="2" spans="1:18">
      <c r="A429" s="225" t="s">
        <v>96</v>
      </c>
      <c r="B429" s="291" t="s">
        <v>121</v>
      </c>
      <c r="C429" s="231"/>
      <c r="D429" s="231"/>
      <c r="E429" s="231" t="s">
        <v>83</v>
      </c>
      <c r="F429" s="285">
        <v>8</v>
      </c>
      <c r="G429" s="232"/>
      <c r="H429" s="229"/>
      <c r="I429" s="262"/>
      <c r="J429" s="191" t="str">
        <f t="shared" si="46"/>
        <v>小虎南二路（原小虎大道）</v>
      </c>
      <c r="K429" s="286">
        <v>8</v>
      </c>
      <c r="L429" s="266">
        <v>63.2309872</v>
      </c>
      <c r="M429" s="262">
        <v>505.8478976</v>
      </c>
      <c r="N429" s="262">
        <f t="shared" si="44"/>
        <v>0</v>
      </c>
      <c r="O429" s="265">
        <f t="shared" si="45"/>
        <v>63.2309872</v>
      </c>
      <c r="P429" s="262">
        <f t="shared" si="47"/>
        <v>505.85</v>
      </c>
      <c r="Q429" s="145"/>
      <c r="R429" s="259">
        <v>0</v>
      </c>
    </row>
    <row r="430" customHeight="1" outlineLevel="2" spans="1:18">
      <c r="A430" s="225" t="s">
        <v>98</v>
      </c>
      <c r="B430" s="291" t="s">
        <v>128</v>
      </c>
      <c r="C430" s="231"/>
      <c r="D430" s="231"/>
      <c r="E430" s="231" t="s">
        <v>65</v>
      </c>
      <c r="F430" s="285">
        <v>83.5</v>
      </c>
      <c r="G430" s="232"/>
      <c r="H430" s="229"/>
      <c r="I430" s="262"/>
      <c r="J430" s="191" t="str">
        <f t="shared" si="46"/>
        <v>小虎南二路（原小虎大道）</v>
      </c>
      <c r="K430" s="286">
        <v>83.5</v>
      </c>
      <c r="L430" s="266">
        <v>3.37934553</v>
      </c>
      <c r="M430" s="262">
        <v>282.175351755</v>
      </c>
      <c r="N430" s="262">
        <f t="shared" si="44"/>
        <v>0</v>
      </c>
      <c r="O430" s="265">
        <f t="shared" si="45"/>
        <v>3.37934553</v>
      </c>
      <c r="P430" s="262">
        <f t="shared" si="47"/>
        <v>282.18</v>
      </c>
      <c r="Q430" s="145"/>
      <c r="R430" s="259">
        <v>0</v>
      </c>
    </row>
    <row r="431" customHeight="1" outlineLevel="2" spans="1:18">
      <c r="A431" s="225" t="s">
        <v>100</v>
      </c>
      <c r="B431" s="291" t="s">
        <v>231</v>
      </c>
      <c r="C431" s="231"/>
      <c r="D431" s="231"/>
      <c r="E431" s="231" t="s">
        <v>65</v>
      </c>
      <c r="F431" s="285">
        <v>70</v>
      </c>
      <c r="G431" s="232"/>
      <c r="H431" s="229"/>
      <c r="I431" s="262"/>
      <c r="J431" s="191" t="str">
        <f t="shared" si="46"/>
        <v>小虎南二路（原小虎大道）</v>
      </c>
      <c r="K431" s="286">
        <v>70</v>
      </c>
      <c r="L431" s="266">
        <v>10.74555245</v>
      </c>
      <c r="M431" s="262">
        <v>752.1886715</v>
      </c>
      <c r="N431" s="262">
        <f t="shared" si="44"/>
        <v>0</v>
      </c>
      <c r="O431" s="265">
        <f t="shared" si="45"/>
        <v>10.74555245</v>
      </c>
      <c r="P431" s="262">
        <f t="shared" si="47"/>
        <v>752.19</v>
      </c>
      <c r="Q431" s="145"/>
      <c r="R431" s="259">
        <v>0</v>
      </c>
    </row>
    <row r="432" customHeight="1" outlineLevel="2" spans="1:18">
      <c r="A432" s="225" t="s">
        <v>102</v>
      </c>
      <c r="B432" s="291" t="s">
        <v>123</v>
      </c>
      <c r="C432" s="239" t="s">
        <v>124</v>
      </c>
      <c r="D432" s="240"/>
      <c r="E432" s="231" t="s">
        <v>83</v>
      </c>
      <c r="F432" s="285">
        <v>3</v>
      </c>
      <c r="G432" s="232"/>
      <c r="H432" s="229"/>
      <c r="I432" s="262"/>
      <c r="J432" s="191" t="str">
        <f t="shared" si="46"/>
        <v>小虎南二路（原小虎大道）</v>
      </c>
      <c r="K432" s="286">
        <v>4</v>
      </c>
      <c r="L432" s="266">
        <v>109.99425222</v>
      </c>
      <c r="M432" s="262">
        <v>439.97700888</v>
      </c>
      <c r="N432" s="262">
        <f t="shared" si="44"/>
        <v>1</v>
      </c>
      <c r="O432" s="265">
        <f t="shared" si="45"/>
        <v>109.99425222</v>
      </c>
      <c r="P432" s="262">
        <f t="shared" si="47"/>
        <v>439.98</v>
      </c>
      <c r="Q432" s="145"/>
      <c r="R432" s="259">
        <v>0</v>
      </c>
    </row>
    <row r="433" customHeight="1" outlineLevel="2" spans="1:18">
      <c r="A433" s="225" t="s">
        <v>104</v>
      </c>
      <c r="B433" s="291" t="s">
        <v>130</v>
      </c>
      <c r="C433" s="231"/>
      <c r="D433" s="231"/>
      <c r="E433" s="231" t="s">
        <v>53</v>
      </c>
      <c r="F433" s="285">
        <v>2507.76</v>
      </c>
      <c r="G433" s="232"/>
      <c r="H433" s="229"/>
      <c r="I433" s="262"/>
      <c r="J433" s="191" t="str">
        <f t="shared" si="46"/>
        <v>小虎南二路（原小虎大道）</v>
      </c>
      <c r="K433" s="286">
        <v>2507.76</v>
      </c>
      <c r="L433" s="266">
        <v>4.59124677</v>
      </c>
      <c r="M433" s="262">
        <v>11513.7449999352</v>
      </c>
      <c r="N433" s="262">
        <f t="shared" si="44"/>
        <v>0</v>
      </c>
      <c r="O433" s="265">
        <f t="shared" si="45"/>
        <v>4.59124677</v>
      </c>
      <c r="P433" s="262">
        <f t="shared" si="47"/>
        <v>11513.74</v>
      </c>
      <c r="Q433" s="145"/>
      <c r="R433" s="259">
        <v>0</v>
      </c>
    </row>
    <row r="434" customHeight="1" outlineLevel="2" spans="1:18">
      <c r="A434" s="225" t="s">
        <v>106</v>
      </c>
      <c r="B434" s="230" t="s">
        <v>132</v>
      </c>
      <c r="C434" s="230"/>
      <c r="D434" s="230"/>
      <c r="E434" s="231" t="s">
        <v>83</v>
      </c>
      <c r="F434" s="285">
        <v>133</v>
      </c>
      <c r="G434" s="232"/>
      <c r="H434" s="229"/>
      <c r="I434" s="262"/>
      <c r="J434" s="191" t="str">
        <f t="shared" si="46"/>
        <v>小虎南二路（原小虎大道）</v>
      </c>
      <c r="K434" s="286">
        <v>133</v>
      </c>
      <c r="L434" s="266">
        <v>24.95611353</v>
      </c>
      <c r="M434" s="262">
        <v>3319.16309949</v>
      </c>
      <c r="N434" s="262">
        <f t="shared" si="44"/>
        <v>0</v>
      </c>
      <c r="O434" s="265">
        <f t="shared" si="45"/>
        <v>24.95611353</v>
      </c>
      <c r="P434" s="262">
        <f t="shared" si="47"/>
        <v>3319.16</v>
      </c>
      <c r="Q434" s="145"/>
      <c r="R434" s="259">
        <v>0</v>
      </c>
    </row>
    <row r="435" customHeight="1" outlineLevel="1" spans="1:18">
      <c r="A435" s="219">
        <v>19</v>
      </c>
      <c r="B435" s="281" t="s">
        <v>232</v>
      </c>
      <c r="C435" s="282"/>
      <c r="D435" s="282"/>
      <c r="E435" s="209"/>
      <c r="F435" s="283"/>
      <c r="G435" s="283"/>
      <c r="H435" s="224">
        <f>SUM(H436:H460)</f>
        <v>0</v>
      </c>
      <c r="I435" s="259"/>
      <c r="J435" s="84" t="str">
        <f>+B435</f>
        <v>小虎南三路（原小虎东路）</v>
      </c>
      <c r="K435" s="139"/>
      <c r="L435" s="212"/>
      <c r="M435" s="259">
        <v>733529.524763561</v>
      </c>
      <c r="N435" s="262"/>
      <c r="O435" s="265"/>
      <c r="P435" s="261">
        <f t="shared" si="47"/>
        <v>733529.52</v>
      </c>
      <c r="Q435" s="145"/>
      <c r="R435" s="259">
        <v>16.6</v>
      </c>
    </row>
    <row r="436" customHeight="1" outlineLevel="2" spans="1:18">
      <c r="A436" s="225" t="s">
        <v>49</v>
      </c>
      <c r="B436" s="284" t="s">
        <v>50</v>
      </c>
      <c r="C436" s="209" t="s">
        <v>134</v>
      </c>
      <c r="D436" s="209" t="s">
        <v>175</v>
      </c>
      <c r="E436" s="209" t="s">
        <v>53</v>
      </c>
      <c r="F436" s="295">
        <v>51782.75</v>
      </c>
      <c r="G436" s="228"/>
      <c r="H436" s="229"/>
      <c r="I436" s="262"/>
      <c r="J436" s="191" t="str">
        <f t="shared" ref="J436:J460" si="48">+IF(K436=100000000,1,J435)</f>
        <v>小虎南三路（原小虎东路）</v>
      </c>
      <c r="K436" s="298">
        <v>53844.524</v>
      </c>
      <c r="L436" s="264">
        <v>7.9105374093</v>
      </c>
      <c r="M436" s="262">
        <v>425939.121387952</v>
      </c>
      <c r="N436" s="262">
        <f t="shared" si="44"/>
        <v>2061.774</v>
      </c>
      <c r="O436" s="265">
        <f t="shared" si="45"/>
        <v>7.9105374093</v>
      </c>
      <c r="P436" s="262">
        <f t="shared" ref="P436:P461" si="49">ROUND(M436-H436,2)</f>
        <v>425939.12</v>
      </c>
      <c r="Q436" s="145"/>
      <c r="R436" s="259">
        <v>0</v>
      </c>
    </row>
    <row r="437" customHeight="1" outlineLevel="2" spans="1:18">
      <c r="A437" s="225" t="s">
        <v>54</v>
      </c>
      <c r="B437" s="291" t="s">
        <v>60</v>
      </c>
      <c r="C437" s="231" t="s">
        <v>61</v>
      </c>
      <c r="D437" s="288"/>
      <c r="E437" s="231" t="s">
        <v>53</v>
      </c>
      <c r="F437" s="295">
        <v>28847.65</v>
      </c>
      <c r="G437" s="232"/>
      <c r="H437" s="229"/>
      <c r="I437" s="262"/>
      <c r="J437" s="191" t="str">
        <f t="shared" si="48"/>
        <v>小虎南三路（原小虎东路）</v>
      </c>
      <c r="K437" s="298">
        <v>30792.31</v>
      </c>
      <c r="L437" s="266">
        <v>6.58216665</v>
      </c>
      <c r="M437" s="262">
        <v>202680.115958462</v>
      </c>
      <c r="N437" s="262">
        <f t="shared" si="44"/>
        <v>1944.66</v>
      </c>
      <c r="O437" s="265">
        <f t="shared" si="45"/>
        <v>6.58216665</v>
      </c>
      <c r="P437" s="262">
        <f t="shared" si="49"/>
        <v>202680.12</v>
      </c>
      <c r="Q437" s="145"/>
      <c r="R437" s="259">
        <v>0</v>
      </c>
    </row>
    <row r="438" customHeight="1" outlineLevel="2" spans="1:18">
      <c r="A438" s="225" t="s">
        <v>56</v>
      </c>
      <c r="B438" s="291" t="s">
        <v>63</v>
      </c>
      <c r="C438" s="231" t="s">
        <v>64</v>
      </c>
      <c r="D438" s="288"/>
      <c r="E438" s="231" t="s">
        <v>65</v>
      </c>
      <c r="F438" s="285">
        <v>4955.14</v>
      </c>
      <c r="G438" s="232"/>
      <c r="H438" s="229"/>
      <c r="I438" s="262"/>
      <c r="J438" s="191" t="str">
        <f t="shared" si="48"/>
        <v>小虎南三路（原小虎东路）</v>
      </c>
      <c r="K438" s="286">
        <v>4955.14</v>
      </c>
      <c r="L438" s="266">
        <v>7.06771805</v>
      </c>
      <c r="M438" s="262">
        <v>35021.532418277</v>
      </c>
      <c r="N438" s="262">
        <f t="shared" si="44"/>
        <v>0</v>
      </c>
      <c r="O438" s="265">
        <f t="shared" si="45"/>
        <v>7.06771805</v>
      </c>
      <c r="P438" s="262">
        <f t="shared" si="49"/>
        <v>35021.53</v>
      </c>
      <c r="Q438" s="286">
        <v>5109.8</v>
      </c>
      <c r="R438" s="259">
        <v>0</v>
      </c>
    </row>
    <row r="439" customHeight="1" outlineLevel="2" spans="1:18">
      <c r="A439" s="225" t="s">
        <v>59</v>
      </c>
      <c r="B439" s="291" t="s">
        <v>67</v>
      </c>
      <c r="C439" s="231" t="s">
        <v>68</v>
      </c>
      <c r="D439" s="288"/>
      <c r="E439" s="231" t="s">
        <v>65</v>
      </c>
      <c r="F439" s="285">
        <v>5916.451</v>
      </c>
      <c r="G439" s="232"/>
      <c r="H439" s="229"/>
      <c r="I439" s="262"/>
      <c r="J439" s="191" t="str">
        <f t="shared" si="48"/>
        <v>小虎南三路（原小虎东路）</v>
      </c>
      <c r="K439" s="286">
        <v>5916.451</v>
      </c>
      <c r="L439" s="266">
        <v>4.32347955</v>
      </c>
      <c r="M439" s="262">
        <v>25579.654907077</v>
      </c>
      <c r="N439" s="262">
        <f t="shared" si="44"/>
        <v>0</v>
      </c>
      <c r="O439" s="265">
        <f t="shared" si="45"/>
        <v>4.32347955</v>
      </c>
      <c r="P439" s="262">
        <f t="shared" si="49"/>
        <v>25579.65</v>
      </c>
      <c r="Q439" s="262">
        <f>5637.1+5109.8</f>
        <v>10746.9</v>
      </c>
      <c r="R439" s="259">
        <v>0</v>
      </c>
    </row>
    <row r="440" customHeight="1" outlineLevel="2" spans="1:18">
      <c r="A440" s="225" t="s">
        <v>62</v>
      </c>
      <c r="B440" s="230" t="s">
        <v>73</v>
      </c>
      <c r="C440" s="296" t="s">
        <v>74</v>
      </c>
      <c r="D440" s="297"/>
      <c r="E440" s="231" t="s">
        <v>65</v>
      </c>
      <c r="F440" s="285">
        <v>5637.1</v>
      </c>
      <c r="G440" s="232"/>
      <c r="H440" s="229"/>
      <c r="I440" s="262"/>
      <c r="J440" s="191" t="str">
        <f t="shared" si="48"/>
        <v>小虎南三路（原小虎东路）</v>
      </c>
      <c r="K440" s="286">
        <v>5916.451</v>
      </c>
      <c r="L440" s="266">
        <v>2.747015275</v>
      </c>
      <c r="M440" s="262">
        <v>16252.581270789</v>
      </c>
      <c r="N440" s="262">
        <f t="shared" si="44"/>
        <v>279.351</v>
      </c>
      <c r="O440" s="265">
        <f t="shared" si="45"/>
        <v>2.747015275</v>
      </c>
      <c r="P440" s="262">
        <f t="shared" si="49"/>
        <v>16252.58</v>
      </c>
      <c r="Q440" s="145"/>
      <c r="R440" s="259">
        <v>0</v>
      </c>
    </row>
    <row r="441" customHeight="1" outlineLevel="2" spans="1:18">
      <c r="A441" s="225" t="s">
        <v>66</v>
      </c>
      <c r="B441" s="230" t="s">
        <v>76</v>
      </c>
      <c r="C441" s="296" t="s">
        <v>176</v>
      </c>
      <c r="D441" s="297"/>
      <c r="E441" s="231" t="s">
        <v>65</v>
      </c>
      <c r="F441" s="285">
        <v>5401.33</v>
      </c>
      <c r="G441" s="232"/>
      <c r="H441" s="229"/>
      <c r="I441" s="262"/>
      <c r="J441" s="191" t="str">
        <f t="shared" si="48"/>
        <v>小虎南三路（原小虎东路）</v>
      </c>
      <c r="K441" s="286">
        <v>5446.305</v>
      </c>
      <c r="L441" s="266">
        <v>1.989465275</v>
      </c>
      <c r="M441" s="262">
        <v>10835.2346745589</v>
      </c>
      <c r="N441" s="262">
        <f t="shared" si="44"/>
        <v>44.9750000000004</v>
      </c>
      <c r="O441" s="265">
        <f t="shared" si="45"/>
        <v>1.989465275</v>
      </c>
      <c r="P441" s="262">
        <f t="shared" si="49"/>
        <v>10835.23</v>
      </c>
      <c r="Q441" s="145"/>
      <c r="R441" s="259">
        <v>0</v>
      </c>
    </row>
    <row r="442" customHeight="1" outlineLevel="2" spans="1:18">
      <c r="A442" s="225" t="s">
        <v>69</v>
      </c>
      <c r="B442" s="230" t="s">
        <v>145</v>
      </c>
      <c r="C442" s="296" t="s">
        <v>82</v>
      </c>
      <c r="D442" s="297"/>
      <c r="E442" s="231" t="s">
        <v>83</v>
      </c>
      <c r="F442" s="285">
        <v>31</v>
      </c>
      <c r="G442" s="232"/>
      <c r="H442" s="229"/>
      <c r="I442" s="262"/>
      <c r="J442" s="191" t="str">
        <f t="shared" si="48"/>
        <v>小虎南三路（原小虎东路）</v>
      </c>
      <c r="K442" s="286">
        <v>31</v>
      </c>
      <c r="L442" s="266">
        <v>4.0110692</v>
      </c>
      <c r="M442" s="262">
        <v>124.3431452</v>
      </c>
      <c r="N442" s="262">
        <f t="shared" si="44"/>
        <v>0</v>
      </c>
      <c r="O442" s="265">
        <f t="shared" si="45"/>
        <v>4.0110692</v>
      </c>
      <c r="P442" s="262">
        <f t="shared" si="49"/>
        <v>124.34</v>
      </c>
      <c r="Q442" s="145"/>
      <c r="R442" s="259">
        <v>0</v>
      </c>
    </row>
    <row r="443" customHeight="1" outlineLevel="2" spans="1:18">
      <c r="A443" s="225" t="s">
        <v>72</v>
      </c>
      <c r="B443" s="299" t="s">
        <v>147</v>
      </c>
      <c r="C443" s="296" t="s">
        <v>146</v>
      </c>
      <c r="D443" s="297"/>
      <c r="E443" s="231" t="s">
        <v>83</v>
      </c>
      <c r="F443" s="285">
        <v>6</v>
      </c>
      <c r="G443" s="232"/>
      <c r="H443" s="229"/>
      <c r="I443" s="262"/>
      <c r="J443" s="191" t="str">
        <f t="shared" si="48"/>
        <v>小虎南三路（原小虎东路）</v>
      </c>
      <c r="K443" s="286">
        <v>6</v>
      </c>
      <c r="L443" s="266">
        <v>26.08044962</v>
      </c>
      <c r="M443" s="262">
        <v>156.48269772</v>
      </c>
      <c r="N443" s="262">
        <f t="shared" si="44"/>
        <v>0</v>
      </c>
      <c r="O443" s="265">
        <f t="shared" si="45"/>
        <v>26.08044962</v>
      </c>
      <c r="P443" s="262">
        <f t="shared" si="49"/>
        <v>156.48</v>
      </c>
      <c r="Q443" s="145"/>
      <c r="R443" s="259">
        <v>0</v>
      </c>
    </row>
    <row r="444" customHeight="1" outlineLevel="2" spans="1:18">
      <c r="A444" s="225" t="s">
        <v>75</v>
      </c>
      <c r="B444" s="299" t="s">
        <v>85</v>
      </c>
      <c r="C444" s="230"/>
      <c r="D444" s="230"/>
      <c r="E444" s="231" t="s">
        <v>83</v>
      </c>
      <c r="F444" s="285">
        <v>11</v>
      </c>
      <c r="G444" s="232"/>
      <c r="H444" s="229"/>
      <c r="I444" s="262"/>
      <c r="J444" s="191" t="str">
        <f t="shared" si="48"/>
        <v>小虎南三路（原小虎东路）</v>
      </c>
      <c r="K444" s="286">
        <v>11</v>
      </c>
      <c r="L444" s="266">
        <v>108.52090576</v>
      </c>
      <c r="M444" s="262">
        <v>1193.72996336</v>
      </c>
      <c r="N444" s="262">
        <f t="shared" si="44"/>
        <v>0</v>
      </c>
      <c r="O444" s="265">
        <f t="shared" si="45"/>
        <v>108.52090576</v>
      </c>
      <c r="P444" s="262">
        <f t="shared" si="49"/>
        <v>1193.73</v>
      </c>
      <c r="Q444" s="145"/>
      <c r="R444" s="259">
        <v>0</v>
      </c>
    </row>
    <row r="445" customHeight="1" outlineLevel="2" spans="1:18">
      <c r="A445" s="225" t="s">
        <v>78</v>
      </c>
      <c r="B445" s="299" t="s">
        <v>225</v>
      </c>
      <c r="C445" s="230"/>
      <c r="D445" s="230"/>
      <c r="E445" s="231" t="s">
        <v>83</v>
      </c>
      <c r="F445" s="285">
        <v>3</v>
      </c>
      <c r="G445" s="232"/>
      <c r="H445" s="229"/>
      <c r="I445" s="262"/>
      <c r="J445" s="191" t="str">
        <f t="shared" si="48"/>
        <v>小虎南三路（原小虎东路）</v>
      </c>
      <c r="K445" s="286">
        <v>3</v>
      </c>
      <c r="L445" s="266">
        <v>21.4554946</v>
      </c>
      <c r="M445" s="262">
        <v>64.3664838</v>
      </c>
      <c r="N445" s="262">
        <f t="shared" si="44"/>
        <v>0</v>
      </c>
      <c r="O445" s="265">
        <f t="shared" si="45"/>
        <v>21.4554946</v>
      </c>
      <c r="P445" s="262">
        <f t="shared" si="49"/>
        <v>64.37</v>
      </c>
      <c r="Q445" s="145"/>
      <c r="R445" s="259">
        <v>0</v>
      </c>
    </row>
    <row r="446" customHeight="1" outlineLevel="2" spans="1:18">
      <c r="A446" s="225" t="s">
        <v>80</v>
      </c>
      <c r="B446" s="299" t="s">
        <v>226</v>
      </c>
      <c r="C446" s="230"/>
      <c r="D446" s="230"/>
      <c r="E446" s="231" t="s">
        <v>83</v>
      </c>
      <c r="F446" s="285">
        <v>13</v>
      </c>
      <c r="G446" s="232"/>
      <c r="H446" s="229"/>
      <c r="I446" s="262"/>
      <c r="J446" s="191" t="str">
        <f t="shared" si="48"/>
        <v>小虎南三路（原小虎东路）</v>
      </c>
      <c r="K446" s="286">
        <v>13</v>
      </c>
      <c r="L446" s="266">
        <v>22.2926146</v>
      </c>
      <c r="M446" s="262">
        <v>289.8039898</v>
      </c>
      <c r="N446" s="262">
        <f t="shared" si="44"/>
        <v>0</v>
      </c>
      <c r="O446" s="265">
        <f t="shared" si="45"/>
        <v>22.2926146</v>
      </c>
      <c r="P446" s="262">
        <f t="shared" si="49"/>
        <v>289.8</v>
      </c>
      <c r="Q446" s="145"/>
      <c r="R446" s="259">
        <v>0</v>
      </c>
    </row>
    <row r="447" customHeight="1" outlineLevel="2" spans="1:18">
      <c r="A447" s="225" t="s">
        <v>84</v>
      </c>
      <c r="B447" s="299" t="s">
        <v>228</v>
      </c>
      <c r="C447" s="230"/>
      <c r="D447" s="230"/>
      <c r="E447" s="231" t="s">
        <v>83</v>
      </c>
      <c r="F447" s="285">
        <v>1</v>
      </c>
      <c r="G447" s="232"/>
      <c r="H447" s="229"/>
      <c r="I447" s="262"/>
      <c r="J447" s="191" t="str">
        <f t="shared" si="48"/>
        <v>小虎南三路（原小虎东路）</v>
      </c>
      <c r="K447" s="286">
        <v>1</v>
      </c>
      <c r="L447" s="266">
        <v>29.2686146</v>
      </c>
      <c r="M447" s="262">
        <v>29.2686146</v>
      </c>
      <c r="N447" s="262">
        <f t="shared" si="44"/>
        <v>0</v>
      </c>
      <c r="O447" s="265">
        <f t="shared" si="45"/>
        <v>29.2686146</v>
      </c>
      <c r="P447" s="262">
        <f t="shared" si="49"/>
        <v>29.27</v>
      </c>
      <c r="Q447" s="145"/>
      <c r="R447" s="259">
        <v>0</v>
      </c>
    </row>
    <row r="448" customHeight="1" outlineLevel="2" spans="1:18">
      <c r="A448" s="225" t="s">
        <v>86</v>
      </c>
      <c r="B448" s="299" t="s">
        <v>233</v>
      </c>
      <c r="C448" s="230"/>
      <c r="D448" s="230"/>
      <c r="E448" s="231" t="s">
        <v>83</v>
      </c>
      <c r="F448" s="285">
        <v>1</v>
      </c>
      <c r="G448" s="232"/>
      <c r="H448" s="229"/>
      <c r="I448" s="262"/>
      <c r="J448" s="191" t="str">
        <f t="shared" si="48"/>
        <v>小虎南三路（原小虎东路）</v>
      </c>
      <c r="K448" s="286">
        <v>1</v>
      </c>
      <c r="L448" s="266">
        <v>19.6766146</v>
      </c>
      <c r="M448" s="262">
        <v>19.6766146</v>
      </c>
      <c r="N448" s="262">
        <f t="shared" si="44"/>
        <v>0</v>
      </c>
      <c r="O448" s="265">
        <f t="shared" si="45"/>
        <v>19.6766146</v>
      </c>
      <c r="P448" s="262">
        <f t="shared" si="49"/>
        <v>19.68</v>
      </c>
      <c r="Q448" s="145"/>
      <c r="R448" s="259">
        <v>0</v>
      </c>
    </row>
    <row r="449" customHeight="1" outlineLevel="2" spans="1:18">
      <c r="A449" s="225" t="s">
        <v>88</v>
      </c>
      <c r="B449" s="299" t="s">
        <v>234</v>
      </c>
      <c r="C449" s="230"/>
      <c r="D449" s="230"/>
      <c r="E449" s="231" t="s">
        <v>83</v>
      </c>
      <c r="F449" s="285">
        <v>2</v>
      </c>
      <c r="G449" s="232"/>
      <c r="H449" s="229"/>
      <c r="I449" s="262"/>
      <c r="J449" s="191" t="str">
        <f t="shared" si="48"/>
        <v>小虎南三路（原小虎东路）</v>
      </c>
      <c r="K449" s="286">
        <v>2</v>
      </c>
      <c r="L449" s="266">
        <v>36.2446146</v>
      </c>
      <c r="M449" s="262">
        <v>72.4892292</v>
      </c>
      <c r="N449" s="262">
        <f t="shared" si="44"/>
        <v>0</v>
      </c>
      <c r="O449" s="265">
        <f t="shared" si="45"/>
        <v>36.2446146</v>
      </c>
      <c r="P449" s="262">
        <f t="shared" si="49"/>
        <v>72.49</v>
      </c>
      <c r="Q449" s="145"/>
      <c r="R449" s="259">
        <v>0</v>
      </c>
    </row>
    <row r="450" customHeight="1" outlineLevel="2" spans="1:18">
      <c r="A450" s="225" t="s">
        <v>90</v>
      </c>
      <c r="B450" s="299" t="s">
        <v>230</v>
      </c>
      <c r="C450" s="230"/>
      <c r="D450" s="230"/>
      <c r="E450" s="231" t="s">
        <v>83</v>
      </c>
      <c r="F450" s="285">
        <v>2</v>
      </c>
      <c r="G450" s="232"/>
      <c r="H450" s="229"/>
      <c r="I450" s="262"/>
      <c r="J450" s="191" t="str">
        <f t="shared" si="48"/>
        <v>小虎南三路（原小虎东路）</v>
      </c>
      <c r="K450" s="286">
        <v>2</v>
      </c>
      <c r="L450" s="266">
        <v>323.507991525</v>
      </c>
      <c r="M450" s="262">
        <v>647.01598305</v>
      </c>
      <c r="N450" s="262">
        <f t="shared" si="44"/>
        <v>0</v>
      </c>
      <c r="O450" s="265">
        <f t="shared" si="45"/>
        <v>323.507991525</v>
      </c>
      <c r="P450" s="262">
        <f t="shared" si="49"/>
        <v>647.02</v>
      </c>
      <c r="Q450" s="145"/>
      <c r="R450" s="259">
        <v>0</v>
      </c>
    </row>
    <row r="451" customHeight="1" outlineLevel="2" spans="1:18">
      <c r="A451" s="225" t="s">
        <v>92</v>
      </c>
      <c r="B451" s="299" t="s">
        <v>91</v>
      </c>
      <c r="C451" s="230"/>
      <c r="D451" s="230"/>
      <c r="E451" s="231" t="s">
        <v>83</v>
      </c>
      <c r="F451" s="285">
        <v>16</v>
      </c>
      <c r="G451" s="232"/>
      <c r="H451" s="229"/>
      <c r="I451" s="262"/>
      <c r="J451" s="191" t="str">
        <f t="shared" si="48"/>
        <v>小虎南三路（原小虎东路）</v>
      </c>
      <c r="K451" s="286">
        <v>16</v>
      </c>
      <c r="L451" s="266">
        <v>26.2689346</v>
      </c>
      <c r="M451" s="262">
        <v>420.3029536</v>
      </c>
      <c r="N451" s="262">
        <f t="shared" si="44"/>
        <v>0</v>
      </c>
      <c r="O451" s="265">
        <f t="shared" si="45"/>
        <v>26.2689346</v>
      </c>
      <c r="P451" s="262">
        <f t="shared" si="49"/>
        <v>420.3</v>
      </c>
      <c r="Q451" s="145"/>
      <c r="R451" s="259">
        <v>0</v>
      </c>
    </row>
    <row r="452" customHeight="1" outlineLevel="2" spans="1:18">
      <c r="A452" s="225" t="s">
        <v>94</v>
      </c>
      <c r="B452" s="299" t="s">
        <v>95</v>
      </c>
      <c r="C452" s="230"/>
      <c r="D452" s="230"/>
      <c r="E452" s="231" t="s">
        <v>83</v>
      </c>
      <c r="F452" s="285">
        <v>1</v>
      </c>
      <c r="G452" s="232"/>
      <c r="H452" s="229"/>
      <c r="I452" s="262"/>
      <c r="J452" s="191" t="str">
        <f t="shared" si="48"/>
        <v>小虎南三路（原小虎东路）</v>
      </c>
      <c r="K452" s="286">
        <v>1</v>
      </c>
      <c r="L452" s="266">
        <v>32.9746146</v>
      </c>
      <c r="M452" s="262">
        <v>32.9746146</v>
      </c>
      <c r="N452" s="262">
        <f t="shared" si="44"/>
        <v>0</v>
      </c>
      <c r="O452" s="265">
        <f t="shared" si="45"/>
        <v>32.9746146</v>
      </c>
      <c r="P452" s="262">
        <f t="shared" si="49"/>
        <v>32.97</v>
      </c>
      <c r="Q452" s="145"/>
      <c r="R452" s="259">
        <v>0</v>
      </c>
    </row>
    <row r="453" customHeight="1" outlineLevel="2" spans="1:18">
      <c r="A453" s="225" t="s">
        <v>96</v>
      </c>
      <c r="B453" s="299" t="s">
        <v>117</v>
      </c>
      <c r="C453" s="230"/>
      <c r="D453" s="230"/>
      <c r="E453" s="231" t="s">
        <v>83</v>
      </c>
      <c r="F453" s="285">
        <v>2</v>
      </c>
      <c r="G453" s="232"/>
      <c r="H453" s="229"/>
      <c r="I453" s="262"/>
      <c r="J453" s="191" t="str">
        <f t="shared" si="48"/>
        <v>小虎南三路（原小虎东路）</v>
      </c>
      <c r="K453" s="286">
        <v>2</v>
      </c>
      <c r="L453" s="266">
        <v>50.90241031</v>
      </c>
      <c r="M453" s="262">
        <v>101.80482062</v>
      </c>
      <c r="N453" s="262">
        <f t="shared" si="44"/>
        <v>0</v>
      </c>
      <c r="O453" s="265">
        <f t="shared" si="45"/>
        <v>50.90241031</v>
      </c>
      <c r="P453" s="262">
        <f t="shared" si="49"/>
        <v>101.8</v>
      </c>
      <c r="Q453" s="145"/>
      <c r="R453" s="259">
        <v>0</v>
      </c>
    </row>
    <row r="454" customHeight="1" outlineLevel="2" spans="1:18">
      <c r="A454" s="225" t="s">
        <v>98</v>
      </c>
      <c r="B454" s="299" t="s">
        <v>119</v>
      </c>
      <c r="C454" s="230"/>
      <c r="D454" s="230"/>
      <c r="E454" s="231" t="s">
        <v>83</v>
      </c>
      <c r="F454" s="285">
        <v>18</v>
      </c>
      <c r="G454" s="232"/>
      <c r="H454" s="229"/>
      <c r="I454" s="262"/>
      <c r="J454" s="191" t="str">
        <f t="shared" si="48"/>
        <v>小虎南三路（原小虎东路）</v>
      </c>
      <c r="K454" s="286">
        <v>18</v>
      </c>
      <c r="L454" s="266">
        <v>54.17241031</v>
      </c>
      <c r="M454" s="262">
        <v>975.10338558</v>
      </c>
      <c r="N454" s="262">
        <f t="shared" si="44"/>
        <v>0</v>
      </c>
      <c r="O454" s="265">
        <f t="shared" si="45"/>
        <v>54.17241031</v>
      </c>
      <c r="P454" s="262">
        <f t="shared" si="49"/>
        <v>975.1</v>
      </c>
      <c r="Q454" s="145"/>
      <c r="R454" s="259">
        <v>0</v>
      </c>
    </row>
    <row r="455" customHeight="1" outlineLevel="2" spans="1:18">
      <c r="A455" s="225" t="s">
        <v>100</v>
      </c>
      <c r="B455" s="299" t="s">
        <v>121</v>
      </c>
      <c r="C455" s="230"/>
      <c r="D455" s="230"/>
      <c r="E455" s="231" t="s">
        <v>83</v>
      </c>
      <c r="F455" s="285">
        <v>1</v>
      </c>
      <c r="G455" s="232"/>
      <c r="H455" s="229"/>
      <c r="I455" s="262"/>
      <c r="J455" s="191" t="str">
        <f t="shared" si="48"/>
        <v>小虎南三路（原小虎东路）</v>
      </c>
      <c r="K455" s="286">
        <v>1</v>
      </c>
      <c r="L455" s="266">
        <v>63.2309872</v>
      </c>
      <c r="M455" s="262">
        <v>63.2309872</v>
      </c>
      <c r="N455" s="262">
        <f t="shared" si="44"/>
        <v>0</v>
      </c>
      <c r="O455" s="265">
        <f t="shared" si="45"/>
        <v>63.2309872</v>
      </c>
      <c r="P455" s="262">
        <f t="shared" si="49"/>
        <v>63.23</v>
      </c>
      <c r="Q455" s="145"/>
      <c r="R455" s="259">
        <v>0</v>
      </c>
    </row>
    <row r="456" customHeight="1" outlineLevel="2" spans="1:18">
      <c r="A456" s="225" t="s">
        <v>102</v>
      </c>
      <c r="B456" s="299" t="s">
        <v>123</v>
      </c>
      <c r="C456" s="239" t="s">
        <v>124</v>
      </c>
      <c r="D456" s="240"/>
      <c r="E456" s="231" t="s">
        <v>83</v>
      </c>
      <c r="F456" s="285">
        <v>2</v>
      </c>
      <c r="G456" s="232"/>
      <c r="H456" s="229"/>
      <c r="I456" s="262"/>
      <c r="J456" s="191" t="str">
        <f t="shared" si="48"/>
        <v>小虎南三路（原小虎东路）</v>
      </c>
      <c r="K456" s="286">
        <v>2</v>
      </c>
      <c r="L456" s="266">
        <v>109.99425222</v>
      </c>
      <c r="M456" s="262">
        <v>219.98850444</v>
      </c>
      <c r="N456" s="262">
        <f t="shared" si="44"/>
        <v>0</v>
      </c>
      <c r="O456" s="265">
        <f t="shared" si="45"/>
        <v>109.99425222</v>
      </c>
      <c r="P456" s="262">
        <f t="shared" si="49"/>
        <v>219.99</v>
      </c>
      <c r="Q456" s="145"/>
      <c r="R456" s="259">
        <v>0</v>
      </c>
    </row>
    <row r="457" customHeight="1" outlineLevel="2" spans="1:18">
      <c r="A457" s="225" t="s">
        <v>104</v>
      </c>
      <c r="B457" s="299" t="s">
        <v>128</v>
      </c>
      <c r="C457" s="230"/>
      <c r="D457" s="230"/>
      <c r="E457" s="231" t="s">
        <v>65</v>
      </c>
      <c r="F457" s="285">
        <v>65.5</v>
      </c>
      <c r="G457" s="232"/>
      <c r="H457" s="229"/>
      <c r="I457" s="262"/>
      <c r="J457" s="191" t="str">
        <f t="shared" si="48"/>
        <v>小虎南三路（原小虎东路）</v>
      </c>
      <c r="K457" s="286">
        <v>65.5</v>
      </c>
      <c r="L457" s="266">
        <v>3.37934553</v>
      </c>
      <c r="M457" s="262">
        <v>221.347132215</v>
      </c>
      <c r="N457" s="262">
        <f t="shared" si="44"/>
        <v>0</v>
      </c>
      <c r="O457" s="265">
        <f t="shared" si="45"/>
        <v>3.37934553</v>
      </c>
      <c r="P457" s="262">
        <f t="shared" si="49"/>
        <v>221.35</v>
      </c>
      <c r="Q457" s="145"/>
      <c r="R457" s="259">
        <v>0</v>
      </c>
    </row>
    <row r="458" customHeight="1" outlineLevel="2" spans="1:18">
      <c r="A458" s="225" t="s">
        <v>106</v>
      </c>
      <c r="B458" s="299" t="s">
        <v>231</v>
      </c>
      <c r="C458" s="230"/>
      <c r="D458" s="230"/>
      <c r="E458" s="231" t="s">
        <v>65</v>
      </c>
      <c r="F458" s="285">
        <v>61</v>
      </c>
      <c r="G458" s="232"/>
      <c r="H458" s="229"/>
      <c r="I458" s="262"/>
      <c r="J458" s="191" t="str">
        <f t="shared" si="48"/>
        <v>小虎南三路（原小虎东路）</v>
      </c>
      <c r="K458" s="286">
        <v>61</v>
      </c>
      <c r="L458" s="266">
        <v>10.74555245</v>
      </c>
      <c r="M458" s="262">
        <v>655.47869945</v>
      </c>
      <c r="N458" s="262">
        <f t="shared" si="44"/>
        <v>0</v>
      </c>
      <c r="O458" s="265">
        <f t="shared" si="45"/>
        <v>10.74555245</v>
      </c>
      <c r="P458" s="262">
        <f t="shared" si="49"/>
        <v>655.48</v>
      </c>
      <c r="Q458" s="145">
        <v>61.47</v>
      </c>
      <c r="R458" s="259">
        <v>0</v>
      </c>
    </row>
    <row r="459" customHeight="1" outlineLevel="2" spans="1:18">
      <c r="A459" s="225" t="s">
        <v>108</v>
      </c>
      <c r="B459" s="299" t="s">
        <v>130</v>
      </c>
      <c r="C459" s="230"/>
      <c r="D459" s="230"/>
      <c r="E459" s="231" t="s">
        <v>53</v>
      </c>
      <c r="F459" s="285">
        <v>2534.04</v>
      </c>
      <c r="G459" s="232"/>
      <c r="H459" s="229"/>
      <c r="I459" s="262"/>
      <c r="J459" s="191" t="str">
        <f t="shared" si="48"/>
        <v>小虎南三路（原小虎东路）</v>
      </c>
      <c r="K459" s="286">
        <v>2534.04</v>
      </c>
      <c r="L459" s="266">
        <v>4.59124677</v>
      </c>
      <c r="M459" s="262">
        <v>11634.4029650508</v>
      </c>
      <c r="N459" s="262">
        <f t="shared" ref="N459:N522" si="50">+K459-F459</f>
        <v>0</v>
      </c>
      <c r="O459" s="265">
        <f t="shared" ref="O459:O522" si="51">+L459-G459</f>
        <v>4.59124677</v>
      </c>
      <c r="P459" s="262">
        <f t="shared" si="49"/>
        <v>11634.4</v>
      </c>
      <c r="Q459" s="145">
        <v>3022.49</v>
      </c>
      <c r="R459" s="259">
        <v>0</v>
      </c>
    </row>
    <row r="460" customHeight="1" outlineLevel="2" spans="1:18">
      <c r="A460" s="225" t="s">
        <v>110</v>
      </c>
      <c r="B460" s="230" t="s">
        <v>132</v>
      </c>
      <c r="C460" s="230"/>
      <c r="D460" s="230"/>
      <c r="E460" s="231" t="s">
        <v>83</v>
      </c>
      <c r="F460" s="285">
        <v>12</v>
      </c>
      <c r="G460" s="232"/>
      <c r="H460" s="229"/>
      <c r="I460" s="262"/>
      <c r="J460" s="191" t="str">
        <f t="shared" si="48"/>
        <v>小虎南三路（原小虎东路）</v>
      </c>
      <c r="K460" s="286">
        <v>12</v>
      </c>
      <c r="L460" s="266">
        <v>24.95611353</v>
      </c>
      <c r="M460" s="262">
        <v>299.47336236</v>
      </c>
      <c r="N460" s="262">
        <f t="shared" si="50"/>
        <v>0</v>
      </c>
      <c r="O460" s="265">
        <f t="shared" si="51"/>
        <v>24.95611353</v>
      </c>
      <c r="P460" s="262">
        <f t="shared" si="49"/>
        <v>299.47</v>
      </c>
      <c r="Q460" s="145"/>
      <c r="R460" s="259">
        <v>0</v>
      </c>
    </row>
    <row r="461" customHeight="1" outlineLevel="1" spans="1:18">
      <c r="A461" s="219">
        <v>20</v>
      </c>
      <c r="B461" s="281" t="s">
        <v>235</v>
      </c>
      <c r="C461" s="282"/>
      <c r="D461" s="282"/>
      <c r="E461" s="209"/>
      <c r="F461" s="283"/>
      <c r="G461" s="283"/>
      <c r="H461" s="224">
        <f>SUM(H462:H478)</f>
        <v>0</v>
      </c>
      <c r="I461" s="259"/>
      <c r="J461" s="84" t="str">
        <f>+B461</f>
        <v>小虎南四路（原沙多玛项目配套道路）</v>
      </c>
      <c r="K461" s="139"/>
      <c r="L461" s="212"/>
      <c r="M461" s="259">
        <v>431789.766963281</v>
      </c>
      <c r="N461" s="262"/>
      <c r="O461" s="265"/>
      <c r="P461" s="261">
        <f t="shared" si="49"/>
        <v>431789.77</v>
      </c>
      <c r="Q461" s="145"/>
      <c r="R461" s="259">
        <v>14.4</v>
      </c>
    </row>
    <row r="462" customHeight="1" outlineLevel="2" spans="1:18">
      <c r="A462" s="225" t="s">
        <v>49</v>
      </c>
      <c r="B462" s="284" t="s">
        <v>50</v>
      </c>
      <c r="C462" s="209" t="s">
        <v>134</v>
      </c>
      <c r="D462" s="209" t="s">
        <v>175</v>
      </c>
      <c r="E462" s="209" t="s">
        <v>53</v>
      </c>
      <c r="F462" s="300">
        <v>33839.071</v>
      </c>
      <c r="G462" s="228"/>
      <c r="H462" s="229"/>
      <c r="I462" s="262"/>
      <c r="J462" s="191" t="str">
        <f t="shared" ref="J462:J478" si="52">+IF(K462=100000000,1,J461)</f>
        <v>小虎南四路（原沙多玛项目配套道路）</v>
      </c>
      <c r="K462" s="302">
        <v>33839.071</v>
      </c>
      <c r="L462" s="264">
        <v>8.3118910944</v>
      </c>
      <c r="M462" s="262">
        <v>281266.672887669</v>
      </c>
      <c r="N462" s="262">
        <f t="shared" si="50"/>
        <v>0</v>
      </c>
      <c r="O462" s="265">
        <f t="shared" si="51"/>
        <v>8.3118910944</v>
      </c>
      <c r="P462" s="262">
        <f t="shared" ref="P462:P479" si="53">ROUND(M462-H462,2)</f>
        <v>281266.67</v>
      </c>
      <c r="Q462" s="145">
        <v>35373.81</v>
      </c>
      <c r="R462" s="259">
        <v>0</v>
      </c>
    </row>
    <row r="463" customHeight="1" outlineLevel="2" spans="1:18">
      <c r="A463" s="225" t="s">
        <v>54</v>
      </c>
      <c r="B463" s="291" t="s">
        <v>60</v>
      </c>
      <c r="C463" s="231" t="s">
        <v>61</v>
      </c>
      <c r="D463" s="288"/>
      <c r="E463" s="231" t="s">
        <v>53</v>
      </c>
      <c r="F463" s="285">
        <v>14804.67</v>
      </c>
      <c r="G463" s="232"/>
      <c r="H463" s="229"/>
      <c r="I463" s="262"/>
      <c r="J463" s="191" t="str">
        <f t="shared" si="52"/>
        <v>小虎南四路（原沙多玛项目配套道路）</v>
      </c>
      <c r="K463" s="286">
        <v>15040.693</v>
      </c>
      <c r="L463" s="266">
        <v>6.58216665</v>
      </c>
      <c r="M463" s="262">
        <v>99000.3478574885</v>
      </c>
      <c r="N463" s="262">
        <f t="shared" si="50"/>
        <v>236.022999999999</v>
      </c>
      <c r="O463" s="265">
        <f t="shared" si="51"/>
        <v>6.58216665</v>
      </c>
      <c r="P463" s="262">
        <f t="shared" si="53"/>
        <v>99000.35</v>
      </c>
      <c r="Q463" s="145"/>
      <c r="R463" s="259">
        <v>0</v>
      </c>
    </row>
    <row r="464" customHeight="1" outlineLevel="2" spans="1:18">
      <c r="A464" s="225" t="s">
        <v>56</v>
      </c>
      <c r="B464" s="291" t="s">
        <v>67</v>
      </c>
      <c r="C464" s="231" t="s">
        <v>68</v>
      </c>
      <c r="D464" s="288"/>
      <c r="E464" s="231" t="s">
        <v>65</v>
      </c>
      <c r="F464" s="285">
        <v>3795.64</v>
      </c>
      <c r="G464" s="232"/>
      <c r="H464" s="229"/>
      <c r="I464" s="262"/>
      <c r="J464" s="191" t="str">
        <f t="shared" si="52"/>
        <v>小虎南四路（原沙多玛项目配套道路）</v>
      </c>
      <c r="K464" s="286">
        <v>4111.66</v>
      </c>
      <c r="L464" s="266">
        <v>4.32347955</v>
      </c>
      <c r="M464" s="262">
        <v>17776.677926553</v>
      </c>
      <c r="N464" s="262">
        <f t="shared" si="50"/>
        <v>316.02</v>
      </c>
      <c r="O464" s="265">
        <f t="shared" si="51"/>
        <v>4.32347955</v>
      </c>
      <c r="P464" s="262">
        <f t="shared" si="53"/>
        <v>17776.68</v>
      </c>
      <c r="Q464" s="145"/>
      <c r="R464" s="259">
        <v>0</v>
      </c>
    </row>
    <row r="465" customHeight="1" outlineLevel="2" spans="1:18">
      <c r="A465" s="225" t="s">
        <v>59</v>
      </c>
      <c r="B465" s="291" t="s">
        <v>73</v>
      </c>
      <c r="C465" s="231" t="s">
        <v>74</v>
      </c>
      <c r="D465" s="288"/>
      <c r="E465" s="231" t="s">
        <v>65</v>
      </c>
      <c r="F465" s="285">
        <v>3795.64</v>
      </c>
      <c r="G465" s="232"/>
      <c r="H465" s="229"/>
      <c r="I465" s="262"/>
      <c r="J465" s="191" t="str">
        <f t="shared" si="52"/>
        <v>小虎南四路（原沙多玛项目配套道路）</v>
      </c>
      <c r="K465" s="286">
        <v>4112.66</v>
      </c>
      <c r="L465" s="266">
        <v>2.747015275</v>
      </c>
      <c r="M465" s="262">
        <v>11297.5398408815</v>
      </c>
      <c r="N465" s="262">
        <f t="shared" si="50"/>
        <v>317.02</v>
      </c>
      <c r="O465" s="265">
        <f t="shared" si="51"/>
        <v>2.747015275</v>
      </c>
      <c r="P465" s="262">
        <f t="shared" si="53"/>
        <v>11297.54</v>
      </c>
      <c r="Q465" s="145"/>
      <c r="R465" s="259">
        <v>0</v>
      </c>
    </row>
    <row r="466" customHeight="1" outlineLevel="2" spans="1:18">
      <c r="A466" s="225" t="s">
        <v>62</v>
      </c>
      <c r="B466" s="287" t="s">
        <v>76</v>
      </c>
      <c r="C466" s="231" t="s">
        <v>176</v>
      </c>
      <c r="D466" s="288"/>
      <c r="E466" s="231" t="s">
        <v>65</v>
      </c>
      <c r="F466" s="285">
        <v>6557.48</v>
      </c>
      <c r="G466" s="232"/>
      <c r="H466" s="229"/>
      <c r="I466" s="262"/>
      <c r="J466" s="191" t="str">
        <f t="shared" si="52"/>
        <v>小虎南四路（原沙多玛项目配套道路）</v>
      </c>
      <c r="K466" s="286">
        <v>6757.42</v>
      </c>
      <c r="L466" s="266">
        <v>1.989465275</v>
      </c>
      <c r="M466" s="262">
        <v>13443.6524385905</v>
      </c>
      <c r="N466" s="262">
        <f t="shared" si="50"/>
        <v>199.940000000001</v>
      </c>
      <c r="O466" s="265">
        <f t="shared" si="51"/>
        <v>1.989465275</v>
      </c>
      <c r="P466" s="262">
        <f t="shared" si="53"/>
        <v>13443.65</v>
      </c>
      <c r="Q466" s="145"/>
      <c r="R466" s="259">
        <v>0</v>
      </c>
    </row>
    <row r="467" customHeight="1" outlineLevel="2" spans="1:18">
      <c r="A467" s="225" t="s">
        <v>66</v>
      </c>
      <c r="B467" s="230" t="s">
        <v>85</v>
      </c>
      <c r="C467" s="230"/>
      <c r="D467" s="230"/>
      <c r="E467" s="231" t="s">
        <v>83</v>
      </c>
      <c r="F467" s="285">
        <v>6</v>
      </c>
      <c r="G467" s="232"/>
      <c r="H467" s="229"/>
      <c r="I467" s="262"/>
      <c r="J467" s="191" t="str">
        <f t="shared" si="52"/>
        <v>小虎南四路（原沙多玛项目配套道路）</v>
      </c>
      <c r="K467" s="286">
        <v>6</v>
      </c>
      <c r="L467" s="266">
        <v>108.52090576</v>
      </c>
      <c r="M467" s="262">
        <v>651.12543456</v>
      </c>
      <c r="N467" s="262">
        <f t="shared" si="50"/>
        <v>0</v>
      </c>
      <c r="O467" s="265">
        <f t="shared" si="51"/>
        <v>108.52090576</v>
      </c>
      <c r="P467" s="262">
        <f t="shared" si="53"/>
        <v>651.13</v>
      </c>
      <c r="Q467" s="145"/>
      <c r="R467" s="259">
        <v>0</v>
      </c>
    </row>
    <row r="468" customHeight="1" outlineLevel="2" spans="1:18">
      <c r="A468" s="225" t="s">
        <v>69</v>
      </c>
      <c r="B468" s="230" t="s">
        <v>228</v>
      </c>
      <c r="C468" s="230"/>
      <c r="D468" s="230"/>
      <c r="E468" s="231" t="s">
        <v>83</v>
      </c>
      <c r="F468" s="285">
        <v>22</v>
      </c>
      <c r="G468" s="232"/>
      <c r="H468" s="229"/>
      <c r="I468" s="262"/>
      <c r="J468" s="191" t="str">
        <f t="shared" si="52"/>
        <v>小虎南四路（原沙多玛项目配套道路）</v>
      </c>
      <c r="K468" s="286">
        <v>22</v>
      </c>
      <c r="L468" s="266">
        <v>29.2686146</v>
      </c>
      <c r="M468" s="262">
        <v>643.9095212</v>
      </c>
      <c r="N468" s="262">
        <f t="shared" si="50"/>
        <v>0</v>
      </c>
      <c r="O468" s="265">
        <f t="shared" si="51"/>
        <v>29.2686146</v>
      </c>
      <c r="P468" s="262">
        <f t="shared" si="53"/>
        <v>643.91</v>
      </c>
      <c r="Q468" s="145" t="s">
        <v>236</v>
      </c>
      <c r="R468" s="259">
        <v>0</v>
      </c>
    </row>
    <row r="469" customHeight="1" outlineLevel="2" spans="1:18">
      <c r="A469" s="225" t="s">
        <v>72</v>
      </c>
      <c r="B469" s="230" t="s">
        <v>237</v>
      </c>
      <c r="C469" s="230"/>
      <c r="D469" s="230"/>
      <c r="E469" s="231" t="s">
        <v>83</v>
      </c>
      <c r="F469" s="285">
        <v>3</v>
      </c>
      <c r="G469" s="232"/>
      <c r="H469" s="229"/>
      <c r="I469" s="262"/>
      <c r="J469" s="191" t="str">
        <f t="shared" si="52"/>
        <v>小虎南四路（原沙多玛项目配套道路）</v>
      </c>
      <c r="K469" s="286">
        <v>3</v>
      </c>
      <c r="L469" s="266">
        <v>32.7566146</v>
      </c>
      <c r="M469" s="262">
        <v>98.2698438</v>
      </c>
      <c r="N469" s="262">
        <f t="shared" si="50"/>
        <v>0</v>
      </c>
      <c r="O469" s="265">
        <f t="shared" si="51"/>
        <v>32.7566146</v>
      </c>
      <c r="P469" s="262">
        <f t="shared" si="53"/>
        <v>98.27</v>
      </c>
      <c r="Q469" s="145"/>
      <c r="R469" s="259">
        <v>0</v>
      </c>
    </row>
    <row r="470" customHeight="1" outlineLevel="2" spans="1:18">
      <c r="A470" s="225" t="s">
        <v>75</v>
      </c>
      <c r="B470" s="230" t="s">
        <v>230</v>
      </c>
      <c r="C470" s="230"/>
      <c r="D470" s="230"/>
      <c r="E470" s="231" t="s">
        <v>83</v>
      </c>
      <c r="F470" s="285">
        <v>1</v>
      </c>
      <c r="G470" s="232"/>
      <c r="H470" s="229"/>
      <c r="I470" s="262"/>
      <c r="J470" s="191" t="str">
        <f t="shared" si="52"/>
        <v>小虎南四路（原沙多玛项目配套道路）</v>
      </c>
      <c r="K470" s="286">
        <v>1</v>
      </c>
      <c r="L470" s="266">
        <v>323.507991525</v>
      </c>
      <c r="M470" s="262">
        <v>323.507991525</v>
      </c>
      <c r="N470" s="262">
        <f t="shared" si="50"/>
        <v>0</v>
      </c>
      <c r="O470" s="265">
        <f t="shared" si="51"/>
        <v>323.507991525</v>
      </c>
      <c r="P470" s="262">
        <f t="shared" si="53"/>
        <v>323.51</v>
      </c>
      <c r="Q470" s="145"/>
      <c r="R470" s="259">
        <v>0</v>
      </c>
    </row>
    <row r="471" customHeight="1" outlineLevel="2" spans="1:18">
      <c r="A471" s="225" t="s">
        <v>78</v>
      </c>
      <c r="B471" s="230" t="s">
        <v>91</v>
      </c>
      <c r="C471" s="230"/>
      <c r="D471" s="230"/>
      <c r="E471" s="231" t="s">
        <v>83</v>
      </c>
      <c r="F471" s="285">
        <v>22</v>
      </c>
      <c r="G471" s="232"/>
      <c r="H471" s="229"/>
      <c r="I471" s="262"/>
      <c r="J471" s="191" t="str">
        <f t="shared" si="52"/>
        <v>小虎南四路（原沙多玛项目配套道路）</v>
      </c>
      <c r="K471" s="286">
        <v>22</v>
      </c>
      <c r="L471" s="266">
        <v>26.2689346</v>
      </c>
      <c r="M471" s="262">
        <v>577.9165612</v>
      </c>
      <c r="N471" s="262">
        <f t="shared" si="50"/>
        <v>0</v>
      </c>
      <c r="O471" s="265">
        <f t="shared" si="51"/>
        <v>26.2689346</v>
      </c>
      <c r="P471" s="262">
        <f t="shared" si="53"/>
        <v>577.92</v>
      </c>
      <c r="Q471" s="145"/>
      <c r="R471" s="259">
        <v>0</v>
      </c>
    </row>
    <row r="472" customHeight="1" outlineLevel="2" spans="1:18">
      <c r="A472" s="225" t="s">
        <v>80</v>
      </c>
      <c r="B472" s="230" t="s">
        <v>95</v>
      </c>
      <c r="C472" s="230"/>
      <c r="D472" s="230"/>
      <c r="E472" s="231" t="s">
        <v>83</v>
      </c>
      <c r="F472" s="285">
        <v>2</v>
      </c>
      <c r="G472" s="232"/>
      <c r="H472" s="229"/>
      <c r="I472" s="262"/>
      <c r="J472" s="191" t="str">
        <f t="shared" si="52"/>
        <v>小虎南四路（原沙多玛项目配套道路）</v>
      </c>
      <c r="K472" s="286">
        <v>2</v>
      </c>
      <c r="L472" s="266">
        <v>32.9746146</v>
      </c>
      <c r="M472" s="262">
        <v>65.9492292</v>
      </c>
      <c r="N472" s="262">
        <f t="shared" si="50"/>
        <v>0</v>
      </c>
      <c r="O472" s="265">
        <f t="shared" si="51"/>
        <v>32.9746146</v>
      </c>
      <c r="P472" s="262">
        <f t="shared" si="53"/>
        <v>65.95</v>
      </c>
      <c r="Q472" s="145"/>
      <c r="R472" s="259">
        <v>0</v>
      </c>
    </row>
    <row r="473" customHeight="1" outlineLevel="2" spans="1:18">
      <c r="A473" s="225" t="s">
        <v>84</v>
      </c>
      <c r="B473" s="230" t="s">
        <v>117</v>
      </c>
      <c r="C473" s="230"/>
      <c r="D473" s="230"/>
      <c r="E473" s="231" t="s">
        <v>83</v>
      </c>
      <c r="F473" s="285">
        <v>12</v>
      </c>
      <c r="G473" s="232"/>
      <c r="H473" s="229"/>
      <c r="I473" s="262"/>
      <c r="J473" s="191" t="str">
        <f t="shared" si="52"/>
        <v>小虎南四路（原沙多玛项目配套道路）</v>
      </c>
      <c r="K473" s="286">
        <v>12</v>
      </c>
      <c r="L473" s="266">
        <v>50.90241031</v>
      </c>
      <c r="M473" s="262">
        <v>610.82892372</v>
      </c>
      <c r="N473" s="262">
        <f t="shared" si="50"/>
        <v>0</v>
      </c>
      <c r="O473" s="265">
        <f t="shared" si="51"/>
        <v>50.90241031</v>
      </c>
      <c r="P473" s="262">
        <f t="shared" si="53"/>
        <v>610.83</v>
      </c>
      <c r="Q473" s="145"/>
      <c r="R473" s="259">
        <v>0</v>
      </c>
    </row>
    <row r="474" customHeight="1" outlineLevel="2" spans="1:18">
      <c r="A474" s="225" t="s">
        <v>86</v>
      </c>
      <c r="B474" s="230" t="s">
        <v>119</v>
      </c>
      <c r="C474" s="230"/>
      <c r="D474" s="230"/>
      <c r="E474" s="231" t="s">
        <v>83</v>
      </c>
      <c r="F474" s="285">
        <v>20</v>
      </c>
      <c r="G474" s="232"/>
      <c r="H474" s="229"/>
      <c r="I474" s="262"/>
      <c r="J474" s="191" t="str">
        <f t="shared" si="52"/>
        <v>小虎南四路（原沙多玛项目配套道路）</v>
      </c>
      <c r="K474" s="286">
        <v>20</v>
      </c>
      <c r="L474" s="266">
        <v>54.17241031</v>
      </c>
      <c r="M474" s="262">
        <v>1083.4482062</v>
      </c>
      <c r="N474" s="262">
        <f t="shared" si="50"/>
        <v>0</v>
      </c>
      <c r="O474" s="265">
        <f t="shared" si="51"/>
        <v>54.17241031</v>
      </c>
      <c r="P474" s="262">
        <f t="shared" si="53"/>
        <v>1083.45</v>
      </c>
      <c r="Q474" s="145"/>
      <c r="R474" s="259">
        <v>0</v>
      </c>
    </row>
    <row r="475" customHeight="1" outlineLevel="2" spans="1:18">
      <c r="A475" s="225" t="s">
        <v>88</v>
      </c>
      <c r="B475" s="230" t="s">
        <v>121</v>
      </c>
      <c r="C475" s="230"/>
      <c r="D475" s="230"/>
      <c r="E475" s="231" t="s">
        <v>83</v>
      </c>
      <c r="F475" s="285">
        <v>0</v>
      </c>
      <c r="G475" s="232"/>
      <c r="H475" s="229"/>
      <c r="I475" s="262"/>
      <c r="J475" s="191" t="str">
        <f t="shared" si="52"/>
        <v>小虎南四路（原沙多玛项目配套道路）</v>
      </c>
      <c r="K475" s="286">
        <v>1</v>
      </c>
      <c r="L475" s="266">
        <v>63.2309872</v>
      </c>
      <c r="M475" s="262">
        <v>63.2309872</v>
      </c>
      <c r="N475" s="262">
        <f t="shared" si="50"/>
        <v>1</v>
      </c>
      <c r="O475" s="265">
        <f t="shared" si="51"/>
        <v>63.2309872</v>
      </c>
      <c r="P475" s="262">
        <f t="shared" si="53"/>
        <v>63.23</v>
      </c>
      <c r="Q475" s="145"/>
      <c r="R475" s="259">
        <v>0</v>
      </c>
    </row>
    <row r="476" customHeight="1" outlineLevel="2" spans="1:18">
      <c r="A476" s="225" t="s">
        <v>90</v>
      </c>
      <c r="B476" s="291" t="s">
        <v>123</v>
      </c>
      <c r="C476" s="239" t="s">
        <v>124</v>
      </c>
      <c r="D476" s="240"/>
      <c r="E476" s="231" t="s">
        <v>83</v>
      </c>
      <c r="F476" s="285">
        <v>1</v>
      </c>
      <c r="G476" s="232"/>
      <c r="H476" s="229"/>
      <c r="I476" s="262"/>
      <c r="J476" s="191" t="str">
        <f t="shared" si="52"/>
        <v>小虎南四路（原沙多玛项目配套道路）</v>
      </c>
      <c r="K476" s="286">
        <v>1</v>
      </c>
      <c r="L476" s="266">
        <v>109.99425222</v>
      </c>
      <c r="M476" s="262">
        <v>109.99425222</v>
      </c>
      <c r="N476" s="262">
        <f t="shared" si="50"/>
        <v>0</v>
      </c>
      <c r="O476" s="265">
        <f t="shared" si="51"/>
        <v>109.99425222</v>
      </c>
      <c r="P476" s="262">
        <f t="shared" si="53"/>
        <v>109.99</v>
      </c>
      <c r="Q476" s="145"/>
      <c r="R476" s="259">
        <v>0</v>
      </c>
    </row>
    <row r="477" customHeight="1" outlineLevel="2" spans="1:18">
      <c r="A477" s="225" t="s">
        <v>92</v>
      </c>
      <c r="B477" s="291" t="s">
        <v>130</v>
      </c>
      <c r="C477" s="231"/>
      <c r="D477" s="231"/>
      <c r="E477" s="231" t="s">
        <v>53</v>
      </c>
      <c r="F477" s="285">
        <v>931.68</v>
      </c>
      <c r="G477" s="232"/>
      <c r="H477" s="229"/>
      <c r="I477" s="262"/>
      <c r="J477" s="191" t="str">
        <f t="shared" si="52"/>
        <v>小虎南四路（原沙多玛项目配套道路）</v>
      </c>
      <c r="K477" s="286">
        <v>931.68</v>
      </c>
      <c r="L477" s="266">
        <v>4.59124677</v>
      </c>
      <c r="M477" s="262">
        <v>4277.5727906736</v>
      </c>
      <c r="N477" s="262">
        <f t="shared" si="50"/>
        <v>0</v>
      </c>
      <c r="O477" s="265">
        <f t="shared" si="51"/>
        <v>4.59124677</v>
      </c>
      <c r="P477" s="262">
        <f t="shared" si="53"/>
        <v>4277.57</v>
      </c>
      <c r="Q477" s="145">
        <v>1311.4214</v>
      </c>
      <c r="R477" s="259">
        <v>0</v>
      </c>
    </row>
    <row r="478" customHeight="1" outlineLevel="2" spans="1:18">
      <c r="A478" s="225" t="s">
        <v>94</v>
      </c>
      <c r="B478" s="230" t="s">
        <v>132</v>
      </c>
      <c r="C478" s="230"/>
      <c r="D478" s="230"/>
      <c r="E478" s="231" t="s">
        <v>83</v>
      </c>
      <c r="F478" s="285">
        <v>20</v>
      </c>
      <c r="G478" s="232"/>
      <c r="H478" s="229"/>
      <c r="I478" s="262"/>
      <c r="J478" s="191" t="str">
        <f t="shared" si="52"/>
        <v>小虎南四路（原沙多玛项目配套道路）</v>
      </c>
      <c r="K478" s="286">
        <v>20</v>
      </c>
      <c r="L478" s="266">
        <v>24.95611353</v>
      </c>
      <c r="M478" s="262">
        <v>499.1222706</v>
      </c>
      <c r="N478" s="262">
        <f t="shared" si="50"/>
        <v>0</v>
      </c>
      <c r="O478" s="265">
        <f t="shared" si="51"/>
        <v>24.95611353</v>
      </c>
      <c r="P478" s="262">
        <f t="shared" si="53"/>
        <v>499.12</v>
      </c>
      <c r="Q478" s="145"/>
      <c r="R478" s="259">
        <v>0</v>
      </c>
    </row>
    <row r="479" customHeight="1" outlineLevel="1" spans="1:18">
      <c r="A479" s="219">
        <v>21</v>
      </c>
      <c r="B479" s="281" t="s">
        <v>238</v>
      </c>
      <c r="C479" s="282"/>
      <c r="D479" s="282"/>
      <c r="E479" s="209"/>
      <c r="F479" s="283"/>
      <c r="G479" s="283"/>
      <c r="H479" s="224">
        <f>SUM(H480:H497)</f>
        <v>0</v>
      </c>
      <c r="I479" s="259"/>
      <c r="J479" s="84" t="str">
        <f>+B479</f>
        <v>东曹PVC配套道路</v>
      </c>
      <c r="K479" s="139"/>
      <c r="L479" s="212"/>
      <c r="M479" s="259">
        <v>383990.036990927</v>
      </c>
      <c r="N479" s="262"/>
      <c r="O479" s="265"/>
      <c r="P479" s="261">
        <f t="shared" si="53"/>
        <v>383990.04</v>
      </c>
      <c r="Q479" s="145"/>
      <c r="R479" s="259">
        <v>14.2</v>
      </c>
    </row>
    <row r="480" customHeight="1" outlineLevel="2" spans="1:18">
      <c r="A480" s="225" t="s">
        <v>49</v>
      </c>
      <c r="B480" s="284" t="s">
        <v>239</v>
      </c>
      <c r="C480" s="209" t="s">
        <v>134</v>
      </c>
      <c r="D480" s="209" t="s">
        <v>175</v>
      </c>
      <c r="E480" s="209" t="s">
        <v>53</v>
      </c>
      <c r="F480" s="285">
        <v>27110.671</v>
      </c>
      <c r="G480" s="228"/>
      <c r="H480" s="229"/>
      <c r="I480" s="262"/>
      <c r="J480" s="191" t="str">
        <f t="shared" ref="J480:J497" si="54">+IF(K480=100000000,1,J479)</f>
        <v>东曹PVC配套道路</v>
      </c>
      <c r="K480" s="286">
        <v>27110.671</v>
      </c>
      <c r="L480" s="264">
        <v>8.3236717272</v>
      </c>
      <c r="M480" s="262">
        <v>225660.325708121</v>
      </c>
      <c r="N480" s="262">
        <f t="shared" si="50"/>
        <v>0</v>
      </c>
      <c r="O480" s="265">
        <f t="shared" si="51"/>
        <v>8.3236717272</v>
      </c>
      <c r="P480" s="262">
        <f t="shared" ref="P480:P498" si="55">ROUND(M480-H480,2)</f>
        <v>225660.33</v>
      </c>
      <c r="Q480" s="145">
        <v>28201.42</v>
      </c>
      <c r="R480" s="259">
        <v>0</v>
      </c>
    </row>
    <row r="481" customHeight="1" outlineLevel="2" spans="1:18">
      <c r="A481" s="225" t="s">
        <v>54</v>
      </c>
      <c r="B481" s="291" t="s">
        <v>60</v>
      </c>
      <c r="C481" s="231" t="s">
        <v>61</v>
      </c>
      <c r="D481" s="288"/>
      <c r="E481" s="231" t="s">
        <v>53</v>
      </c>
      <c r="F481" s="285">
        <v>15267.79</v>
      </c>
      <c r="G481" s="232"/>
      <c r="H481" s="229"/>
      <c r="I481" s="262"/>
      <c r="J481" s="191" t="str">
        <f t="shared" si="54"/>
        <v>东曹PVC配套道路</v>
      </c>
      <c r="K481" s="286">
        <v>15359.787</v>
      </c>
      <c r="L481" s="266">
        <v>6.58216665</v>
      </c>
      <c r="M481" s="262">
        <v>101100.677742504</v>
      </c>
      <c r="N481" s="262">
        <f t="shared" si="50"/>
        <v>91.9969999999994</v>
      </c>
      <c r="O481" s="265">
        <f t="shared" si="51"/>
        <v>6.58216665</v>
      </c>
      <c r="P481" s="262">
        <f t="shared" si="55"/>
        <v>101100.68</v>
      </c>
      <c r="Q481" s="145"/>
      <c r="R481" s="259">
        <v>0</v>
      </c>
    </row>
    <row r="482" customHeight="1" outlineLevel="2" spans="1:18">
      <c r="A482" s="225" t="s">
        <v>56</v>
      </c>
      <c r="B482" s="291" t="s">
        <v>67</v>
      </c>
      <c r="C482" s="231" t="s">
        <v>68</v>
      </c>
      <c r="D482" s="288"/>
      <c r="E482" s="231" t="s">
        <v>65</v>
      </c>
      <c r="F482" s="285">
        <v>4192.3547839</v>
      </c>
      <c r="G482" s="232"/>
      <c r="H482" s="229"/>
      <c r="I482" s="262"/>
      <c r="J482" s="191" t="str">
        <f t="shared" si="54"/>
        <v>东曹PVC配套道路</v>
      </c>
      <c r="K482" s="286">
        <v>4192.3547839</v>
      </c>
      <c r="L482" s="266">
        <v>4.32347955</v>
      </c>
      <c r="M482" s="262">
        <v>18125.5601745363</v>
      </c>
      <c r="N482" s="262">
        <f t="shared" si="50"/>
        <v>0</v>
      </c>
      <c r="O482" s="265">
        <f t="shared" si="51"/>
        <v>4.32347955</v>
      </c>
      <c r="P482" s="262">
        <f t="shared" si="55"/>
        <v>18125.56</v>
      </c>
      <c r="Q482" s="145">
        <v>4233.29</v>
      </c>
      <c r="R482" s="259">
        <v>0</v>
      </c>
    </row>
    <row r="483" customHeight="1" outlineLevel="2" spans="1:18">
      <c r="A483" s="225" t="s">
        <v>59</v>
      </c>
      <c r="B483" s="291" t="s">
        <v>73</v>
      </c>
      <c r="C483" s="231" t="s">
        <v>184</v>
      </c>
      <c r="D483" s="288"/>
      <c r="E483" s="231" t="s">
        <v>65</v>
      </c>
      <c r="F483" s="285">
        <v>4192.3547839</v>
      </c>
      <c r="G483" s="232"/>
      <c r="H483" s="229"/>
      <c r="I483" s="262"/>
      <c r="J483" s="191" t="str">
        <f t="shared" si="54"/>
        <v>东曹PVC配套道路</v>
      </c>
      <c r="K483" s="286">
        <v>4192.3547839</v>
      </c>
      <c r="L483" s="266">
        <v>2.747015275</v>
      </c>
      <c r="M483" s="262">
        <v>11516.4626295926</v>
      </c>
      <c r="N483" s="262">
        <f t="shared" si="50"/>
        <v>0</v>
      </c>
      <c r="O483" s="265">
        <f t="shared" si="51"/>
        <v>2.747015275</v>
      </c>
      <c r="P483" s="262">
        <f t="shared" si="55"/>
        <v>11516.46</v>
      </c>
      <c r="Q483" s="145">
        <v>4233.29</v>
      </c>
      <c r="R483" s="259">
        <v>0</v>
      </c>
    </row>
    <row r="484" customHeight="1" outlineLevel="2" spans="1:18">
      <c r="A484" s="225" t="s">
        <v>62</v>
      </c>
      <c r="B484" s="291" t="s">
        <v>76</v>
      </c>
      <c r="C484" s="231" t="s">
        <v>176</v>
      </c>
      <c r="D484" s="288"/>
      <c r="E484" s="231" t="s">
        <v>65</v>
      </c>
      <c r="F484" s="285">
        <v>7511.26</v>
      </c>
      <c r="G484" s="232"/>
      <c r="H484" s="229"/>
      <c r="I484" s="262"/>
      <c r="J484" s="191" t="str">
        <f t="shared" si="54"/>
        <v>东曹PVC配套道路</v>
      </c>
      <c r="K484" s="286">
        <v>7557.3372807</v>
      </c>
      <c r="L484" s="266">
        <v>1.989465275</v>
      </c>
      <c r="M484" s="262">
        <v>15035.0600914156</v>
      </c>
      <c r="N484" s="262">
        <f t="shared" si="50"/>
        <v>46.0772806999994</v>
      </c>
      <c r="O484" s="265">
        <f t="shared" si="51"/>
        <v>1.989465275</v>
      </c>
      <c r="P484" s="262">
        <f t="shared" si="55"/>
        <v>15035.06</v>
      </c>
      <c r="Q484" s="145"/>
      <c r="R484" s="259">
        <v>0</v>
      </c>
    </row>
    <row r="485" customHeight="1" outlineLevel="2" spans="1:18">
      <c r="A485" s="225" t="s">
        <v>66</v>
      </c>
      <c r="B485" s="291" t="s">
        <v>145</v>
      </c>
      <c r="C485" s="289" t="s">
        <v>82</v>
      </c>
      <c r="D485" s="290"/>
      <c r="E485" s="231" t="s">
        <v>83</v>
      </c>
      <c r="F485" s="285">
        <v>122</v>
      </c>
      <c r="G485" s="232"/>
      <c r="H485" s="229"/>
      <c r="I485" s="262"/>
      <c r="J485" s="191" t="str">
        <f t="shared" si="54"/>
        <v>东曹PVC配套道路</v>
      </c>
      <c r="K485" s="286">
        <v>122</v>
      </c>
      <c r="L485" s="266">
        <v>4.0110692</v>
      </c>
      <c r="M485" s="262">
        <v>489.3504424</v>
      </c>
      <c r="N485" s="262">
        <f t="shared" si="50"/>
        <v>0</v>
      </c>
      <c r="O485" s="265">
        <f t="shared" si="51"/>
        <v>4.0110692</v>
      </c>
      <c r="P485" s="262">
        <f t="shared" si="55"/>
        <v>489.35</v>
      </c>
      <c r="Q485" s="145"/>
      <c r="R485" s="259">
        <v>0</v>
      </c>
    </row>
    <row r="486" customHeight="1" outlineLevel="2" spans="1:18">
      <c r="A486" s="225" t="s">
        <v>69</v>
      </c>
      <c r="B486" s="291" t="s">
        <v>85</v>
      </c>
      <c r="C486" s="231"/>
      <c r="D486" s="288"/>
      <c r="E486" s="231" t="s">
        <v>83</v>
      </c>
      <c r="F486" s="285">
        <v>5</v>
      </c>
      <c r="G486" s="232"/>
      <c r="H486" s="229"/>
      <c r="I486" s="262"/>
      <c r="J486" s="191" t="str">
        <f t="shared" si="54"/>
        <v>东曹PVC配套道路</v>
      </c>
      <c r="K486" s="286">
        <v>5</v>
      </c>
      <c r="L486" s="266">
        <v>108.52090576</v>
      </c>
      <c r="M486" s="262">
        <v>542.6045288</v>
      </c>
      <c r="N486" s="262">
        <f t="shared" si="50"/>
        <v>0</v>
      </c>
      <c r="O486" s="265">
        <f t="shared" si="51"/>
        <v>108.52090576</v>
      </c>
      <c r="P486" s="262">
        <f t="shared" si="55"/>
        <v>542.6</v>
      </c>
      <c r="Q486" s="145"/>
      <c r="R486" s="259">
        <v>0</v>
      </c>
    </row>
    <row r="487" customHeight="1" outlineLevel="2" spans="1:18">
      <c r="A487" s="225" t="s">
        <v>72</v>
      </c>
      <c r="B487" s="291" t="s">
        <v>91</v>
      </c>
      <c r="C487" s="231"/>
      <c r="D487" s="288"/>
      <c r="E487" s="231" t="s">
        <v>83</v>
      </c>
      <c r="F487" s="285">
        <v>19</v>
      </c>
      <c r="G487" s="232"/>
      <c r="H487" s="229"/>
      <c r="I487" s="262"/>
      <c r="J487" s="191" t="str">
        <f t="shared" si="54"/>
        <v>东曹PVC配套道路</v>
      </c>
      <c r="K487" s="286">
        <v>19</v>
      </c>
      <c r="L487" s="266">
        <v>26.2689346</v>
      </c>
      <c r="M487" s="262">
        <v>499.1097574</v>
      </c>
      <c r="N487" s="262">
        <f t="shared" si="50"/>
        <v>0</v>
      </c>
      <c r="O487" s="265">
        <f t="shared" si="51"/>
        <v>26.2689346</v>
      </c>
      <c r="P487" s="262">
        <f t="shared" si="55"/>
        <v>499.11</v>
      </c>
      <c r="Q487" s="145"/>
      <c r="R487" s="259">
        <v>0</v>
      </c>
    </row>
    <row r="488" customHeight="1" outlineLevel="2" spans="1:18">
      <c r="A488" s="225" t="s">
        <v>75</v>
      </c>
      <c r="B488" s="291" t="s">
        <v>150</v>
      </c>
      <c r="C488" s="231"/>
      <c r="D488" s="288"/>
      <c r="E488" s="231" t="s">
        <v>83</v>
      </c>
      <c r="F488" s="285">
        <v>24</v>
      </c>
      <c r="G488" s="232"/>
      <c r="H488" s="229"/>
      <c r="I488" s="262"/>
      <c r="J488" s="191" t="str">
        <f t="shared" si="54"/>
        <v>东曹PVC配套道路</v>
      </c>
      <c r="K488" s="286">
        <v>24</v>
      </c>
      <c r="L488" s="266">
        <v>29.2686146</v>
      </c>
      <c r="M488" s="262">
        <v>702.4467504</v>
      </c>
      <c r="N488" s="262">
        <f t="shared" si="50"/>
        <v>0</v>
      </c>
      <c r="O488" s="265">
        <f t="shared" si="51"/>
        <v>29.2686146</v>
      </c>
      <c r="P488" s="262">
        <f t="shared" si="55"/>
        <v>702.45</v>
      </c>
      <c r="Q488" s="145"/>
      <c r="R488" s="259">
        <v>0</v>
      </c>
    </row>
    <row r="489" customHeight="1" outlineLevel="2" spans="1:18">
      <c r="A489" s="225" t="s">
        <v>78</v>
      </c>
      <c r="B489" s="291" t="s">
        <v>240</v>
      </c>
      <c r="C489" s="231"/>
      <c r="D489" s="288"/>
      <c r="E489" s="231" t="s">
        <v>83</v>
      </c>
      <c r="F489" s="285">
        <v>10</v>
      </c>
      <c r="G489" s="232"/>
      <c r="H489" s="229"/>
      <c r="I489" s="262"/>
      <c r="J489" s="191" t="str">
        <f t="shared" si="54"/>
        <v>东曹PVC配套道路</v>
      </c>
      <c r="K489" s="286">
        <v>10</v>
      </c>
      <c r="L489" s="266">
        <v>22.2926146</v>
      </c>
      <c r="M489" s="262">
        <v>222.926146</v>
      </c>
      <c r="N489" s="262">
        <f t="shared" si="50"/>
        <v>0</v>
      </c>
      <c r="O489" s="265">
        <f t="shared" si="51"/>
        <v>22.2926146</v>
      </c>
      <c r="P489" s="262">
        <f t="shared" si="55"/>
        <v>222.93</v>
      </c>
      <c r="Q489" s="145"/>
      <c r="R489" s="259">
        <v>0</v>
      </c>
    </row>
    <row r="490" customHeight="1" outlineLevel="2" spans="1:18">
      <c r="A490" s="225" t="s">
        <v>80</v>
      </c>
      <c r="B490" s="291" t="s">
        <v>178</v>
      </c>
      <c r="C490" s="231"/>
      <c r="D490" s="288"/>
      <c r="E490" s="231" t="s">
        <v>83</v>
      </c>
      <c r="F490" s="285">
        <v>1</v>
      </c>
      <c r="G490" s="232"/>
      <c r="H490" s="229"/>
      <c r="I490" s="262"/>
      <c r="J490" s="191" t="str">
        <f t="shared" si="54"/>
        <v>东曹PVC配套道路</v>
      </c>
      <c r="K490" s="286">
        <v>1</v>
      </c>
      <c r="L490" s="266">
        <v>323.507991525</v>
      </c>
      <c r="M490" s="262">
        <v>323.507991525</v>
      </c>
      <c r="N490" s="262">
        <f t="shared" si="50"/>
        <v>0</v>
      </c>
      <c r="O490" s="265">
        <f t="shared" si="51"/>
        <v>323.507991525</v>
      </c>
      <c r="P490" s="262">
        <f t="shared" si="55"/>
        <v>323.51</v>
      </c>
      <c r="Q490" s="145"/>
      <c r="R490" s="259">
        <v>0</v>
      </c>
    </row>
    <row r="491" customHeight="1" outlineLevel="2" spans="1:18">
      <c r="A491" s="225" t="s">
        <v>84</v>
      </c>
      <c r="B491" s="291" t="s">
        <v>185</v>
      </c>
      <c r="C491" s="231"/>
      <c r="D491" s="288"/>
      <c r="E491" s="231" t="s">
        <v>83</v>
      </c>
      <c r="F491" s="285">
        <v>3</v>
      </c>
      <c r="G491" s="232"/>
      <c r="H491" s="229"/>
      <c r="I491" s="262"/>
      <c r="J491" s="191" t="str">
        <f t="shared" si="54"/>
        <v>东曹PVC配套道路</v>
      </c>
      <c r="K491" s="286">
        <v>3</v>
      </c>
      <c r="L491" s="266">
        <v>68.130806975</v>
      </c>
      <c r="M491" s="262">
        <v>204.392420925</v>
      </c>
      <c r="N491" s="262">
        <f t="shared" si="50"/>
        <v>0</v>
      </c>
      <c r="O491" s="265">
        <f t="shared" si="51"/>
        <v>68.130806975</v>
      </c>
      <c r="P491" s="262">
        <f t="shared" si="55"/>
        <v>204.39</v>
      </c>
      <c r="Q491" s="145"/>
      <c r="R491" s="259">
        <v>0</v>
      </c>
    </row>
    <row r="492" customHeight="1" outlineLevel="2" spans="1:18">
      <c r="A492" s="225" t="s">
        <v>86</v>
      </c>
      <c r="B492" s="291" t="s">
        <v>121</v>
      </c>
      <c r="C492" s="231"/>
      <c r="D492" s="288"/>
      <c r="E492" s="231" t="s">
        <v>83</v>
      </c>
      <c r="F492" s="285">
        <v>3</v>
      </c>
      <c r="G492" s="232"/>
      <c r="H492" s="229"/>
      <c r="I492" s="262"/>
      <c r="J492" s="191" t="str">
        <f t="shared" si="54"/>
        <v>东曹PVC配套道路</v>
      </c>
      <c r="K492" s="286">
        <v>3</v>
      </c>
      <c r="L492" s="266">
        <v>63.2309872</v>
      </c>
      <c r="M492" s="262">
        <v>189.6929616</v>
      </c>
      <c r="N492" s="262">
        <f t="shared" si="50"/>
        <v>0</v>
      </c>
      <c r="O492" s="265">
        <f t="shared" si="51"/>
        <v>63.2309872</v>
      </c>
      <c r="P492" s="262">
        <f t="shared" si="55"/>
        <v>189.69</v>
      </c>
      <c r="Q492" s="145"/>
      <c r="R492" s="259">
        <v>0</v>
      </c>
    </row>
    <row r="493" customHeight="1" outlineLevel="2" spans="1:18">
      <c r="A493" s="225" t="s">
        <v>88</v>
      </c>
      <c r="B493" s="291" t="s">
        <v>119</v>
      </c>
      <c r="C493" s="231"/>
      <c r="D493" s="288"/>
      <c r="E493" s="231" t="s">
        <v>83</v>
      </c>
      <c r="F493" s="285">
        <v>12</v>
      </c>
      <c r="G493" s="232"/>
      <c r="H493" s="229"/>
      <c r="I493" s="262"/>
      <c r="J493" s="191" t="str">
        <f t="shared" si="54"/>
        <v>东曹PVC配套道路</v>
      </c>
      <c r="K493" s="286">
        <v>12</v>
      </c>
      <c r="L493" s="266">
        <v>54.17241031</v>
      </c>
      <c r="M493" s="262">
        <v>650.06892372</v>
      </c>
      <c r="N493" s="262">
        <f t="shared" si="50"/>
        <v>0</v>
      </c>
      <c r="O493" s="265">
        <f t="shared" si="51"/>
        <v>54.17241031</v>
      </c>
      <c r="P493" s="262">
        <f t="shared" si="55"/>
        <v>650.07</v>
      </c>
      <c r="Q493" s="145"/>
      <c r="R493" s="259">
        <v>0</v>
      </c>
    </row>
    <row r="494" customHeight="1" outlineLevel="2" spans="1:18">
      <c r="A494" s="225" t="s">
        <v>90</v>
      </c>
      <c r="B494" s="291" t="s">
        <v>117</v>
      </c>
      <c r="C494" s="231"/>
      <c r="D494" s="288"/>
      <c r="E494" s="231" t="s">
        <v>83</v>
      </c>
      <c r="F494" s="285">
        <v>14</v>
      </c>
      <c r="G494" s="232"/>
      <c r="H494" s="229"/>
      <c r="I494" s="262"/>
      <c r="J494" s="191" t="str">
        <f t="shared" si="54"/>
        <v>东曹PVC配套道路</v>
      </c>
      <c r="K494" s="286">
        <v>14</v>
      </c>
      <c r="L494" s="266">
        <v>50.90241031</v>
      </c>
      <c r="M494" s="262">
        <v>712.63374434</v>
      </c>
      <c r="N494" s="262">
        <f t="shared" si="50"/>
        <v>0</v>
      </c>
      <c r="O494" s="265">
        <f t="shared" si="51"/>
        <v>50.90241031</v>
      </c>
      <c r="P494" s="262">
        <f t="shared" si="55"/>
        <v>712.63</v>
      </c>
      <c r="Q494" s="145"/>
      <c r="R494" s="259">
        <v>0</v>
      </c>
    </row>
    <row r="495" customHeight="1" outlineLevel="2" spans="1:18">
      <c r="A495" s="225" t="s">
        <v>92</v>
      </c>
      <c r="B495" s="291" t="s">
        <v>181</v>
      </c>
      <c r="C495" s="231"/>
      <c r="D495" s="288"/>
      <c r="E495" s="231" t="s">
        <v>83</v>
      </c>
      <c r="F495" s="285">
        <v>1</v>
      </c>
      <c r="G495" s="232"/>
      <c r="H495" s="229"/>
      <c r="I495" s="262"/>
      <c r="J495" s="191" t="str">
        <f t="shared" si="54"/>
        <v>东曹PVC配套道路</v>
      </c>
      <c r="K495" s="286">
        <v>1</v>
      </c>
      <c r="L495" s="266">
        <v>114.73073822</v>
      </c>
      <c r="M495" s="262">
        <v>114.73073822</v>
      </c>
      <c r="N495" s="262">
        <f t="shared" si="50"/>
        <v>0</v>
      </c>
      <c r="O495" s="265">
        <f t="shared" si="51"/>
        <v>114.73073822</v>
      </c>
      <c r="P495" s="262">
        <f t="shared" si="55"/>
        <v>114.73</v>
      </c>
      <c r="Q495" s="145"/>
      <c r="R495" s="259">
        <v>0</v>
      </c>
    </row>
    <row r="496" customHeight="1" outlineLevel="2" spans="1:18">
      <c r="A496" s="225" t="s">
        <v>94</v>
      </c>
      <c r="B496" s="291" t="s">
        <v>130</v>
      </c>
      <c r="C496" s="231"/>
      <c r="D496" s="288"/>
      <c r="E496" s="231" t="s">
        <v>53</v>
      </c>
      <c r="F496" s="285">
        <v>797.2992</v>
      </c>
      <c r="G496" s="232"/>
      <c r="H496" s="229"/>
      <c r="I496" s="262"/>
      <c r="J496" s="191" t="str">
        <f t="shared" si="54"/>
        <v>东曹PVC配套道路</v>
      </c>
      <c r="K496" s="286">
        <v>797.2992</v>
      </c>
      <c r="L496" s="266">
        <v>6.12166236</v>
      </c>
      <c r="M496" s="262">
        <v>4880.79650229811</v>
      </c>
      <c r="N496" s="262">
        <f t="shared" si="50"/>
        <v>0</v>
      </c>
      <c r="O496" s="265">
        <f t="shared" si="51"/>
        <v>6.12166236</v>
      </c>
      <c r="P496" s="262">
        <f t="shared" si="55"/>
        <v>4880.8</v>
      </c>
      <c r="Q496" s="145" t="s">
        <v>241</v>
      </c>
      <c r="R496" s="259">
        <v>0</v>
      </c>
    </row>
    <row r="497" customHeight="1" outlineLevel="2" spans="1:18">
      <c r="A497" s="225" t="s">
        <v>96</v>
      </c>
      <c r="B497" s="230" t="s">
        <v>132</v>
      </c>
      <c r="C497" s="230"/>
      <c r="D497" s="230"/>
      <c r="E497" s="231" t="s">
        <v>83</v>
      </c>
      <c r="F497" s="285">
        <v>111</v>
      </c>
      <c r="G497" s="232"/>
      <c r="H497" s="229"/>
      <c r="I497" s="262"/>
      <c r="J497" s="191" t="str">
        <f t="shared" si="54"/>
        <v>东曹PVC配套道路</v>
      </c>
      <c r="K497" s="286">
        <v>121</v>
      </c>
      <c r="L497" s="266">
        <v>24.95611353</v>
      </c>
      <c r="M497" s="262">
        <v>3019.68973713</v>
      </c>
      <c r="N497" s="262">
        <f t="shared" si="50"/>
        <v>10</v>
      </c>
      <c r="O497" s="265">
        <f t="shared" si="51"/>
        <v>24.95611353</v>
      </c>
      <c r="P497" s="262">
        <f t="shared" si="55"/>
        <v>3019.69</v>
      </c>
      <c r="Q497" s="145" t="s">
        <v>242</v>
      </c>
      <c r="R497" s="259">
        <v>0</v>
      </c>
    </row>
    <row r="498" customHeight="1" outlineLevel="1" spans="1:18">
      <c r="A498" s="219">
        <v>22</v>
      </c>
      <c r="B498" s="281" t="s">
        <v>243</v>
      </c>
      <c r="C498" s="282"/>
      <c r="D498" s="282"/>
      <c r="E498" s="209"/>
      <c r="F498" s="283"/>
      <c r="G498" s="283"/>
      <c r="H498" s="224">
        <f>SUM(H499:H526)</f>
        <v>0</v>
      </c>
      <c r="I498" s="259"/>
      <c r="J498" s="84" t="str">
        <f>+B498</f>
        <v>凤凰大道（南沙体育馆至进港大道）</v>
      </c>
      <c r="K498" s="139"/>
      <c r="L498" s="212"/>
      <c r="M498" s="259">
        <v>966141.009953379</v>
      </c>
      <c r="N498" s="262"/>
      <c r="O498" s="265"/>
      <c r="P498" s="261">
        <f t="shared" si="55"/>
        <v>966141.01</v>
      </c>
      <c r="Q498" s="145"/>
      <c r="R498" s="259">
        <v>8.5</v>
      </c>
    </row>
    <row r="499" customHeight="1" outlineLevel="2" spans="1:18">
      <c r="A499" s="301" t="s">
        <v>49</v>
      </c>
      <c r="B499" s="284" t="s">
        <v>50</v>
      </c>
      <c r="C499" s="209" t="s">
        <v>51</v>
      </c>
      <c r="D499" s="209" t="s">
        <v>135</v>
      </c>
      <c r="E499" s="209" t="s">
        <v>244</v>
      </c>
      <c r="F499" s="285">
        <v>74797.46</v>
      </c>
      <c r="G499" s="228"/>
      <c r="H499" s="229"/>
      <c r="I499" s="262"/>
      <c r="J499" s="191" t="str">
        <f t="shared" ref="J499:J526" si="56">+IF(K499=100000000,1,J498)</f>
        <v>凤凰大道（南沙体育馆至进港大道）</v>
      </c>
      <c r="K499" s="286">
        <v>74797.459</v>
      </c>
      <c r="L499" s="264">
        <v>6.715439969</v>
      </c>
      <c r="M499" s="262">
        <v>502297.845748239</v>
      </c>
      <c r="N499" s="262">
        <f t="shared" si="50"/>
        <v>-0.00100000000384171</v>
      </c>
      <c r="O499" s="265">
        <f t="shared" si="51"/>
        <v>6.715439969</v>
      </c>
      <c r="P499" s="262">
        <f t="shared" ref="P499:P527" si="57">ROUND(M499-H499,2)</f>
        <v>502297.85</v>
      </c>
      <c r="Q499" s="303">
        <v>76099.4</v>
      </c>
      <c r="R499" s="259">
        <v>0</v>
      </c>
    </row>
    <row r="500" customHeight="1" outlineLevel="2" spans="1:18">
      <c r="A500" s="301" t="s">
        <v>54</v>
      </c>
      <c r="B500" s="284" t="s">
        <v>55</v>
      </c>
      <c r="C500" s="209" t="s">
        <v>51</v>
      </c>
      <c r="D500" s="209" t="s">
        <v>135</v>
      </c>
      <c r="E500" s="209" t="s">
        <v>244</v>
      </c>
      <c r="F500" s="285">
        <v>2185.21</v>
      </c>
      <c r="G500" s="228"/>
      <c r="H500" s="229"/>
      <c r="I500" s="262"/>
      <c r="J500" s="191" t="str">
        <f t="shared" si="56"/>
        <v>凤凰大道（南沙体育馆至进港大道）</v>
      </c>
      <c r="K500" s="286">
        <v>2245.51</v>
      </c>
      <c r="L500" s="264">
        <v>6.0458095107</v>
      </c>
      <c r="M500" s="262">
        <v>13575.925714372</v>
      </c>
      <c r="N500" s="262">
        <f t="shared" si="50"/>
        <v>60.3000000000002</v>
      </c>
      <c r="O500" s="265">
        <f t="shared" si="51"/>
        <v>6.0458095107</v>
      </c>
      <c r="P500" s="262">
        <f t="shared" si="57"/>
        <v>13575.93</v>
      </c>
      <c r="Q500" s="145"/>
      <c r="R500" s="259">
        <v>0</v>
      </c>
    </row>
    <row r="501" customHeight="1" outlineLevel="2" spans="1:18">
      <c r="A501" s="301" t="s">
        <v>56</v>
      </c>
      <c r="B501" s="287" t="s">
        <v>202</v>
      </c>
      <c r="C501" s="231" t="s">
        <v>140</v>
      </c>
      <c r="D501" s="288"/>
      <c r="E501" s="231" t="s">
        <v>244</v>
      </c>
      <c r="F501" s="285">
        <v>6513.088</v>
      </c>
      <c r="G501" s="232"/>
      <c r="H501" s="229"/>
      <c r="I501" s="262"/>
      <c r="J501" s="191" t="str">
        <f t="shared" si="56"/>
        <v>凤凰大道（南沙体育馆至进港大道）</v>
      </c>
      <c r="K501" s="286">
        <v>6513.088</v>
      </c>
      <c r="L501" s="266">
        <v>7.3653627695</v>
      </c>
      <c r="M501" s="262">
        <v>47971.2558696772</v>
      </c>
      <c r="N501" s="262">
        <f t="shared" si="50"/>
        <v>0</v>
      </c>
      <c r="O501" s="265">
        <f t="shared" si="51"/>
        <v>7.3653627695</v>
      </c>
      <c r="P501" s="262">
        <f t="shared" si="57"/>
        <v>47971.26</v>
      </c>
      <c r="Q501" s="145">
        <v>6670.25</v>
      </c>
      <c r="R501" s="259">
        <v>0</v>
      </c>
    </row>
    <row r="502" customHeight="1" outlineLevel="2" spans="1:18">
      <c r="A502" s="301" t="s">
        <v>59</v>
      </c>
      <c r="B502" s="287" t="s">
        <v>159</v>
      </c>
      <c r="C502" s="231" t="s">
        <v>58</v>
      </c>
      <c r="D502" s="288"/>
      <c r="E502" s="231" t="s">
        <v>244</v>
      </c>
      <c r="F502" s="285">
        <v>13526.02</v>
      </c>
      <c r="G502" s="232"/>
      <c r="H502" s="229"/>
      <c r="I502" s="262"/>
      <c r="J502" s="191" t="str">
        <f t="shared" si="56"/>
        <v>凤凰大道（南沙体育馆至进港大道）</v>
      </c>
      <c r="K502" s="286">
        <v>14464.471</v>
      </c>
      <c r="L502" s="266">
        <v>13.01717894</v>
      </c>
      <c r="M502" s="262">
        <v>188286.607279441</v>
      </c>
      <c r="N502" s="262">
        <f t="shared" si="50"/>
        <v>938.450999999999</v>
      </c>
      <c r="O502" s="265">
        <f t="shared" si="51"/>
        <v>13.01717894</v>
      </c>
      <c r="P502" s="262">
        <f t="shared" si="57"/>
        <v>188286.61</v>
      </c>
      <c r="Q502" s="145"/>
      <c r="R502" s="259">
        <v>0</v>
      </c>
    </row>
    <row r="503" customHeight="1" outlineLevel="2" spans="1:18">
      <c r="A503" s="301" t="s">
        <v>62</v>
      </c>
      <c r="B503" s="287" t="s">
        <v>141</v>
      </c>
      <c r="C503" s="231" t="s">
        <v>142</v>
      </c>
      <c r="D503" s="288"/>
      <c r="E503" s="231" t="s">
        <v>65</v>
      </c>
      <c r="F503" s="285">
        <v>4352.9</v>
      </c>
      <c r="G503" s="232"/>
      <c r="H503" s="229"/>
      <c r="I503" s="262"/>
      <c r="J503" s="191" t="str">
        <f t="shared" si="56"/>
        <v>凤凰大道（南沙体育馆至进港大道）</v>
      </c>
      <c r="K503" s="286">
        <v>4352.9</v>
      </c>
      <c r="L503" s="266">
        <v>17.7911544</v>
      </c>
      <c r="M503" s="262">
        <v>77443.11598776</v>
      </c>
      <c r="N503" s="262">
        <f t="shared" si="50"/>
        <v>0</v>
      </c>
      <c r="O503" s="265">
        <f t="shared" si="51"/>
        <v>17.7911544</v>
      </c>
      <c r="P503" s="262">
        <f t="shared" si="57"/>
        <v>77443.12</v>
      </c>
      <c r="Q503" s="145">
        <v>4993.24</v>
      </c>
      <c r="R503" s="259">
        <v>0</v>
      </c>
    </row>
    <row r="504" customHeight="1" outlineLevel="2" spans="1:18">
      <c r="A504" s="301" t="s">
        <v>66</v>
      </c>
      <c r="B504" s="287" t="s">
        <v>70</v>
      </c>
      <c r="C504" s="296" t="s">
        <v>71</v>
      </c>
      <c r="D504" s="297"/>
      <c r="E504" s="231" t="s">
        <v>65</v>
      </c>
      <c r="F504" s="285">
        <v>5940.43</v>
      </c>
      <c r="G504" s="232"/>
      <c r="H504" s="229"/>
      <c r="I504" s="262"/>
      <c r="J504" s="191" t="str">
        <f t="shared" si="56"/>
        <v>凤凰大道（南沙体育馆至进港大道）</v>
      </c>
      <c r="K504" s="286">
        <v>5940.43</v>
      </c>
      <c r="L504" s="266">
        <v>9.7521319</v>
      </c>
      <c r="M504" s="262">
        <v>57931.856902717</v>
      </c>
      <c r="N504" s="262">
        <f t="shared" si="50"/>
        <v>0</v>
      </c>
      <c r="O504" s="265">
        <f t="shared" si="51"/>
        <v>9.7521319</v>
      </c>
      <c r="P504" s="262">
        <f t="shared" si="57"/>
        <v>57931.86</v>
      </c>
      <c r="Q504" s="145">
        <v>5978.62</v>
      </c>
      <c r="R504" s="259">
        <v>0</v>
      </c>
    </row>
    <row r="505" customHeight="1" outlineLevel="2" spans="1:18">
      <c r="A505" s="301" t="s">
        <v>69</v>
      </c>
      <c r="B505" s="287" t="s">
        <v>245</v>
      </c>
      <c r="C505" s="296" t="s">
        <v>246</v>
      </c>
      <c r="D505" s="297"/>
      <c r="E505" s="231" t="s">
        <v>65</v>
      </c>
      <c r="F505" s="285">
        <v>4048.36</v>
      </c>
      <c r="G505" s="232"/>
      <c r="H505" s="229"/>
      <c r="I505" s="262"/>
      <c r="J505" s="191" t="str">
        <f t="shared" si="56"/>
        <v>凤凰大道（南沙体育馆至进港大道）</v>
      </c>
      <c r="K505" s="286">
        <v>4048.36</v>
      </c>
      <c r="L505" s="266">
        <v>3.17425222</v>
      </c>
      <c r="M505" s="262">
        <v>12850.5157173592</v>
      </c>
      <c r="N505" s="262">
        <f t="shared" si="50"/>
        <v>0</v>
      </c>
      <c r="O505" s="265">
        <f t="shared" si="51"/>
        <v>3.17425222</v>
      </c>
      <c r="P505" s="262">
        <f t="shared" si="57"/>
        <v>12850.52</v>
      </c>
      <c r="Q505" s="145">
        <v>5768.67</v>
      </c>
      <c r="R505" s="259">
        <v>0</v>
      </c>
    </row>
    <row r="506" customHeight="1" outlineLevel="2" spans="1:18">
      <c r="A506" s="301" t="s">
        <v>72</v>
      </c>
      <c r="B506" s="287" t="s">
        <v>79</v>
      </c>
      <c r="C506" s="296" t="s">
        <v>77</v>
      </c>
      <c r="D506" s="297"/>
      <c r="E506" s="231" t="s">
        <v>65</v>
      </c>
      <c r="F506" s="285">
        <v>6920</v>
      </c>
      <c r="G506" s="232"/>
      <c r="H506" s="229"/>
      <c r="I506" s="262"/>
      <c r="J506" s="191" t="str">
        <f t="shared" si="56"/>
        <v>凤凰大道（南沙体育馆至进港大道）</v>
      </c>
      <c r="K506" s="286">
        <v>6920</v>
      </c>
      <c r="L506" s="266">
        <v>4.35762598</v>
      </c>
      <c r="M506" s="262">
        <v>30154.7717816</v>
      </c>
      <c r="N506" s="262">
        <f t="shared" si="50"/>
        <v>0</v>
      </c>
      <c r="O506" s="265">
        <f t="shared" si="51"/>
        <v>4.35762598</v>
      </c>
      <c r="P506" s="262">
        <f t="shared" si="57"/>
        <v>30154.77</v>
      </c>
      <c r="Q506" s="145">
        <v>7053.88</v>
      </c>
      <c r="R506" s="259">
        <v>0</v>
      </c>
    </row>
    <row r="507" customHeight="1" outlineLevel="2" spans="1:18">
      <c r="A507" s="301" t="s">
        <v>75</v>
      </c>
      <c r="B507" s="287" t="s">
        <v>247</v>
      </c>
      <c r="C507" s="296" t="s">
        <v>146</v>
      </c>
      <c r="D507" s="297"/>
      <c r="E507" s="231" t="s">
        <v>83</v>
      </c>
      <c r="F507" s="285">
        <v>174</v>
      </c>
      <c r="G507" s="232"/>
      <c r="H507" s="229"/>
      <c r="I507" s="262"/>
      <c r="J507" s="191" t="str">
        <f t="shared" si="56"/>
        <v>凤凰大道（南沙体育馆至进港大道）</v>
      </c>
      <c r="K507" s="286">
        <v>336</v>
      </c>
      <c r="L507" s="266">
        <v>12.59453362</v>
      </c>
      <c r="M507" s="262">
        <v>4231.76329632</v>
      </c>
      <c r="N507" s="262">
        <f t="shared" si="50"/>
        <v>162</v>
      </c>
      <c r="O507" s="265">
        <f t="shared" si="51"/>
        <v>12.59453362</v>
      </c>
      <c r="P507" s="262">
        <f t="shared" si="57"/>
        <v>4231.76</v>
      </c>
      <c r="Q507" s="145"/>
      <c r="R507" s="259">
        <v>0</v>
      </c>
    </row>
    <row r="508" customHeight="1" outlineLevel="2" spans="1:18">
      <c r="A508" s="301" t="s">
        <v>78</v>
      </c>
      <c r="B508" s="287" t="s">
        <v>85</v>
      </c>
      <c r="C508" s="230"/>
      <c r="D508" s="230"/>
      <c r="E508" s="231" t="s">
        <v>83</v>
      </c>
      <c r="F508" s="285">
        <v>13</v>
      </c>
      <c r="G508" s="232"/>
      <c r="H508" s="229"/>
      <c r="I508" s="262"/>
      <c r="J508" s="191" t="str">
        <f t="shared" si="56"/>
        <v>凤凰大道（南沙体育馆至进港大道）</v>
      </c>
      <c r="K508" s="286">
        <v>13</v>
      </c>
      <c r="L508" s="266">
        <v>108.52090576</v>
      </c>
      <c r="M508" s="262">
        <v>1410.77177488</v>
      </c>
      <c r="N508" s="262">
        <f t="shared" si="50"/>
        <v>0</v>
      </c>
      <c r="O508" s="265">
        <f t="shared" si="51"/>
        <v>108.52090576</v>
      </c>
      <c r="P508" s="262">
        <f t="shared" si="57"/>
        <v>1410.77</v>
      </c>
      <c r="Q508" s="145"/>
      <c r="R508" s="259">
        <v>0</v>
      </c>
    </row>
    <row r="509" customHeight="1" outlineLevel="2" spans="1:18">
      <c r="A509" s="301" t="s">
        <v>80</v>
      </c>
      <c r="B509" s="287" t="s">
        <v>148</v>
      </c>
      <c r="C509" s="230"/>
      <c r="D509" s="230"/>
      <c r="E509" s="231" t="s">
        <v>83</v>
      </c>
      <c r="F509" s="285">
        <v>8</v>
      </c>
      <c r="G509" s="232"/>
      <c r="H509" s="229"/>
      <c r="I509" s="262"/>
      <c r="J509" s="191" t="str">
        <f t="shared" si="56"/>
        <v>凤凰大道（南沙体育馆至进港大道）</v>
      </c>
      <c r="K509" s="286">
        <v>8</v>
      </c>
      <c r="L509" s="266">
        <v>22.2926146</v>
      </c>
      <c r="M509" s="262">
        <v>178.3409168</v>
      </c>
      <c r="N509" s="262">
        <f t="shared" si="50"/>
        <v>0</v>
      </c>
      <c r="O509" s="265">
        <f t="shared" si="51"/>
        <v>22.2926146</v>
      </c>
      <c r="P509" s="262">
        <f t="shared" si="57"/>
        <v>178.34</v>
      </c>
      <c r="Q509" s="145"/>
      <c r="R509" s="259">
        <v>0</v>
      </c>
    </row>
    <row r="510" customHeight="1" outlineLevel="2" spans="1:18">
      <c r="A510" s="301" t="s">
        <v>84</v>
      </c>
      <c r="B510" s="287" t="s">
        <v>149</v>
      </c>
      <c r="C510" s="230"/>
      <c r="D510" s="230"/>
      <c r="E510" s="231" t="s">
        <v>83</v>
      </c>
      <c r="F510" s="285">
        <v>3</v>
      </c>
      <c r="G510" s="232"/>
      <c r="H510" s="229"/>
      <c r="I510" s="262"/>
      <c r="J510" s="191" t="str">
        <f t="shared" si="56"/>
        <v>凤凰大道（南沙体育馆至进港大道）</v>
      </c>
      <c r="K510" s="286">
        <v>3</v>
      </c>
      <c r="L510" s="266">
        <v>21.4554946</v>
      </c>
      <c r="M510" s="262">
        <v>64.3664838</v>
      </c>
      <c r="N510" s="262">
        <f t="shared" si="50"/>
        <v>0</v>
      </c>
      <c r="O510" s="265">
        <f t="shared" si="51"/>
        <v>21.4554946</v>
      </c>
      <c r="P510" s="262">
        <f t="shared" si="57"/>
        <v>64.37</v>
      </c>
      <c r="Q510" s="145">
        <v>4</v>
      </c>
      <c r="R510" s="259">
        <v>0</v>
      </c>
    </row>
    <row r="511" customHeight="1" outlineLevel="2" spans="1:18">
      <c r="A511" s="301" t="s">
        <v>86</v>
      </c>
      <c r="B511" s="287" t="s">
        <v>91</v>
      </c>
      <c r="C511" s="230"/>
      <c r="D511" s="230"/>
      <c r="E511" s="231" t="s">
        <v>83</v>
      </c>
      <c r="F511" s="285">
        <v>12</v>
      </c>
      <c r="G511" s="232"/>
      <c r="H511" s="229"/>
      <c r="I511" s="262"/>
      <c r="J511" s="191" t="str">
        <f t="shared" si="56"/>
        <v>凤凰大道（南沙体育馆至进港大道）</v>
      </c>
      <c r="K511" s="286">
        <v>12</v>
      </c>
      <c r="L511" s="266">
        <v>26.2689346</v>
      </c>
      <c r="M511" s="262">
        <v>315.2272152</v>
      </c>
      <c r="N511" s="262">
        <f t="shared" si="50"/>
        <v>0</v>
      </c>
      <c r="O511" s="265">
        <f t="shared" si="51"/>
        <v>26.2689346</v>
      </c>
      <c r="P511" s="262">
        <f t="shared" si="57"/>
        <v>315.23</v>
      </c>
      <c r="Q511" s="145">
        <v>14</v>
      </c>
      <c r="R511" s="259">
        <v>0</v>
      </c>
    </row>
    <row r="512" customHeight="1" outlineLevel="2" spans="1:18">
      <c r="A512" s="301" t="s">
        <v>88</v>
      </c>
      <c r="B512" s="287" t="s">
        <v>95</v>
      </c>
      <c r="C512" s="230"/>
      <c r="D512" s="230"/>
      <c r="E512" s="231" t="s">
        <v>83</v>
      </c>
      <c r="F512" s="285">
        <v>3</v>
      </c>
      <c r="G512" s="232"/>
      <c r="H512" s="229"/>
      <c r="I512" s="262"/>
      <c r="J512" s="191" t="str">
        <f t="shared" si="56"/>
        <v>凤凰大道（南沙体育馆至进港大道）</v>
      </c>
      <c r="K512" s="286">
        <v>3</v>
      </c>
      <c r="L512" s="266">
        <v>32.9746146</v>
      </c>
      <c r="M512" s="262">
        <v>98.9238438</v>
      </c>
      <c r="N512" s="262">
        <f t="shared" si="50"/>
        <v>0</v>
      </c>
      <c r="O512" s="265">
        <f t="shared" si="51"/>
        <v>32.9746146</v>
      </c>
      <c r="P512" s="262">
        <f t="shared" si="57"/>
        <v>98.92</v>
      </c>
      <c r="Q512" s="145"/>
      <c r="R512" s="259">
        <v>0</v>
      </c>
    </row>
    <row r="513" customHeight="1" outlineLevel="2" spans="1:18">
      <c r="A513" s="301" t="s">
        <v>90</v>
      </c>
      <c r="B513" s="287" t="s">
        <v>150</v>
      </c>
      <c r="C513" s="230"/>
      <c r="D513" s="230"/>
      <c r="E513" s="231" t="s">
        <v>83</v>
      </c>
      <c r="F513" s="285">
        <v>14</v>
      </c>
      <c r="G513" s="232"/>
      <c r="H513" s="229"/>
      <c r="I513" s="262"/>
      <c r="J513" s="191" t="str">
        <f t="shared" si="56"/>
        <v>凤凰大道（南沙体育馆至进港大道）</v>
      </c>
      <c r="K513" s="286">
        <v>14</v>
      </c>
      <c r="L513" s="266">
        <v>29.2686146</v>
      </c>
      <c r="M513" s="262">
        <v>409.7606044</v>
      </c>
      <c r="N513" s="262">
        <f t="shared" si="50"/>
        <v>0</v>
      </c>
      <c r="O513" s="265">
        <f t="shared" si="51"/>
        <v>29.2686146</v>
      </c>
      <c r="P513" s="262">
        <f t="shared" si="57"/>
        <v>409.76</v>
      </c>
      <c r="Q513" s="145"/>
      <c r="R513" s="259">
        <v>0</v>
      </c>
    </row>
    <row r="514" customHeight="1" outlineLevel="2" spans="1:18">
      <c r="A514" s="301" t="s">
        <v>92</v>
      </c>
      <c r="B514" s="287" t="s">
        <v>152</v>
      </c>
      <c r="C514" s="230"/>
      <c r="D514" s="230"/>
      <c r="E514" s="231" t="s">
        <v>83</v>
      </c>
      <c r="F514" s="285">
        <v>13</v>
      </c>
      <c r="G514" s="232"/>
      <c r="H514" s="229"/>
      <c r="I514" s="262"/>
      <c r="J514" s="191" t="str">
        <f t="shared" si="56"/>
        <v>凤凰大道（南沙体育馆至进港大道）</v>
      </c>
      <c r="K514" s="286">
        <v>13</v>
      </c>
      <c r="L514" s="266">
        <v>68.130806975</v>
      </c>
      <c r="M514" s="262">
        <v>885.700490675</v>
      </c>
      <c r="N514" s="262">
        <f t="shared" si="50"/>
        <v>0</v>
      </c>
      <c r="O514" s="265">
        <f t="shared" si="51"/>
        <v>68.130806975</v>
      </c>
      <c r="P514" s="262">
        <f t="shared" si="57"/>
        <v>885.7</v>
      </c>
      <c r="Q514" s="145"/>
      <c r="R514" s="259">
        <v>0</v>
      </c>
    </row>
    <row r="515" customHeight="1" outlineLevel="2" spans="1:18">
      <c r="A515" s="301" t="s">
        <v>94</v>
      </c>
      <c r="B515" s="287" t="s">
        <v>154</v>
      </c>
      <c r="C515" s="230"/>
      <c r="D515" s="230"/>
      <c r="E515" s="231" t="s">
        <v>83</v>
      </c>
      <c r="F515" s="285">
        <v>12</v>
      </c>
      <c r="G515" s="232"/>
      <c r="H515" s="229"/>
      <c r="I515" s="262"/>
      <c r="J515" s="191" t="str">
        <f t="shared" si="56"/>
        <v>凤凰大道（南沙体育馆至进港大道）</v>
      </c>
      <c r="K515" s="286">
        <v>12</v>
      </c>
      <c r="L515" s="266">
        <v>323.507991525</v>
      </c>
      <c r="M515" s="262">
        <v>3882.0958983</v>
      </c>
      <c r="N515" s="262">
        <f t="shared" si="50"/>
        <v>0</v>
      </c>
      <c r="O515" s="265">
        <f t="shared" si="51"/>
        <v>323.507991525</v>
      </c>
      <c r="P515" s="262">
        <f t="shared" si="57"/>
        <v>3882.1</v>
      </c>
      <c r="Q515" s="145"/>
      <c r="R515" s="259">
        <v>0</v>
      </c>
    </row>
    <row r="516" customHeight="1" outlineLevel="2" spans="1:18">
      <c r="A516" s="301" t="s">
        <v>96</v>
      </c>
      <c r="B516" s="287" t="s">
        <v>248</v>
      </c>
      <c r="C516" s="230"/>
      <c r="D516" s="230"/>
      <c r="E516" s="231" t="s">
        <v>83</v>
      </c>
      <c r="F516" s="285">
        <v>3</v>
      </c>
      <c r="G516" s="232"/>
      <c r="H516" s="229"/>
      <c r="I516" s="262"/>
      <c r="J516" s="191" t="str">
        <f t="shared" si="56"/>
        <v>凤凰大道（南沙体育馆至进港大道）</v>
      </c>
      <c r="K516" s="286">
        <v>3</v>
      </c>
      <c r="L516" s="266">
        <v>164.86642945</v>
      </c>
      <c r="M516" s="262">
        <v>494.59928835</v>
      </c>
      <c r="N516" s="262">
        <f t="shared" si="50"/>
        <v>0</v>
      </c>
      <c r="O516" s="265">
        <f t="shared" si="51"/>
        <v>164.86642945</v>
      </c>
      <c r="P516" s="262">
        <f t="shared" si="57"/>
        <v>494.6</v>
      </c>
      <c r="Q516" s="145"/>
      <c r="R516" s="259">
        <v>0</v>
      </c>
    </row>
    <row r="517" customHeight="1" outlineLevel="2" spans="1:18">
      <c r="A517" s="301" t="s">
        <v>98</v>
      </c>
      <c r="B517" s="287" t="s">
        <v>249</v>
      </c>
      <c r="C517" s="230"/>
      <c r="D517" s="230"/>
      <c r="E517" s="231" t="s">
        <v>83</v>
      </c>
      <c r="F517" s="285">
        <v>8</v>
      </c>
      <c r="G517" s="232"/>
      <c r="H517" s="229"/>
      <c r="I517" s="262"/>
      <c r="J517" s="191" t="str">
        <f t="shared" si="56"/>
        <v>凤凰大道（南沙体育馆至进港大道）</v>
      </c>
      <c r="K517" s="286">
        <v>8</v>
      </c>
      <c r="L517" s="266">
        <v>218.506024325</v>
      </c>
      <c r="M517" s="262">
        <v>1748.0481946</v>
      </c>
      <c r="N517" s="262">
        <f t="shared" si="50"/>
        <v>0</v>
      </c>
      <c r="O517" s="265">
        <f t="shared" si="51"/>
        <v>218.506024325</v>
      </c>
      <c r="P517" s="262">
        <f t="shared" si="57"/>
        <v>1748.05</v>
      </c>
      <c r="Q517" s="145"/>
      <c r="R517" s="259">
        <v>0</v>
      </c>
    </row>
    <row r="518" customHeight="1" outlineLevel="2" spans="1:18">
      <c r="A518" s="301" t="s">
        <v>100</v>
      </c>
      <c r="B518" s="287" t="s">
        <v>117</v>
      </c>
      <c r="C518" s="230"/>
      <c r="D518" s="230"/>
      <c r="E518" s="231" t="s">
        <v>83</v>
      </c>
      <c r="F518" s="285">
        <v>7</v>
      </c>
      <c r="G518" s="232"/>
      <c r="H518" s="229"/>
      <c r="I518" s="262"/>
      <c r="J518" s="191" t="str">
        <f t="shared" si="56"/>
        <v>凤凰大道（南沙体育馆至进港大道）</v>
      </c>
      <c r="K518" s="286">
        <v>7</v>
      </c>
      <c r="L518" s="266">
        <v>50.90241031</v>
      </c>
      <c r="M518" s="262">
        <v>356.31687217</v>
      </c>
      <c r="N518" s="262">
        <f t="shared" si="50"/>
        <v>0</v>
      </c>
      <c r="O518" s="265">
        <f t="shared" si="51"/>
        <v>50.90241031</v>
      </c>
      <c r="P518" s="262">
        <f t="shared" si="57"/>
        <v>356.32</v>
      </c>
      <c r="Q518" s="145"/>
      <c r="R518" s="259">
        <v>0</v>
      </c>
    </row>
    <row r="519" customHeight="1" outlineLevel="2" spans="1:18">
      <c r="A519" s="301" t="s">
        <v>102</v>
      </c>
      <c r="B519" s="287" t="s">
        <v>119</v>
      </c>
      <c r="C519" s="230"/>
      <c r="D519" s="230"/>
      <c r="E519" s="231" t="s">
        <v>83</v>
      </c>
      <c r="F519" s="285">
        <v>11</v>
      </c>
      <c r="G519" s="232"/>
      <c r="H519" s="229"/>
      <c r="I519" s="262"/>
      <c r="J519" s="191" t="str">
        <f t="shared" si="56"/>
        <v>凤凰大道（南沙体育馆至进港大道）</v>
      </c>
      <c r="K519" s="286">
        <v>11</v>
      </c>
      <c r="L519" s="266">
        <v>54.17241031</v>
      </c>
      <c r="M519" s="262">
        <v>595.89651341</v>
      </c>
      <c r="N519" s="262">
        <f t="shared" si="50"/>
        <v>0</v>
      </c>
      <c r="O519" s="265">
        <f t="shared" si="51"/>
        <v>54.17241031</v>
      </c>
      <c r="P519" s="262">
        <f t="shared" si="57"/>
        <v>595.9</v>
      </c>
      <c r="Q519" s="145"/>
      <c r="R519" s="259">
        <v>0</v>
      </c>
    </row>
    <row r="520" customHeight="1" outlineLevel="2" spans="1:18">
      <c r="A520" s="301" t="s">
        <v>104</v>
      </c>
      <c r="B520" s="287" t="s">
        <v>121</v>
      </c>
      <c r="C520" s="230"/>
      <c r="D520" s="230"/>
      <c r="E520" s="231" t="s">
        <v>83</v>
      </c>
      <c r="F520" s="285">
        <v>1</v>
      </c>
      <c r="G520" s="232"/>
      <c r="H520" s="229"/>
      <c r="I520" s="262"/>
      <c r="J520" s="191" t="str">
        <f t="shared" si="56"/>
        <v>凤凰大道（南沙体育馆至进港大道）</v>
      </c>
      <c r="K520" s="286">
        <v>1</v>
      </c>
      <c r="L520" s="266">
        <v>63.2309872</v>
      </c>
      <c r="M520" s="262">
        <v>63.2309872</v>
      </c>
      <c r="N520" s="262">
        <f t="shared" si="50"/>
        <v>0</v>
      </c>
      <c r="O520" s="265">
        <f t="shared" si="51"/>
        <v>63.2309872</v>
      </c>
      <c r="P520" s="262">
        <f t="shared" si="57"/>
        <v>63.23</v>
      </c>
      <c r="Q520" s="145"/>
      <c r="R520" s="259">
        <v>0</v>
      </c>
    </row>
    <row r="521" customHeight="1" outlineLevel="2" spans="1:18">
      <c r="A521" s="301" t="s">
        <v>106</v>
      </c>
      <c r="B521" s="287" t="s">
        <v>123</v>
      </c>
      <c r="C521" s="239" t="s">
        <v>124</v>
      </c>
      <c r="D521" s="240"/>
      <c r="E521" s="231" t="s">
        <v>83</v>
      </c>
      <c r="F521" s="285">
        <v>13</v>
      </c>
      <c r="G521" s="232"/>
      <c r="H521" s="229"/>
      <c r="I521" s="262"/>
      <c r="J521" s="191" t="str">
        <f t="shared" si="56"/>
        <v>凤凰大道（南沙体育馆至进港大道）</v>
      </c>
      <c r="K521" s="286">
        <v>13</v>
      </c>
      <c r="L521" s="266">
        <v>109.99425222</v>
      </c>
      <c r="M521" s="262">
        <v>1429.92527886</v>
      </c>
      <c r="N521" s="262">
        <f t="shared" si="50"/>
        <v>0</v>
      </c>
      <c r="O521" s="265">
        <f t="shared" si="51"/>
        <v>109.99425222</v>
      </c>
      <c r="P521" s="262">
        <f t="shared" si="57"/>
        <v>1429.93</v>
      </c>
      <c r="Q521" s="145" t="s">
        <v>250</v>
      </c>
      <c r="R521" s="259">
        <v>0</v>
      </c>
    </row>
    <row r="522" customHeight="1" outlineLevel="2" spans="1:18">
      <c r="A522" s="301" t="s">
        <v>108</v>
      </c>
      <c r="B522" s="287" t="s">
        <v>126</v>
      </c>
      <c r="C522" s="230"/>
      <c r="D522" s="230"/>
      <c r="E522" s="231" t="s">
        <v>65</v>
      </c>
      <c r="F522" s="285">
        <v>120</v>
      </c>
      <c r="G522" s="232"/>
      <c r="H522" s="229"/>
      <c r="I522" s="262"/>
      <c r="J522" s="191" t="str">
        <f t="shared" si="56"/>
        <v>凤凰大道（南沙体育馆至进港大道）</v>
      </c>
      <c r="K522" s="286">
        <v>120</v>
      </c>
      <c r="L522" s="266">
        <v>17.904642475</v>
      </c>
      <c r="M522" s="262">
        <v>2148.557097</v>
      </c>
      <c r="N522" s="262">
        <f t="shared" si="50"/>
        <v>0</v>
      </c>
      <c r="O522" s="265">
        <f t="shared" si="51"/>
        <v>17.904642475</v>
      </c>
      <c r="P522" s="262">
        <f t="shared" si="57"/>
        <v>2148.56</v>
      </c>
      <c r="Q522" s="145"/>
      <c r="R522" s="259">
        <v>0</v>
      </c>
    </row>
    <row r="523" customHeight="1" outlineLevel="2" spans="1:18">
      <c r="A523" s="301" t="s">
        <v>110</v>
      </c>
      <c r="B523" s="287" t="s">
        <v>156</v>
      </c>
      <c r="C523" s="230"/>
      <c r="D523" s="230"/>
      <c r="E523" s="231" t="s">
        <v>65</v>
      </c>
      <c r="F523" s="285">
        <v>124.25</v>
      </c>
      <c r="G523" s="232"/>
      <c r="H523" s="229"/>
      <c r="I523" s="262"/>
      <c r="J523" s="191" t="str">
        <f t="shared" si="56"/>
        <v>凤凰大道（南沙体育馆至进港大道）</v>
      </c>
      <c r="K523" s="286">
        <v>120</v>
      </c>
      <c r="L523" s="266">
        <v>10.74555245</v>
      </c>
      <c r="M523" s="262">
        <v>1289.466294</v>
      </c>
      <c r="N523" s="262">
        <f t="shared" ref="N523:N586" si="58">+K523-F523</f>
        <v>-4.25</v>
      </c>
      <c r="O523" s="265">
        <f t="shared" ref="O523:O586" si="59">+L523-G523</f>
        <v>10.74555245</v>
      </c>
      <c r="P523" s="262">
        <f t="shared" si="57"/>
        <v>1289.47</v>
      </c>
      <c r="Q523" s="286">
        <v>124.25</v>
      </c>
      <c r="R523" s="259">
        <v>0</v>
      </c>
    </row>
    <row r="524" customHeight="1" outlineLevel="2" spans="1:18">
      <c r="A524" s="301" t="s">
        <v>112</v>
      </c>
      <c r="B524" s="287" t="s">
        <v>128</v>
      </c>
      <c r="C524" s="230"/>
      <c r="D524" s="230"/>
      <c r="E524" s="231" t="s">
        <v>65</v>
      </c>
      <c r="F524" s="285">
        <v>75.75</v>
      </c>
      <c r="G524" s="232"/>
      <c r="H524" s="229"/>
      <c r="I524" s="262"/>
      <c r="J524" s="191" t="str">
        <f t="shared" si="56"/>
        <v>凤凰大道（南沙体育馆至进港大道）</v>
      </c>
      <c r="K524" s="286">
        <v>75.75</v>
      </c>
      <c r="L524" s="266">
        <v>3.37934553</v>
      </c>
      <c r="M524" s="262">
        <v>255.9854238975</v>
      </c>
      <c r="N524" s="262">
        <f t="shared" si="58"/>
        <v>0</v>
      </c>
      <c r="O524" s="265">
        <f t="shared" si="59"/>
        <v>3.37934553</v>
      </c>
      <c r="P524" s="262">
        <f t="shared" si="57"/>
        <v>255.99</v>
      </c>
      <c r="Q524" s="145"/>
      <c r="R524" s="259">
        <v>0</v>
      </c>
    </row>
    <row r="525" customHeight="1" outlineLevel="2" spans="1:18">
      <c r="A525" s="301" t="s">
        <v>114</v>
      </c>
      <c r="B525" s="287" t="s">
        <v>130</v>
      </c>
      <c r="C525" s="230"/>
      <c r="D525" s="230"/>
      <c r="E525" s="231" t="s">
        <v>244</v>
      </c>
      <c r="F525" s="285">
        <v>3308.1959</v>
      </c>
      <c r="G525" s="232"/>
      <c r="H525" s="229"/>
      <c r="I525" s="262"/>
      <c r="J525" s="191" t="str">
        <f t="shared" si="56"/>
        <v>凤凰大道（南沙体育馆至进港大道）</v>
      </c>
      <c r="K525" s="286">
        <v>4043.52</v>
      </c>
      <c r="L525" s="266">
        <v>3.826038975</v>
      </c>
      <c r="M525" s="262">
        <v>15470.665116192</v>
      </c>
      <c r="N525" s="262">
        <f t="shared" si="58"/>
        <v>735.3241</v>
      </c>
      <c r="O525" s="265">
        <f t="shared" si="59"/>
        <v>3.826038975</v>
      </c>
      <c r="P525" s="262">
        <f t="shared" si="57"/>
        <v>15470.67</v>
      </c>
      <c r="Q525" s="145"/>
      <c r="R525" s="259">
        <v>0</v>
      </c>
    </row>
    <row r="526" customHeight="1" outlineLevel="2" spans="1:18">
      <c r="A526" s="301" t="s">
        <v>116</v>
      </c>
      <c r="B526" s="230" t="s">
        <v>132</v>
      </c>
      <c r="C526" s="230"/>
      <c r="D526" s="230"/>
      <c r="E526" s="231" t="s">
        <v>83</v>
      </c>
      <c r="F526" s="285">
        <v>12</v>
      </c>
      <c r="G526" s="232"/>
      <c r="H526" s="229"/>
      <c r="I526" s="262"/>
      <c r="J526" s="191" t="str">
        <f t="shared" si="56"/>
        <v>凤凰大道（南沙体育馆至进港大道）</v>
      </c>
      <c r="K526" s="286">
        <v>12</v>
      </c>
      <c r="L526" s="266">
        <v>24.95611353</v>
      </c>
      <c r="M526" s="262">
        <v>299.47336236</v>
      </c>
      <c r="N526" s="262">
        <f t="shared" si="58"/>
        <v>0</v>
      </c>
      <c r="O526" s="265">
        <f t="shared" si="59"/>
        <v>24.95611353</v>
      </c>
      <c r="P526" s="262">
        <f t="shared" si="57"/>
        <v>299.47</v>
      </c>
      <c r="Q526" s="145"/>
      <c r="R526" s="259">
        <v>0</v>
      </c>
    </row>
    <row r="527" customHeight="1" outlineLevel="1" spans="1:18">
      <c r="A527" s="219">
        <v>23</v>
      </c>
      <c r="B527" s="304" t="s">
        <v>251</v>
      </c>
      <c r="C527" s="305"/>
      <c r="D527" s="306"/>
      <c r="E527" s="209"/>
      <c r="F527" s="283"/>
      <c r="G527" s="283"/>
      <c r="H527" s="224">
        <f>SUM(H528:H543)</f>
        <v>0</v>
      </c>
      <c r="I527" s="259"/>
      <c r="J527" s="84" t="str">
        <f>+B527</f>
        <v>小虎二桥</v>
      </c>
      <c r="K527" s="139"/>
      <c r="L527" s="212"/>
      <c r="M527" s="259">
        <v>279383.257611988</v>
      </c>
      <c r="N527" s="262"/>
      <c r="O527" s="265"/>
      <c r="P527" s="261">
        <f t="shared" si="57"/>
        <v>279383.26</v>
      </c>
      <c r="Q527" s="145"/>
      <c r="R527" s="259">
        <v>13.2</v>
      </c>
    </row>
    <row r="528" customHeight="1" outlineLevel="2" spans="1:18">
      <c r="A528" s="301" t="s">
        <v>49</v>
      </c>
      <c r="B528" s="284" t="s">
        <v>50</v>
      </c>
      <c r="C528" s="209" t="s">
        <v>134</v>
      </c>
      <c r="D528" s="209" t="s">
        <v>175</v>
      </c>
      <c r="E528" s="209" t="s">
        <v>53</v>
      </c>
      <c r="F528" s="285">
        <v>0</v>
      </c>
      <c r="G528" s="228"/>
      <c r="H528" s="229"/>
      <c r="I528" s="262"/>
      <c r="J528" s="191" t="str">
        <f t="shared" ref="J528:J591" si="60">+IF(K528=100000000,1,J527)</f>
        <v>小虎二桥</v>
      </c>
      <c r="K528" s="286">
        <v>11397.503</v>
      </c>
      <c r="L528" s="264">
        <v>7.017001985</v>
      </c>
      <c r="M528" s="262">
        <v>79976.3011750434</v>
      </c>
      <c r="N528" s="262">
        <f t="shared" si="58"/>
        <v>11397.503</v>
      </c>
      <c r="O528" s="265">
        <f t="shared" si="59"/>
        <v>7.017001985</v>
      </c>
      <c r="P528" s="262">
        <f t="shared" ref="P528:P544" si="61">ROUND(M528-H528,2)</f>
        <v>79976.3</v>
      </c>
      <c r="Q528" s="145"/>
      <c r="R528" s="259">
        <v>0</v>
      </c>
    </row>
    <row r="529" customHeight="1" outlineLevel="2" spans="1:19">
      <c r="A529" s="301" t="s">
        <v>54</v>
      </c>
      <c r="B529" s="284" t="s">
        <v>55</v>
      </c>
      <c r="C529" s="209" t="s">
        <v>134</v>
      </c>
      <c r="D529" s="209" t="s">
        <v>175</v>
      </c>
      <c r="E529" s="209" t="s">
        <v>53</v>
      </c>
      <c r="F529" s="285">
        <v>18314.68</v>
      </c>
      <c r="G529" s="228"/>
      <c r="H529" s="229"/>
      <c r="I529" s="262"/>
      <c r="J529" s="191" t="str">
        <f t="shared" si="60"/>
        <v>小虎二桥</v>
      </c>
      <c r="K529" s="286">
        <v>15839.747</v>
      </c>
      <c r="L529" s="264">
        <v>6.01457313</v>
      </c>
      <c r="M529" s="262">
        <v>95269.3166921981</v>
      </c>
      <c r="N529" s="262">
        <f t="shared" si="58"/>
        <v>-2474.933</v>
      </c>
      <c r="O529" s="265">
        <f t="shared" si="59"/>
        <v>6.01457313</v>
      </c>
      <c r="P529" s="262">
        <f t="shared" si="61"/>
        <v>95269.32</v>
      </c>
      <c r="Q529" s="145">
        <v>16763.84</v>
      </c>
      <c r="R529" s="259">
        <v>0</v>
      </c>
      <c r="S529" s="307">
        <f>+每个年度费用!F76+每个年度费用!F108+每个年度费用!F216+每个年度费用!F263+每个年度费用!F321+每个年度费用!F500+每个年度费用!F569+每个年度费用!F682+每个年度费用!F1023+每个年度费用!F1045+每个年度费用!F1180+每个年度费用!F1203+F1441+F1244</f>
        <v>76057.399</v>
      </c>
    </row>
    <row r="530" customHeight="1" outlineLevel="2" spans="1:18">
      <c r="A530" s="301" t="s">
        <v>56</v>
      </c>
      <c r="B530" s="287" t="s">
        <v>60</v>
      </c>
      <c r="C530" s="231" t="s">
        <v>252</v>
      </c>
      <c r="D530" s="288"/>
      <c r="E530" s="231" t="s">
        <v>53</v>
      </c>
      <c r="F530" s="285">
        <v>2963.23</v>
      </c>
      <c r="G530" s="232"/>
      <c r="H530" s="229"/>
      <c r="I530" s="262"/>
      <c r="J530" s="191" t="str">
        <f t="shared" si="60"/>
        <v>小虎二桥</v>
      </c>
      <c r="K530" s="286">
        <v>4953.6108</v>
      </c>
      <c r="L530" s="266">
        <v>5.51876265</v>
      </c>
      <c r="M530" s="262">
        <v>27337.8022656766</v>
      </c>
      <c r="N530" s="262">
        <f t="shared" si="58"/>
        <v>1990.3808</v>
      </c>
      <c r="O530" s="265">
        <f t="shared" si="59"/>
        <v>5.51876265</v>
      </c>
      <c r="P530" s="262">
        <f t="shared" si="61"/>
        <v>27337.8</v>
      </c>
      <c r="Q530" s="145"/>
      <c r="R530" s="259">
        <v>0</v>
      </c>
    </row>
    <row r="531" customHeight="1" outlineLevel="2" spans="1:18">
      <c r="A531" s="301" t="s">
        <v>59</v>
      </c>
      <c r="B531" s="287" t="s">
        <v>63</v>
      </c>
      <c r="C531" s="231" t="s">
        <v>64</v>
      </c>
      <c r="D531" s="288"/>
      <c r="E531" s="231" t="s">
        <v>65</v>
      </c>
      <c r="F531" s="285">
        <v>199.06</v>
      </c>
      <c r="G531" s="232"/>
      <c r="H531" s="229"/>
      <c r="I531" s="262"/>
      <c r="J531" s="191" t="str">
        <f t="shared" si="60"/>
        <v>小虎二桥</v>
      </c>
      <c r="K531" s="286">
        <v>434.22</v>
      </c>
      <c r="L531" s="266">
        <v>7.06771805</v>
      </c>
      <c r="M531" s="262">
        <v>3068.944531671</v>
      </c>
      <c r="N531" s="262">
        <f t="shared" si="58"/>
        <v>235.16</v>
      </c>
      <c r="O531" s="265">
        <f t="shared" si="59"/>
        <v>7.06771805</v>
      </c>
      <c r="P531" s="262">
        <f t="shared" si="61"/>
        <v>3068.94</v>
      </c>
      <c r="Q531" s="145"/>
      <c r="R531" s="259">
        <v>0</v>
      </c>
    </row>
    <row r="532" customHeight="1" outlineLevel="2" spans="1:18">
      <c r="A532" s="301" t="s">
        <v>62</v>
      </c>
      <c r="B532" s="287" t="s">
        <v>229</v>
      </c>
      <c r="C532" s="230"/>
      <c r="D532" s="230"/>
      <c r="E532" s="231" t="s">
        <v>83</v>
      </c>
      <c r="F532" s="285">
        <v>1</v>
      </c>
      <c r="G532" s="232"/>
      <c r="H532" s="229"/>
      <c r="I532" s="262"/>
      <c r="J532" s="191" t="str">
        <f t="shared" si="60"/>
        <v>小虎二桥</v>
      </c>
      <c r="K532" s="286">
        <v>2</v>
      </c>
      <c r="L532" s="266">
        <v>68.130806975</v>
      </c>
      <c r="M532" s="262">
        <v>136.26161395</v>
      </c>
      <c r="N532" s="262">
        <f t="shared" si="58"/>
        <v>1</v>
      </c>
      <c r="O532" s="265">
        <f t="shared" si="59"/>
        <v>68.130806975</v>
      </c>
      <c r="P532" s="262">
        <f t="shared" si="61"/>
        <v>136.26</v>
      </c>
      <c r="Q532" s="145"/>
      <c r="R532" s="259">
        <v>0</v>
      </c>
    </row>
    <row r="533" customHeight="1" outlineLevel="2" spans="1:18">
      <c r="A533" s="301" t="s">
        <v>66</v>
      </c>
      <c r="B533" s="287" t="s">
        <v>253</v>
      </c>
      <c r="C533" s="230"/>
      <c r="D533" s="230"/>
      <c r="E533" s="231" t="s">
        <v>83</v>
      </c>
      <c r="F533" s="285">
        <v>2</v>
      </c>
      <c r="G533" s="232"/>
      <c r="H533" s="229"/>
      <c r="I533" s="262"/>
      <c r="J533" s="191" t="str">
        <f t="shared" si="60"/>
        <v>小虎二桥</v>
      </c>
      <c r="K533" s="286">
        <v>2</v>
      </c>
      <c r="L533" s="266">
        <v>87.314806975</v>
      </c>
      <c r="M533" s="262">
        <v>174.62961395</v>
      </c>
      <c r="N533" s="262">
        <f t="shared" si="58"/>
        <v>0</v>
      </c>
      <c r="O533" s="265">
        <f t="shared" si="59"/>
        <v>87.314806975</v>
      </c>
      <c r="P533" s="262">
        <f t="shared" si="61"/>
        <v>174.63</v>
      </c>
      <c r="Q533" s="145"/>
      <c r="R533" s="259">
        <v>0</v>
      </c>
    </row>
    <row r="534" customHeight="1" outlineLevel="2" spans="1:18">
      <c r="A534" s="301" t="s">
        <v>69</v>
      </c>
      <c r="B534" s="230" t="s">
        <v>254</v>
      </c>
      <c r="C534" s="230"/>
      <c r="D534" s="230"/>
      <c r="E534" s="231" t="s">
        <v>83</v>
      </c>
      <c r="F534" s="285">
        <v>1</v>
      </c>
      <c r="G534" s="232"/>
      <c r="H534" s="229"/>
      <c r="I534" s="262"/>
      <c r="J534" s="191" t="str">
        <f t="shared" si="60"/>
        <v>小虎二桥</v>
      </c>
      <c r="K534" s="286">
        <v>1</v>
      </c>
      <c r="L534" s="266">
        <v>164.86642945</v>
      </c>
      <c r="M534" s="262">
        <v>164.86642945</v>
      </c>
      <c r="N534" s="262">
        <f t="shared" si="58"/>
        <v>0</v>
      </c>
      <c r="O534" s="265">
        <f t="shared" si="59"/>
        <v>164.86642945</v>
      </c>
      <c r="P534" s="262">
        <f t="shared" si="61"/>
        <v>164.87</v>
      </c>
      <c r="Q534" s="145"/>
      <c r="R534" s="259">
        <v>0</v>
      </c>
    </row>
    <row r="535" customHeight="1" outlineLevel="2" spans="1:18">
      <c r="A535" s="301" t="s">
        <v>72</v>
      </c>
      <c r="B535" s="230" t="s">
        <v>230</v>
      </c>
      <c r="C535" s="230"/>
      <c r="D535" s="230"/>
      <c r="E535" s="231" t="s">
        <v>83</v>
      </c>
      <c r="F535" s="285">
        <v>3</v>
      </c>
      <c r="G535" s="232"/>
      <c r="H535" s="229"/>
      <c r="I535" s="262"/>
      <c r="J535" s="191" t="str">
        <f t="shared" si="60"/>
        <v>小虎二桥</v>
      </c>
      <c r="K535" s="286">
        <v>3</v>
      </c>
      <c r="L535" s="266">
        <v>323.507991525</v>
      </c>
      <c r="M535" s="262">
        <v>970.523974575</v>
      </c>
      <c r="N535" s="262">
        <f t="shared" si="58"/>
        <v>0</v>
      </c>
      <c r="O535" s="265">
        <f t="shared" si="59"/>
        <v>323.507991525</v>
      </c>
      <c r="P535" s="262">
        <f t="shared" si="61"/>
        <v>970.52</v>
      </c>
      <c r="Q535" s="145"/>
      <c r="R535" s="259">
        <v>0</v>
      </c>
    </row>
    <row r="536" customHeight="1" outlineLevel="2" spans="1:18">
      <c r="A536" s="301" t="s">
        <v>75</v>
      </c>
      <c r="B536" s="230" t="s">
        <v>91</v>
      </c>
      <c r="C536" s="230"/>
      <c r="D536" s="230"/>
      <c r="E536" s="231" t="s">
        <v>83</v>
      </c>
      <c r="F536" s="285">
        <v>1</v>
      </c>
      <c r="G536" s="232"/>
      <c r="H536" s="229"/>
      <c r="I536" s="262"/>
      <c r="J536" s="191" t="str">
        <f t="shared" si="60"/>
        <v>小虎二桥</v>
      </c>
      <c r="K536" s="286">
        <v>1</v>
      </c>
      <c r="L536" s="266">
        <v>26.2689346</v>
      </c>
      <c r="M536" s="262">
        <v>26.2689346</v>
      </c>
      <c r="N536" s="262">
        <f t="shared" si="58"/>
        <v>0</v>
      </c>
      <c r="O536" s="265">
        <f t="shared" si="59"/>
        <v>26.2689346</v>
      </c>
      <c r="P536" s="262">
        <f t="shared" si="61"/>
        <v>26.27</v>
      </c>
      <c r="Q536" s="145"/>
      <c r="R536" s="259">
        <v>0</v>
      </c>
    </row>
    <row r="537" customHeight="1" outlineLevel="2" spans="1:18">
      <c r="A537" s="301" t="s">
        <v>78</v>
      </c>
      <c r="B537" s="230" t="s">
        <v>95</v>
      </c>
      <c r="C537" s="230"/>
      <c r="D537" s="230"/>
      <c r="E537" s="231" t="s">
        <v>83</v>
      </c>
      <c r="F537" s="285">
        <v>1</v>
      </c>
      <c r="G537" s="232"/>
      <c r="H537" s="229"/>
      <c r="I537" s="262"/>
      <c r="J537" s="191" t="str">
        <f t="shared" si="60"/>
        <v>小虎二桥</v>
      </c>
      <c r="K537" s="286">
        <v>2</v>
      </c>
      <c r="L537" s="266">
        <v>32.9746146</v>
      </c>
      <c r="M537" s="262">
        <v>65.9492292</v>
      </c>
      <c r="N537" s="262">
        <f t="shared" si="58"/>
        <v>1</v>
      </c>
      <c r="O537" s="265">
        <f t="shared" si="59"/>
        <v>32.9746146</v>
      </c>
      <c r="P537" s="262">
        <f t="shared" si="61"/>
        <v>65.95</v>
      </c>
      <c r="Q537" s="145"/>
      <c r="R537" s="259">
        <v>0</v>
      </c>
    </row>
    <row r="538" customHeight="1" outlineLevel="2" spans="1:18">
      <c r="A538" s="301" t="s">
        <v>80</v>
      </c>
      <c r="B538" s="230" t="s">
        <v>121</v>
      </c>
      <c r="C538" s="230"/>
      <c r="D538" s="230"/>
      <c r="E538" s="231" t="s">
        <v>83</v>
      </c>
      <c r="F538" s="285">
        <v>1</v>
      </c>
      <c r="G538" s="232"/>
      <c r="H538" s="229"/>
      <c r="I538" s="262"/>
      <c r="J538" s="191" t="str">
        <f t="shared" si="60"/>
        <v>小虎二桥</v>
      </c>
      <c r="K538" s="286">
        <v>1</v>
      </c>
      <c r="L538" s="266">
        <v>63.2309872</v>
      </c>
      <c r="M538" s="262">
        <v>63.2309872</v>
      </c>
      <c r="N538" s="262">
        <f t="shared" si="58"/>
        <v>0</v>
      </c>
      <c r="O538" s="265">
        <f t="shared" si="59"/>
        <v>63.2309872</v>
      </c>
      <c r="P538" s="262">
        <f t="shared" si="61"/>
        <v>63.23</v>
      </c>
      <c r="Q538" s="145"/>
      <c r="R538" s="259">
        <v>0</v>
      </c>
    </row>
    <row r="539" customHeight="1" outlineLevel="2" spans="1:18">
      <c r="A539" s="301" t="s">
        <v>84</v>
      </c>
      <c r="B539" s="230" t="s">
        <v>255</v>
      </c>
      <c r="C539" s="230"/>
      <c r="D539" s="230"/>
      <c r="E539" s="231" t="s">
        <v>83</v>
      </c>
      <c r="F539" s="285">
        <v>2</v>
      </c>
      <c r="G539" s="232"/>
      <c r="H539" s="229"/>
      <c r="I539" s="262"/>
      <c r="J539" s="191" t="str">
        <f t="shared" si="60"/>
        <v>小虎二桥</v>
      </c>
      <c r="K539" s="286">
        <v>2</v>
      </c>
      <c r="L539" s="266">
        <v>353.65843956</v>
      </c>
      <c r="M539" s="262">
        <v>707.31687912</v>
      </c>
      <c r="N539" s="262">
        <f t="shared" si="58"/>
        <v>0</v>
      </c>
      <c r="O539" s="265">
        <f t="shared" si="59"/>
        <v>353.65843956</v>
      </c>
      <c r="P539" s="262">
        <f t="shared" si="61"/>
        <v>707.32</v>
      </c>
      <c r="Q539" s="145"/>
      <c r="R539" s="259">
        <v>0</v>
      </c>
    </row>
    <row r="540" customHeight="1" outlineLevel="2" spans="1:18">
      <c r="A540" s="301" t="s">
        <v>86</v>
      </c>
      <c r="B540" s="230" t="s">
        <v>256</v>
      </c>
      <c r="C540" s="230"/>
      <c r="D540" s="230"/>
      <c r="E540" s="231" t="s">
        <v>65</v>
      </c>
      <c r="F540" s="285">
        <v>2945.35</v>
      </c>
      <c r="G540" s="232"/>
      <c r="H540" s="229"/>
      <c r="I540" s="262"/>
      <c r="J540" s="191" t="str">
        <f t="shared" si="60"/>
        <v>小虎二桥</v>
      </c>
      <c r="K540" s="286">
        <v>2956.22</v>
      </c>
      <c r="L540" s="266">
        <v>17.904642475</v>
      </c>
      <c r="M540" s="262">
        <v>52930.0621774445</v>
      </c>
      <c r="N540" s="262">
        <f t="shared" si="58"/>
        <v>10.8699999999999</v>
      </c>
      <c r="O540" s="265">
        <f t="shared" si="59"/>
        <v>17.904642475</v>
      </c>
      <c r="P540" s="262">
        <f t="shared" si="61"/>
        <v>52930.06</v>
      </c>
      <c r="Q540" s="145"/>
      <c r="R540" s="259">
        <v>0</v>
      </c>
    </row>
    <row r="541" customHeight="1" outlineLevel="2" spans="1:18">
      <c r="A541" s="301" t="s">
        <v>88</v>
      </c>
      <c r="B541" s="230" t="s">
        <v>231</v>
      </c>
      <c r="C541" s="230"/>
      <c r="D541" s="230"/>
      <c r="E541" s="231" t="s">
        <v>65</v>
      </c>
      <c r="F541" s="285">
        <v>1186.45</v>
      </c>
      <c r="G541" s="232"/>
      <c r="H541" s="229"/>
      <c r="I541" s="262"/>
      <c r="J541" s="191" t="str">
        <f t="shared" si="60"/>
        <v>小虎二桥</v>
      </c>
      <c r="K541" s="286">
        <v>1186.454</v>
      </c>
      <c r="L541" s="266">
        <v>10.74555245</v>
      </c>
      <c r="M541" s="262">
        <v>12749.1036865123</v>
      </c>
      <c r="N541" s="262">
        <f t="shared" si="58"/>
        <v>0.00399999999990541</v>
      </c>
      <c r="O541" s="265">
        <f t="shared" si="59"/>
        <v>10.74555245</v>
      </c>
      <c r="P541" s="262">
        <f t="shared" si="61"/>
        <v>12749.1</v>
      </c>
      <c r="Q541" s="145"/>
      <c r="R541" s="259">
        <v>0</v>
      </c>
    </row>
    <row r="542" customHeight="1" outlineLevel="2" spans="1:18">
      <c r="A542" s="301" t="s">
        <v>90</v>
      </c>
      <c r="B542" s="230" t="s">
        <v>257</v>
      </c>
      <c r="C542" s="230"/>
      <c r="D542" s="230"/>
      <c r="E542" s="231" t="s">
        <v>65</v>
      </c>
      <c r="F542" s="285">
        <v>114</v>
      </c>
      <c r="G542" s="232"/>
      <c r="H542" s="229"/>
      <c r="I542" s="262"/>
      <c r="J542" s="191" t="str">
        <f t="shared" si="60"/>
        <v>小虎二桥</v>
      </c>
      <c r="K542" s="286">
        <v>114</v>
      </c>
      <c r="L542" s="266">
        <v>3.37934553</v>
      </c>
      <c r="M542" s="262">
        <v>385.24539042</v>
      </c>
      <c r="N542" s="262">
        <f t="shared" si="58"/>
        <v>0</v>
      </c>
      <c r="O542" s="265">
        <f t="shared" si="59"/>
        <v>3.37934553</v>
      </c>
      <c r="P542" s="262">
        <f t="shared" si="61"/>
        <v>385.25</v>
      </c>
      <c r="Q542" s="145"/>
      <c r="R542" s="259">
        <v>0</v>
      </c>
    </row>
    <row r="543" customHeight="1" outlineLevel="2" spans="1:18">
      <c r="A543" s="301" t="s">
        <v>92</v>
      </c>
      <c r="B543" s="230" t="s">
        <v>130</v>
      </c>
      <c r="C543" s="230"/>
      <c r="D543" s="230"/>
      <c r="E543" s="231" t="s">
        <v>53</v>
      </c>
      <c r="F543" s="285">
        <v>551.3328</v>
      </c>
      <c r="G543" s="232"/>
      <c r="H543" s="229"/>
      <c r="I543" s="262"/>
      <c r="J543" s="191" t="str">
        <f t="shared" si="60"/>
        <v>小虎二桥</v>
      </c>
      <c r="K543" s="286">
        <v>1166.88</v>
      </c>
      <c r="L543" s="266">
        <v>4.59124677</v>
      </c>
      <c r="M543" s="262">
        <v>5357.4340309776</v>
      </c>
      <c r="N543" s="262">
        <f t="shared" si="58"/>
        <v>615.5472</v>
      </c>
      <c r="O543" s="265">
        <f t="shared" si="59"/>
        <v>4.59124677</v>
      </c>
      <c r="P543" s="262">
        <f t="shared" si="61"/>
        <v>5357.43</v>
      </c>
      <c r="Q543" s="145"/>
      <c r="R543" s="259">
        <v>0</v>
      </c>
    </row>
    <row r="544" customHeight="1" outlineLevel="1" spans="1:18">
      <c r="A544" s="219">
        <v>24</v>
      </c>
      <c r="B544" s="281" t="s">
        <v>258</v>
      </c>
      <c r="C544" s="282"/>
      <c r="D544" s="282"/>
      <c r="E544" s="209"/>
      <c r="F544" s="283"/>
      <c r="G544" s="283"/>
      <c r="H544" s="224">
        <f>SUM(H545:H566)</f>
        <v>0</v>
      </c>
      <c r="I544" s="259"/>
      <c r="J544" s="84" t="str">
        <f>+B544</f>
        <v>丰泽路（原金蕉大道）</v>
      </c>
      <c r="K544" s="139"/>
      <c r="L544" s="212"/>
      <c r="M544" s="259">
        <v>562259.340136752</v>
      </c>
      <c r="N544" s="262"/>
      <c r="O544" s="265"/>
      <c r="P544" s="261">
        <f t="shared" si="61"/>
        <v>562259.34</v>
      </c>
      <c r="Q544" s="145"/>
      <c r="R544" s="259">
        <v>8.8</v>
      </c>
    </row>
    <row r="545" customHeight="1" outlineLevel="2" spans="1:18">
      <c r="A545" s="301" t="s">
        <v>49</v>
      </c>
      <c r="B545" s="284" t="s">
        <v>50</v>
      </c>
      <c r="C545" s="209" t="s">
        <v>134</v>
      </c>
      <c r="D545" s="209" t="s">
        <v>138</v>
      </c>
      <c r="E545" s="209" t="s">
        <v>53</v>
      </c>
      <c r="F545" s="285">
        <v>48344.862</v>
      </c>
      <c r="G545" s="228"/>
      <c r="H545" s="229"/>
      <c r="I545" s="262"/>
      <c r="J545" s="191" t="str">
        <f t="shared" si="60"/>
        <v>丰泽路（原金蕉大道）</v>
      </c>
      <c r="K545" s="286">
        <v>48659.25</v>
      </c>
      <c r="L545" s="264">
        <v>4.174192932</v>
      </c>
      <c r="M545" s="262">
        <v>203113.097426421</v>
      </c>
      <c r="N545" s="262">
        <f t="shared" si="58"/>
        <v>314.387999999999</v>
      </c>
      <c r="O545" s="265">
        <f t="shared" si="59"/>
        <v>4.174192932</v>
      </c>
      <c r="P545" s="262">
        <f t="shared" ref="P545:P567" si="62">ROUND(M545-H545,2)</f>
        <v>203113.1</v>
      </c>
      <c r="Q545" s="145"/>
      <c r="R545" s="259">
        <v>0</v>
      </c>
    </row>
    <row r="546" customHeight="1" outlineLevel="2" spans="1:18">
      <c r="A546" s="301" t="s">
        <v>54</v>
      </c>
      <c r="B546" s="287" t="s">
        <v>202</v>
      </c>
      <c r="C546" s="231" t="s">
        <v>140</v>
      </c>
      <c r="D546" s="288"/>
      <c r="E546" s="231" t="s">
        <v>53</v>
      </c>
      <c r="F546" s="285">
        <v>5005.034</v>
      </c>
      <c r="G546" s="232"/>
      <c r="H546" s="229"/>
      <c r="I546" s="262"/>
      <c r="J546" s="191" t="str">
        <f t="shared" si="60"/>
        <v>丰泽路（原金蕉大道）</v>
      </c>
      <c r="K546" s="286">
        <v>5167.79</v>
      </c>
      <c r="L546" s="266">
        <v>7.3653627695</v>
      </c>
      <c r="M546" s="262">
        <v>38062.6480665944</v>
      </c>
      <c r="N546" s="262">
        <f t="shared" si="58"/>
        <v>162.756</v>
      </c>
      <c r="O546" s="265">
        <f t="shared" si="59"/>
        <v>7.3653627695</v>
      </c>
      <c r="P546" s="262">
        <f t="shared" si="62"/>
        <v>38062.65</v>
      </c>
      <c r="Q546" s="145"/>
      <c r="R546" s="259">
        <v>0</v>
      </c>
    </row>
    <row r="547" customHeight="1" outlineLevel="2" spans="1:18">
      <c r="A547" s="301" t="s">
        <v>56</v>
      </c>
      <c r="B547" s="287" t="s">
        <v>159</v>
      </c>
      <c r="C547" s="231" t="s">
        <v>58</v>
      </c>
      <c r="D547" s="288"/>
      <c r="E547" s="231" t="s">
        <v>53</v>
      </c>
      <c r="F547" s="285">
        <v>12480.627</v>
      </c>
      <c r="G547" s="232"/>
      <c r="H547" s="229"/>
      <c r="I547" s="262"/>
      <c r="J547" s="191" t="str">
        <f t="shared" si="60"/>
        <v>丰泽路（原金蕉大道）</v>
      </c>
      <c r="K547" s="286">
        <v>12972.9</v>
      </c>
      <c r="L547" s="266">
        <v>13.01717894</v>
      </c>
      <c r="M547" s="262">
        <v>168870.560670726</v>
      </c>
      <c r="N547" s="262">
        <f t="shared" si="58"/>
        <v>492.272999999999</v>
      </c>
      <c r="O547" s="265">
        <f t="shared" si="59"/>
        <v>13.01717894</v>
      </c>
      <c r="P547" s="262">
        <f t="shared" si="62"/>
        <v>168870.56</v>
      </c>
      <c r="Q547" s="145"/>
      <c r="R547" s="259">
        <v>0</v>
      </c>
    </row>
    <row r="548" customHeight="1" outlineLevel="2" spans="1:18">
      <c r="A548" s="301" t="s">
        <v>59</v>
      </c>
      <c r="B548" s="287" t="s">
        <v>141</v>
      </c>
      <c r="C548" s="231" t="s">
        <v>142</v>
      </c>
      <c r="D548" s="288"/>
      <c r="E548" s="231" t="s">
        <v>65</v>
      </c>
      <c r="F548" s="285">
        <v>3103.48</v>
      </c>
      <c r="G548" s="232"/>
      <c r="H548" s="229"/>
      <c r="I548" s="262"/>
      <c r="J548" s="191" t="str">
        <f t="shared" si="60"/>
        <v>丰泽路（原金蕉大道）</v>
      </c>
      <c r="K548" s="286">
        <v>3097.25</v>
      </c>
      <c r="L548" s="266">
        <v>17.7911544</v>
      </c>
      <c r="M548" s="262">
        <v>55103.6529654</v>
      </c>
      <c r="N548" s="262">
        <f t="shared" si="58"/>
        <v>-6.23000000000002</v>
      </c>
      <c r="O548" s="265">
        <f t="shared" si="59"/>
        <v>17.7911544</v>
      </c>
      <c r="P548" s="262">
        <f t="shared" si="62"/>
        <v>55103.65</v>
      </c>
      <c r="Q548" s="145"/>
      <c r="R548" s="259">
        <v>0</v>
      </c>
    </row>
    <row r="549" customHeight="1" outlineLevel="2" spans="1:18">
      <c r="A549" s="301" t="s">
        <v>62</v>
      </c>
      <c r="B549" s="287" t="s">
        <v>70</v>
      </c>
      <c r="C549" s="231" t="s">
        <v>71</v>
      </c>
      <c r="D549" s="288"/>
      <c r="E549" s="231" t="s">
        <v>65</v>
      </c>
      <c r="F549" s="285">
        <v>3737.557</v>
      </c>
      <c r="G549" s="232"/>
      <c r="H549" s="229"/>
      <c r="I549" s="262"/>
      <c r="J549" s="191" t="str">
        <f t="shared" si="60"/>
        <v>丰泽路（原金蕉大道）</v>
      </c>
      <c r="K549" s="286">
        <v>4288.53</v>
      </c>
      <c r="L549" s="266">
        <v>9.7521319</v>
      </c>
      <c r="M549" s="262">
        <v>41822.310217107</v>
      </c>
      <c r="N549" s="262">
        <f t="shared" si="58"/>
        <v>550.973</v>
      </c>
      <c r="O549" s="265">
        <f t="shared" si="59"/>
        <v>9.7521319</v>
      </c>
      <c r="P549" s="262">
        <f t="shared" si="62"/>
        <v>41822.31</v>
      </c>
      <c r="Q549" s="145"/>
      <c r="R549" s="259">
        <v>0</v>
      </c>
    </row>
    <row r="550" customHeight="1" outlineLevel="2" spans="1:18">
      <c r="A550" s="301" t="s">
        <v>66</v>
      </c>
      <c r="B550" s="230" t="s">
        <v>79</v>
      </c>
      <c r="C550" s="296" t="s">
        <v>77</v>
      </c>
      <c r="D550" s="297"/>
      <c r="E550" s="231" t="s">
        <v>65</v>
      </c>
      <c r="F550" s="285">
        <v>6655.47</v>
      </c>
      <c r="G550" s="232"/>
      <c r="H550" s="229"/>
      <c r="I550" s="262"/>
      <c r="J550" s="191" t="str">
        <f t="shared" si="60"/>
        <v>丰泽路（原金蕉大道）</v>
      </c>
      <c r="K550" s="286">
        <v>7277.59</v>
      </c>
      <c r="L550" s="266">
        <v>4.35762598</v>
      </c>
      <c r="M550" s="262">
        <v>31713.0152557882</v>
      </c>
      <c r="N550" s="262">
        <f t="shared" si="58"/>
        <v>622.12</v>
      </c>
      <c r="O550" s="265">
        <f t="shared" si="59"/>
        <v>4.35762598</v>
      </c>
      <c r="P550" s="262">
        <f t="shared" si="62"/>
        <v>31713.02</v>
      </c>
      <c r="Q550" s="145"/>
      <c r="R550" s="259">
        <v>0</v>
      </c>
    </row>
    <row r="551" customHeight="1" outlineLevel="2" spans="1:18">
      <c r="A551" s="301" t="s">
        <v>69</v>
      </c>
      <c r="B551" s="230" t="s">
        <v>147</v>
      </c>
      <c r="C551" s="296" t="s">
        <v>146</v>
      </c>
      <c r="D551" s="297"/>
      <c r="E551" s="231" t="s">
        <v>83</v>
      </c>
      <c r="F551" s="285">
        <v>169</v>
      </c>
      <c r="G551" s="232"/>
      <c r="H551" s="229"/>
      <c r="I551" s="262"/>
      <c r="J551" s="191" t="str">
        <f t="shared" si="60"/>
        <v>丰泽路（原金蕉大道）</v>
      </c>
      <c r="K551" s="286">
        <v>169</v>
      </c>
      <c r="L551" s="266">
        <v>26.08044962</v>
      </c>
      <c r="M551" s="262">
        <v>4407.59598578</v>
      </c>
      <c r="N551" s="262">
        <f t="shared" si="58"/>
        <v>0</v>
      </c>
      <c r="O551" s="265">
        <f t="shared" si="59"/>
        <v>26.08044962</v>
      </c>
      <c r="P551" s="262">
        <f t="shared" si="62"/>
        <v>4407.6</v>
      </c>
      <c r="Q551" s="145"/>
      <c r="R551" s="259">
        <v>0</v>
      </c>
    </row>
    <row r="552" customHeight="1" outlineLevel="2" spans="1:18">
      <c r="A552" s="301" t="s">
        <v>72</v>
      </c>
      <c r="B552" s="230" t="s">
        <v>85</v>
      </c>
      <c r="C552" s="230"/>
      <c r="D552" s="230"/>
      <c r="E552" s="231" t="s">
        <v>83</v>
      </c>
      <c r="F552" s="285">
        <v>6</v>
      </c>
      <c r="G552" s="232"/>
      <c r="H552" s="229"/>
      <c r="I552" s="262"/>
      <c r="J552" s="191" t="str">
        <f t="shared" si="60"/>
        <v>丰泽路（原金蕉大道）</v>
      </c>
      <c r="K552" s="286">
        <v>6</v>
      </c>
      <c r="L552" s="266">
        <v>108.52090576</v>
      </c>
      <c r="M552" s="262">
        <v>651.12543456</v>
      </c>
      <c r="N552" s="262">
        <f t="shared" si="58"/>
        <v>0</v>
      </c>
      <c r="O552" s="265">
        <f t="shared" si="59"/>
        <v>108.52090576</v>
      </c>
      <c r="P552" s="262">
        <f t="shared" si="62"/>
        <v>651.13</v>
      </c>
      <c r="Q552" s="145"/>
      <c r="R552" s="259">
        <v>0</v>
      </c>
    </row>
    <row r="553" customHeight="1" outlineLevel="2" spans="1:18">
      <c r="A553" s="301" t="s">
        <v>75</v>
      </c>
      <c r="B553" s="230" t="s">
        <v>148</v>
      </c>
      <c r="C553" s="230"/>
      <c r="D553" s="230"/>
      <c r="E553" s="231" t="s">
        <v>83</v>
      </c>
      <c r="F553" s="285">
        <v>6</v>
      </c>
      <c r="G553" s="232"/>
      <c r="H553" s="229"/>
      <c r="I553" s="262"/>
      <c r="J553" s="191" t="str">
        <f t="shared" si="60"/>
        <v>丰泽路（原金蕉大道）</v>
      </c>
      <c r="K553" s="286">
        <v>6</v>
      </c>
      <c r="L553" s="266">
        <v>22.2926146</v>
      </c>
      <c r="M553" s="262">
        <v>133.7556876</v>
      </c>
      <c r="N553" s="262">
        <f t="shared" si="58"/>
        <v>0</v>
      </c>
      <c r="O553" s="265">
        <f t="shared" si="59"/>
        <v>22.2926146</v>
      </c>
      <c r="P553" s="262">
        <f t="shared" si="62"/>
        <v>133.76</v>
      </c>
      <c r="Q553" s="145"/>
      <c r="R553" s="259">
        <v>0</v>
      </c>
    </row>
    <row r="554" customHeight="1" outlineLevel="2" spans="1:18">
      <c r="A554" s="301" t="s">
        <v>78</v>
      </c>
      <c r="B554" s="230" t="s">
        <v>149</v>
      </c>
      <c r="C554" s="230"/>
      <c r="D554" s="230"/>
      <c r="E554" s="231" t="s">
        <v>83</v>
      </c>
      <c r="F554" s="285">
        <v>3</v>
      </c>
      <c r="G554" s="232"/>
      <c r="H554" s="229"/>
      <c r="I554" s="262"/>
      <c r="J554" s="191" t="str">
        <f t="shared" si="60"/>
        <v>丰泽路（原金蕉大道）</v>
      </c>
      <c r="K554" s="286">
        <v>3</v>
      </c>
      <c r="L554" s="266">
        <v>21.4554946</v>
      </c>
      <c r="M554" s="262">
        <v>64.3664838</v>
      </c>
      <c r="N554" s="262">
        <f t="shared" si="58"/>
        <v>0</v>
      </c>
      <c r="O554" s="265">
        <f t="shared" si="59"/>
        <v>21.4554946</v>
      </c>
      <c r="P554" s="262">
        <f t="shared" si="62"/>
        <v>64.37</v>
      </c>
      <c r="Q554" s="145"/>
      <c r="R554" s="259">
        <v>0</v>
      </c>
    </row>
    <row r="555" customHeight="1" outlineLevel="2" spans="1:18">
      <c r="A555" s="301" t="s">
        <v>80</v>
      </c>
      <c r="B555" s="230" t="s">
        <v>91</v>
      </c>
      <c r="C555" s="230"/>
      <c r="D555" s="230"/>
      <c r="E555" s="231" t="s">
        <v>83</v>
      </c>
      <c r="F555" s="285">
        <v>30</v>
      </c>
      <c r="G555" s="232"/>
      <c r="H555" s="229"/>
      <c r="I555" s="262"/>
      <c r="J555" s="191" t="str">
        <f t="shared" si="60"/>
        <v>丰泽路（原金蕉大道）</v>
      </c>
      <c r="K555" s="286">
        <v>30</v>
      </c>
      <c r="L555" s="266">
        <v>26.2689346</v>
      </c>
      <c r="M555" s="262">
        <v>788.068038</v>
      </c>
      <c r="N555" s="262">
        <f t="shared" si="58"/>
        <v>0</v>
      </c>
      <c r="O555" s="265">
        <f t="shared" si="59"/>
        <v>26.2689346</v>
      </c>
      <c r="P555" s="262">
        <f t="shared" si="62"/>
        <v>788.07</v>
      </c>
      <c r="Q555" s="145"/>
      <c r="R555" s="259">
        <v>0</v>
      </c>
    </row>
    <row r="556" customHeight="1" outlineLevel="2" spans="1:18">
      <c r="A556" s="301" t="s">
        <v>84</v>
      </c>
      <c r="B556" s="230" t="s">
        <v>95</v>
      </c>
      <c r="C556" s="230"/>
      <c r="D556" s="230"/>
      <c r="E556" s="231" t="s">
        <v>83</v>
      </c>
      <c r="F556" s="285">
        <v>5</v>
      </c>
      <c r="G556" s="232"/>
      <c r="H556" s="229"/>
      <c r="I556" s="262"/>
      <c r="J556" s="191" t="str">
        <f t="shared" si="60"/>
        <v>丰泽路（原金蕉大道）</v>
      </c>
      <c r="K556" s="286">
        <v>5</v>
      </c>
      <c r="L556" s="266">
        <v>32.9746146</v>
      </c>
      <c r="M556" s="262">
        <v>164.873073</v>
      </c>
      <c r="N556" s="262">
        <f t="shared" si="58"/>
        <v>0</v>
      </c>
      <c r="O556" s="265">
        <f t="shared" si="59"/>
        <v>32.9746146</v>
      </c>
      <c r="P556" s="262">
        <f t="shared" si="62"/>
        <v>164.87</v>
      </c>
      <c r="Q556" s="145"/>
      <c r="R556" s="259">
        <v>0</v>
      </c>
    </row>
    <row r="557" customHeight="1" outlineLevel="2" spans="1:18">
      <c r="A557" s="301" t="s">
        <v>86</v>
      </c>
      <c r="B557" s="230" t="s">
        <v>150</v>
      </c>
      <c r="C557" s="230"/>
      <c r="D557" s="230"/>
      <c r="E557" s="231" t="s">
        <v>83</v>
      </c>
      <c r="F557" s="285">
        <v>11</v>
      </c>
      <c r="G557" s="232"/>
      <c r="H557" s="229"/>
      <c r="I557" s="262"/>
      <c r="J557" s="191" t="str">
        <f t="shared" si="60"/>
        <v>丰泽路（原金蕉大道）</v>
      </c>
      <c r="K557" s="286">
        <v>11</v>
      </c>
      <c r="L557" s="266">
        <v>29.2686146</v>
      </c>
      <c r="M557" s="262">
        <v>321.9547606</v>
      </c>
      <c r="N557" s="262">
        <f t="shared" si="58"/>
        <v>0</v>
      </c>
      <c r="O557" s="265">
        <f t="shared" si="59"/>
        <v>29.2686146</v>
      </c>
      <c r="P557" s="262">
        <f t="shared" si="62"/>
        <v>321.95</v>
      </c>
      <c r="Q557" s="145"/>
      <c r="R557" s="259">
        <v>0</v>
      </c>
    </row>
    <row r="558" customHeight="1" outlineLevel="2" spans="1:18">
      <c r="A558" s="301" t="s">
        <v>88</v>
      </c>
      <c r="B558" s="230" t="s">
        <v>152</v>
      </c>
      <c r="C558" s="230"/>
      <c r="D558" s="230"/>
      <c r="E558" s="231" t="s">
        <v>83</v>
      </c>
      <c r="F558" s="285">
        <v>1</v>
      </c>
      <c r="G558" s="232"/>
      <c r="H558" s="229"/>
      <c r="I558" s="262"/>
      <c r="J558" s="191" t="str">
        <f t="shared" si="60"/>
        <v>丰泽路（原金蕉大道）</v>
      </c>
      <c r="K558" s="286">
        <v>1</v>
      </c>
      <c r="L558" s="266">
        <v>68.130806975</v>
      </c>
      <c r="M558" s="262">
        <v>68.130806975</v>
      </c>
      <c r="N558" s="262">
        <f t="shared" si="58"/>
        <v>0</v>
      </c>
      <c r="O558" s="265">
        <f t="shared" si="59"/>
        <v>68.130806975</v>
      </c>
      <c r="P558" s="262">
        <f t="shared" si="62"/>
        <v>68.13</v>
      </c>
      <c r="Q558" s="145">
        <v>2</v>
      </c>
      <c r="R558" s="259">
        <v>0</v>
      </c>
    </row>
    <row r="559" customHeight="1" outlineLevel="2" spans="1:18">
      <c r="A559" s="301" t="s">
        <v>90</v>
      </c>
      <c r="B559" s="230" t="s">
        <v>153</v>
      </c>
      <c r="C559" s="230"/>
      <c r="D559" s="230"/>
      <c r="E559" s="231" t="s">
        <v>83</v>
      </c>
      <c r="F559" s="285">
        <v>0</v>
      </c>
      <c r="G559" s="232"/>
      <c r="H559" s="229"/>
      <c r="I559" s="262"/>
      <c r="J559" s="191" t="str">
        <f t="shared" si="60"/>
        <v>丰泽路（原金蕉大道）</v>
      </c>
      <c r="K559" s="286">
        <v>1</v>
      </c>
      <c r="L559" s="266">
        <v>87.314806975</v>
      </c>
      <c r="M559" s="262">
        <v>87.314806975</v>
      </c>
      <c r="N559" s="262">
        <f t="shared" si="58"/>
        <v>1</v>
      </c>
      <c r="O559" s="265">
        <f t="shared" si="59"/>
        <v>87.314806975</v>
      </c>
      <c r="P559" s="262">
        <f t="shared" si="62"/>
        <v>87.31</v>
      </c>
      <c r="Q559" s="145"/>
      <c r="R559" s="259">
        <v>0</v>
      </c>
    </row>
    <row r="560" customHeight="1" outlineLevel="2" spans="1:18">
      <c r="A560" s="301" t="s">
        <v>92</v>
      </c>
      <c r="B560" s="230" t="s">
        <v>154</v>
      </c>
      <c r="C560" s="230"/>
      <c r="D560" s="230"/>
      <c r="E560" s="231" t="s">
        <v>83</v>
      </c>
      <c r="F560" s="285">
        <v>11</v>
      </c>
      <c r="G560" s="232"/>
      <c r="H560" s="229"/>
      <c r="I560" s="262"/>
      <c r="J560" s="191" t="str">
        <f t="shared" si="60"/>
        <v>丰泽路（原金蕉大道）</v>
      </c>
      <c r="K560" s="286">
        <v>11</v>
      </c>
      <c r="L560" s="266">
        <v>323.507991525</v>
      </c>
      <c r="M560" s="262">
        <v>3558.587906775</v>
      </c>
      <c r="N560" s="262">
        <f t="shared" si="58"/>
        <v>0</v>
      </c>
      <c r="O560" s="265">
        <f t="shared" si="59"/>
        <v>323.507991525</v>
      </c>
      <c r="P560" s="262">
        <f t="shared" si="62"/>
        <v>3558.59</v>
      </c>
      <c r="Q560" s="145">
        <v>12</v>
      </c>
      <c r="R560" s="259">
        <v>0</v>
      </c>
    </row>
    <row r="561" customHeight="1" outlineLevel="2" spans="1:18">
      <c r="A561" s="301" t="s">
        <v>94</v>
      </c>
      <c r="B561" s="230" t="s">
        <v>117</v>
      </c>
      <c r="C561" s="230"/>
      <c r="D561" s="230"/>
      <c r="E561" s="231" t="s">
        <v>83</v>
      </c>
      <c r="F561" s="285">
        <v>3</v>
      </c>
      <c r="G561" s="232"/>
      <c r="H561" s="229"/>
      <c r="I561" s="262"/>
      <c r="J561" s="191" t="str">
        <f t="shared" si="60"/>
        <v>丰泽路（原金蕉大道）</v>
      </c>
      <c r="K561" s="286">
        <v>3</v>
      </c>
      <c r="L561" s="266">
        <v>50.90241031</v>
      </c>
      <c r="M561" s="262">
        <v>152.70723093</v>
      </c>
      <c r="N561" s="262">
        <f t="shared" si="58"/>
        <v>0</v>
      </c>
      <c r="O561" s="265">
        <f t="shared" si="59"/>
        <v>50.90241031</v>
      </c>
      <c r="P561" s="262">
        <f t="shared" si="62"/>
        <v>152.71</v>
      </c>
      <c r="Q561" s="145"/>
      <c r="R561" s="259">
        <v>0</v>
      </c>
    </row>
    <row r="562" customHeight="1" outlineLevel="2" spans="1:18">
      <c r="A562" s="301" t="s">
        <v>96</v>
      </c>
      <c r="B562" s="230" t="s">
        <v>119</v>
      </c>
      <c r="C562" s="230"/>
      <c r="D562" s="230"/>
      <c r="E562" s="231" t="s">
        <v>83</v>
      </c>
      <c r="F562" s="285">
        <v>13</v>
      </c>
      <c r="G562" s="232"/>
      <c r="H562" s="229"/>
      <c r="I562" s="262"/>
      <c r="J562" s="191" t="str">
        <f t="shared" si="60"/>
        <v>丰泽路（原金蕉大道）</v>
      </c>
      <c r="K562" s="286">
        <v>13</v>
      </c>
      <c r="L562" s="266">
        <v>54.17241031</v>
      </c>
      <c r="M562" s="262">
        <v>704.24133403</v>
      </c>
      <c r="N562" s="262">
        <f t="shared" si="58"/>
        <v>0</v>
      </c>
      <c r="O562" s="265">
        <f t="shared" si="59"/>
        <v>54.17241031</v>
      </c>
      <c r="P562" s="262">
        <f t="shared" si="62"/>
        <v>704.24</v>
      </c>
      <c r="Q562" s="145"/>
      <c r="R562" s="259">
        <v>0</v>
      </c>
    </row>
    <row r="563" customHeight="1" outlineLevel="2" spans="1:18">
      <c r="A563" s="301" t="s">
        <v>98</v>
      </c>
      <c r="B563" s="299" t="s">
        <v>121</v>
      </c>
      <c r="C563" s="230"/>
      <c r="D563" s="230"/>
      <c r="E563" s="231" t="s">
        <v>83</v>
      </c>
      <c r="F563" s="285">
        <v>11</v>
      </c>
      <c r="G563" s="232"/>
      <c r="H563" s="229"/>
      <c r="I563" s="262"/>
      <c r="J563" s="191" t="str">
        <f t="shared" si="60"/>
        <v>丰泽路（原金蕉大道）</v>
      </c>
      <c r="K563" s="286">
        <v>11</v>
      </c>
      <c r="L563" s="266">
        <v>63.2309872</v>
      </c>
      <c r="M563" s="262">
        <v>695.5408592</v>
      </c>
      <c r="N563" s="262">
        <f t="shared" si="58"/>
        <v>0</v>
      </c>
      <c r="O563" s="265">
        <f t="shared" si="59"/>
        <v>63.2309872</v>
      </c>
      <c r="P563" s="262">
        <f t="shared" si="62"/>
        <v>695.54</v>
      </c>
      <c r="Q563" s="145"/>
      <c r="R563" s="259">
        <v>0</v>
      </c>
    </row>
    <row r="564" customHeight="1" outlineLevel="2" spans="1:18">
      <c r="A564" s="301" t="s">
        <v>100</v>
      </c>
      <c r="B564" s="299" t="s">
        <v>123</v>
      </c>
      <c r="C564" s="239" t="s">
        <v>124</v>
      </c>
      <c r="D564" s="240"/>
      <c r="E564" s="231" t="s">
        <v>83</v>
      </c>
      <c r="F564" s="285">
        <v>7</v>
      </c>
      <c r="G564" s="232"/>
      <c r="H564" s="229"/>
      <c r="I564" s="262"/>
      <c r="J564" s="191" t="str">
        <f t="shared" si="60"/>
        <v>丰泽路（原金蕉大道）</v>
      </c>
      <c r="K564" s="286">
        <v>7</v>
      </c>
      <c r="L564" s="266">
        <v>109.99425222</v>
      </c>
      <c r="M564" s="262">
        <v>769.95976554</v>
      </c>
      <c r="N564" s="262">
        <f t="shared" si="58"/>
        <v>0</v>
      </c>
      <c r="O564" s="265">
        <f t="shared" si="59"/>
        <v>109.99425222</v>
      </c>
      <c r="P564" s="262">
        <f t="shared" si="62"/>
        <v>769.96</v>
      </c>
      <c r="Q564" s="145">
        <v>10</v>
      </c>
      <c r="R564" s="259">
        <v>0</v>
      </c>
    </row>
    <row r="565" customHeight="1" outlineLevel="2" spans="1:18">
      <c r="A565" s="301" t="s">
        <v>102</v>
      </c>
      <c r="B565" s="299" t="s">
        <v>130</v>
      </c>
      <c r="C565" s="230"/>
      <c r="D565" s="230"/>
      <c r="E565" s="231" t="s">
        <v>53</v>
      </c>
      <c r="F565" s="285">
        <v>2300.0341</v>
      </c>
      <c r="G565" s="232"/>
      <c r="H565" s="229"/>
      <c r="I565" s="262"/>
      <c r="J565" s="191" t="str">
        <f t="shared" si="60"/>
        <v>丰泽路（原金蕉大道）</v>
      </c>
      <c r="K565" s="286">
        <v>2957.04</v>
      </c>
      <c r="L565" s="266">
        <v>2.295623385</v>
      </c>
      <c r="M565" s="262">
        <v>6788.2501743804</v>
      </c>
      <c r="N565" s="262">
        <f t="shared" si="58"/>
        <v>657.0059</v>
      </c>
      <c r="O565" s="265">
        <f t="shared" si="59"/>
        <v>2.295623385</v>
      </c>
      <c r="P565" s="262">
        <f t="shared" si="62"/>
        <v>6788.25</v>
      </c>
      <c r="Q565" s="145"/>
      <c r="R565" s="259">
        <v>0</v>
      </c>
    </row>
    <row r="566" customHeight="1" outlineLevel="2" spans="1:18">
      <c r="A566" s="301" t="s">
        <v>104</v>
      </c>
      <c r="B566" s="230" t="s">
        <v>132</v>
      </c>
      <c r="C566" s="230"/>
      <c r="D566" s="230"/>
      <c r="E566" s="231" t="s">
        <v>83</v>
      </c>
      <c r="F566" s="285">
        <v>169</v>
      </c>
      <c r="G566" s="232"/>
      <c r="H566" s="229"/>
      <c r="I566" s="262"/>
      <c r="J566" s="191" t="str">
        <f t="shared" si="60"/>
        <v>丰泽路（原金蕉大道）</v>
      </c>
      <c r="K566" s="286">
        <v>169</v>
      </c>
      <c r="L566" s="266">
        <v>24.95611353</v>
      </c>
      <c r="M566" s="262">
        <v>4217.58318657</v>
      </c>
      <c r="N566" s="262">
        <f t="shared" si="58"/>
        <v>0</v>
      </c>
      <c r="O566" s="265">
        <f t="shared" si="59"/>
        <v>24.95611353</v>
      </c>
      <c r="P566" s="262">
        <f t="shared" si="62"/>
        <v>4217.58</v>
      </c>
      <c r="Q566" s="145"/>
      <c r="R566" s="259">
        <v>0</v>
      </c>
    </row>
    <row r="567" customHeight="1" outlineLevel="1" spans="1:18">
      <c r="A567" s="219">
        <v>25</v>
      </c>
      <c r="B567" s="304" t="s">
        <v>259</v>
      </c>
      <c r="C567" s="305"/>
      <c r="D567" s="306"/>
      <c r="E567" s="209"/>
      <c r="F567" s="283"/>
      <c r="G567" s="283"/>
      <c r="H567" s="224">
        <f>SUM(H568:H595)</f>
        <v>0</v>
      </c>
      <c r="I567" s="259"/>
      <c r="J567" s="84" t="str">
        <f>+B567</f>
        <v>黄阁大道</v>
      </c>
      <c r="K567" s="139"/>
      <c r="L567" s="212"/>
      <c r="M567" s="259">
        <v>2446599.62134851</v>
      </c>
      <c r="N567" s="262"/>
      <c r="O567" s="265"/>
      <c r="P567" s="261">
        <f t="shared" si="62"/>
        <v>2446599.62</v>
      </c>
      <c r="Q567" s="145"/>
      <c r="R567" s="259">
        <v>12.4</v>
      </c>
    </row>
    <row r="568" customHeight="1" outlineLevel="2" spans="1:18">
      <c r="A568" s="301" t="s">
        <v>49</v>
      </c>
      <c r="B568" s="284" t="s">
        <v>50</v>
      </c>
      <c r="C568" s="209" t="s">
        <v>51</v>
      </c>
      <c r="D568" s="209" t="s">
        <v>138</v>
      </c>
      <c r="E568" s="209" t="s">
        <v>53</v>
      </c>
      <c r="F568" s="285">
        <v>196353.78</v>
      </c>
      <c r="G568" s="228"/>
      <c r="H568" s="229"/>
      <c r="I568" s="262"/>
      <c r="J568" s="191" t="str">
        <f t="shared" si="60"/>
        <v>黄阁大道</v>
      </c>
      <c r="K568" s="286">
        <v>206518.62</v>
      </c>
      <c r="L568" s="264">
        <v>5.4727111964</v>
      </c>
      <c r="M568" s="262">
        <v>1130216.76393908</v>
      </c>
      <c r="N568" s="262">
        <f t="shared" si="58"/>
        <v>10164.84</v>
      </c>
      <c r="O568" s="265">
        <f t="shared" si="59"/>
        <v>5.4727111964</v>
      </c>
      <c r="P568" s="262">
        <f t="shared" ref="P568:P596" si="63">ROUND(M568-H568,2)</f>
        <v>1130216.76</v>
      </c>
      <c r="Q568" s="145"/>
      <c r="R568" s="259">
        <v>0</v>
      </c>
    </row>
    <row r="569" customHeight="1" outlineLevel="2" spans="1:19">
      <c r="A569" s="301" t="s">
        <v>54</v>
      </c>
      <c r="B569" s="284" t="s">
        <v>55</v>
      </c>
      <c r="C569" s="209" t="s">
        <v>51</v>
      </c>
      <c r="D569" s="209" t="s">
        <v>138</v>
      </c>
      <c r="E569" s="209" t="s">
        <v>53</v>
      </c>
      <c r="F569" s="285">
        <v>17542.838</v>
      </c>
      <c r="G569" s="228"/>
      <c r="H569" s="229"/>
      <c r="I569" s="262"/>
      <c r="J569" s="191" t="str">
        <f t="shared" si="60"/>
        <v>黄阁大道</v>
      </c>
      <c r="K569" s="286">
        <v>7378</v>
      </c>
      <c r="L569" s="264">
        <v>6.0458095107</v>
      </c>
      <c r="M569" s="262">
        <v>44605.9825699446</v>
      </c>
      <c r="N569" s="262">
        <f t="shared" si="58"/>
        <v>-10164.838</v>
      </c>
      <c r="O569" s="265">
        <f t="shared" si="59"/>
        <v>6.0458095107</v>
      </c>
      <c r="P569" s="262">
        <f t="shared" si="63"/>
        <v>44605.98</v>
      </c>
      <c r="Q569" s="145"/>
      <c r="R569" s="259">
        <v>0</v>
      </c>
      <c r="S569" s="307">
        <f>+每个年度费用!F76+每个年度费用!F108+每个年度费用!F216+每个年度费用!F263+每个年度费用!F321+每个年度费用!F500+每个年度费用!F569+每个年度费用!F682+每个年度费用!F1023+每个年度费用!F1045+每个年度费用!F1180+每个年度费用!F1203+F1160</f>
        <v>73474.737</v>
      </c>
    </row>
    <row r="570" customHeight="1" outlineLevel="2" spans="1:18">
      <c r="A570" s="301" t="s">
        <v>56</v>
      </c>
      <c r="B570" s="287" t="s">
        <v>139</v>
      </c>
      <c r="C570" s="231" t="s">
        <v>158</v>
      </c>
      <c r="D570" s="288"/>
      <c r="E570" s="231" t="s">
        <v>53</v>
      </c>
      <c r="F570" s="285">
        <v>27034.91</v>
      </c>
      <c r="G570" s="232"/>
      <c r="H570" s="229"/>
      <c r="I570" s="262"/>
      <c r="J570" s="191" t="str">
        <f t="shared" si="60"/>
        <v>黄阁大道</v>
      </c>
      <c r="K570" s="286">
        <v>31077.09</v>
      </c>
      <c r="L570" s="266">
        <v>4.79327906025</v>
      </c>
      <c r="M570" s="262">
        <v>148961.164750505</v>
      </c>
      <c r="N570" s="262">
        <f t="shared" si="58"/>
        <v>4042.18</v>
      </c>
      <c r="O570" s="265">
        <f t="shared" si="59"/>
        <v>4.79327906025</v>
      </c>
      <c r="P570" s="262">
        <f t="shared" si="63"/>
        <v>148961.16</v>
      </c>
      <c r="Q570" s="145"/>
      <c r="R570" s="259">
        <v>0</v>
      </c>
    </row>
    <row r="571" customHeight="1" outlineLevel="2" spans="1:18">
      <c r="A571" s="301" t="s">
        <v>59</v>
      </c>
      <c r="B571" s="230" t="s">
        <v>159</v>
      </c>
      <c r="C571" s="296" t="s">
        <v>58</v>
      </c>
      <c r="D571" s="297"/>
      <c r="E571" s="231" t="s">
        <v>53</v>
      </c>
      <c r="F571" s="285">
        <v>39325.98</v>
      </c>
      <c r="G571" s="232"/>
      <c r="H571" s="229"/>
      <c r="I571" s="262"/>
      <c r="J571" s="191" t="str">
        <f t="shared" si="60"/>
        <v>黄阁大道</v>
      </c>
      <c r="K571" s="286">
        <v>43305.2</v>
      </c>
      <c r="L571" s="266">
        <v>13.01717894</v>
      </c>
      <c r="M571" s="262">
        <v>563711.537432488</v>
      </c>
      <c r="N571" s="262">
        <f t="shared" si="58"/>
        <v>3979.21999999999</v>
      </c>
      <c r="O571" s="265">
        <f t="shared" si="59"/>
        <v>13.01717894</v>
      </c>
      <c r="P571" s="262">
        <f t="shared" si="63"/>
        <v>563711.54</v>
      </c>
      <c r="Q571" s="145"/>
      <c r="R571" s="259">
        <v>0</v>
      </c>
    </row>
    <row r="572" customHeight="1" outlineLevel="2" spans="1:18">
      <c r="A572" s="301" t="s">
        <v>62</v>
      </c>
      <c r="B572" s="230" t="s">
        <v>70</v>
      </c>
      <c r="C572" s="296" t="s">
        <v>162</v>
      </c>
      <c r="D572" s="297"/>
      <c r="E572" s="231" t="s">
        <v>65</v>
      </c>
      <c r="F572" s="285">
        <v>28499.65</v>
      </c>
      <c r="G572" s="232"/>
      <c r="H572" s="229"/>
      <c r="I572" s="262"/>
      <c r="J572" s="191" t="str">
        <f t="shared" si="60"/>
        <v>黄阁大道</v>
      </c>
      <c r="K572" s="286">
        <v>31176.32</v>
      </c>
      <c r="L572" s="266">
        <v>8.1171319</v>
      </c>
      <c r="M572" s="262">
        <v>253062.301596608</v>
      </c>
      <c r="N572" s="262">
        <f t="shared" si="58"/>
        <v>2676.67</v>
      </c>
      <c r="O572" s="265">
        <f t="shared" si="59"/>
        <v>8.1171319</v>
      </c>
      <c r="P572" s="262">
        <f t="shared" si="63"/>
        <v>253062.3</v>
      </c>
      <c r="Q572" s="145"/>
      <c r="R572" s="259">
        <v>0</v>
      </c>
    </row>
    <row r="573" customHeight="1" outlineLevel="2" spans="1:18">
      <c r="A573" s="301" t="s">
        <v>66</v>
      </c>
      <c r="B573" s="230" t="s">
        <v>79</v>
      </c>
      <c r="C573" s="296" t="s">
        <v>77</v>
      </c>
      <c r="D573" s="297"/>
      <c r="E573" s="231" t="s">
        <v>65</v>
      </c>
      <c r="F573" s="285">
        <v>32171.85</v>
      </c>
      <c r="G573" s="232"/>
      <c r="H573" s="229"/>
      <c r="I573" s="262"/>
      <c r="J573" s="191" t="str">
        <f t="shared" si="60"/>
        <v>黄阁大道</v>
      </c>
      <c r="K573" s="286">
        <v>37498.87</v>
      </c>
      <c r="L573" s="266">
        <v>4.35762598</v>
      </c>
      <c r="M573" s="262">
        <v>163406.050132643</v>
      </c>
      <c r="N573" s="262">
        <f t="shared" si="58"/>
        <v>5327.02</v>
      </c>
      <c r="O573" s="265">
        <f t="shared" si="59"/>
        <v>4.35762598</v>
      </c>
      <c r="P573" s="262">
        <f t="shared" si="63"/>
        <v>163406.05</v>
      </c>
      <c r="Q573" s="145"/>
      <c r="R573" s="259">
        <v>0</v>
      </c>
    </row>
    <row r="574" customHeight="1" outlineLevel="2" spans="1:18">
      <c r="A574" s="301" t="s">
        <v>69</v>
      </c>
      <c r="B574" s="230" t="s">
        <v>147</v>
      </c>
      <c r="C574" s="296" t="s">
        <v>146</v>
      </c>
      <c r="D574" s="297"/>
      <c r="E574" s="231" t="s">
        <v>83</v>
      </c>
      <c r="F574" s="285">
        <v>707</v>
      </c>
      <c r="G574" s="232"/>
      <c r="H574" s="229"/>
      <c r="I574" s="262"/>
      <c r="J574" s="191" t="str">
        <f t="shared" si="60"/>
        <v>黄阁大道</v>
      </c>
      <c r="K574" s="286">
        <v>720</v>
      </c>
      <c r="L574" s="266">
        <v>26.08044962</v>
      </c>
      <c r="M574" s="262">
        <v>18777.9237264</v>
      </c>
      <c r="N574" s="262">
        <f t="shared" si="58"/>
        <v>13</v>
      </c>
      <c r="O574" s="265">
        <f t="shared" si="59"/>
        <v>26.08044962</v>
      </c>
      <c r="P574" s="262">
        <f t="shared" si="63"/>
        <v>18777.92</v>
      </c>
      <c r="Q574" s="145"/>
      <c r="R574" s="259">
        <v>0</v>
      </c>
    </row>
    <row r="575" customHeight="1" outlineLevel="2" spans="1:18">
      <c r="A575" s="301" t="s">
        <v>72</v>
      </c>
      <c r="B575" s="230" t="s">
        <v>85</v>
      </c>
      <c r="C575" s="230"/>
      <c r="D575" s="230"/>
      <c r="E575" s="231" t="s">
        <v>83</v>
      </c>
      <c r="F575" s="285">
        <v>36</v>
      </c>
      <c r="G575" s="232"/>
      <c r="H575" s="229"/>
      <c r="I575" s="262"/>
      <c r="J575" s="191" t="str">
        <f t="shared" si="60"/>
        <v>黄阁大道</v>
      </c>
      <c r="K575" s="286">
        <v>37</v>
      </c>
      <c r="L575" s="266">
        <v>108.52090576</v>
      </c>
      <c r="M575" s="262">
        <v>4015.27351312</v>
      </c>
      <c r="N575" s="262">
        <f t="shared" si="58"/>
        <v>1</v>
      </c>
      <c r="O575" s="265">
        <f t="shared" si="59"/>
        <v>108.52090576</v>
      </c>
      <c r="P575" s="262">
        <f t="shared" si="63"/>
        <v>4015.27</v>
      </c>
      <c r="Q575" s="145"/>
      <c r="R575" s="259">
        <v>0</v>
      </c>
    </row>
    <row r="576" customHeight="1" outlineLevel="2" spans="1:18">
      <c r="A576" s="301" t="s">
        <v>75</v>
      </c>
      <c r="B576" s="230" t="s">
        <v>148</v>
      </c>
      <c r="C576" s="230"/>
      <c r="D576" s="230"/>
      <c r="E576" s="231" t="s">
        <v>83</v>
      </c>
      <c r="F576" s="285">
        <v>42</v>
      </c>
      <c r="G576" s="232"/>
      <c r="H576" s="229"/>
      <c r="I576" s="262"/>
      <c r="J576" s="191" t="str">
        <f t="shared" si="60"/>
        <v>黄阁大道</v>
      </c>
      <c r="K576" s="286">
        <v>42</v>
      </c>
      <c r="L576" s="266">
        <v>22.2926146</v>
      </c>
      <c r="M576" s="262">
        <v>936.2898132</v>
      </c>
      <c r="N576" s="262">
        <f t="shared" si="58"/>
        <v>0</v>
      </c>
      <c r="O576" s="265">
        <f t="shared" si="59"/>
        <v>22.2926146</v>
      </c>
      <c r="P576" s="262">
        <f t="shared" si="63"/>
        <v>936.29</v>
      </c>
      <c r="Q576" s="145"/>
      <c r="R576" s="259">
        <v>0</v>
      </c>
    </row>
    <row r="577" customHeight="1" outlineLevel="2" spans="1:18">
      <c r="A577" s="301" t="s">
        <v>78</v>
      </c>
      <c r="B577" s="230" t="s">
        <v>149</v>
      </c>
      <c r="C577" s="230"/>
      <c r="D577" s="230"/>
      <c r="E577" s="231" t="s">
        <v>83</v>
      </c>
      <c r="F577" s="285">
        <v>32</v>
      </c>
      <c r="G577" s="232"/>
      <c r="H577" s="229"/>
      <c r="I577" s="262"/>
      <c r="J577" s="191" t="str">
        <f t="shared" si="60"/>
        <v>黄阁大道</v>
      </c>
      <c r="K577" s="286">
        <v>32</v>
      </c>
      <c r="L577" s="266">
        <v>21.4554946</v>
      </c>
      <c r="M577" s="262">
        <v>686.5758272</v>
      </c>
      <c r="N577" s="262">
        <f t="shared" si="58"/>
        <v>0</v>
      </c>
      <c r="O577" s="265">
        <f t="shared" si="59"/>
        <v>21.4554946</v>
      </c>
      <c r="P577" s="262">
        <f t="shared" si="63"/>
        <v>686.58</v>
      </c>
      <c r="Q577" s="145"/>
      <c r="R577" s="259">
        <v>0</v>
      </c>
    </row>
    <row r="578" customHeight="1" outlineLevel="2" spans="1:18">
      <c r="A578" s="301" t="s">
        <v>80</v>
      </c>
      <c r="B578" s="230" t="s">
        <v>91</v>
      </c>
      <c r="C578" s="230"/>
      <c r="D578" s="230"/>
      <c r="E578" s="231" t="s">
        <v>83</v>
      </c>
      <c r="F578" s="285">
        <v>59</v>
      </c>
      <c r="G578" s="232"/>
      <c r="H578" s="229"/>
      <c r="I578" s="262"/>
      <c r="J578" s="191" t="str">
        <f t="shared" si="60"/>
        <v>黄阁大道</v>
      </c>
      <c r="K578" s="286">
        <v>68</v>
      </c>
      <c r="L578" s="266">
        <v>26.2689346</v>
      </c>
      <c r="M578" s="262">
        <v>1786.2875528</v>
      </c>
      <c r="N578" s="262">
        <f t="shared" si="58"/>
        <v>9</v>
      </c>
      <c r="O578" s="265">
        <f t="shared" si="59"/>
        <v>26.2689346</v>
      </c>
      <c r="P578" s="262">
        <f t="shared" si="63"/>
        <v>1786.29</v>
      </c>
      <c r="Q578" s="145"/>
      <c r="R578" s="259">
        <v>0</v>
      </c>
    </row>
    <row r="579" customHeight="1" outlineLevel="2" spans="1:18">
      <c r="A579" s="301" t="s">
        <v>84</v>
      </c>
      <c r="B579" s="230" t="s">
        <v>95</v>
      </c>
      <c r="C579" s="230"/>
      <c r="D579" s="230"/>
      <c r="E579" s="231" t="s">
        <v>83</v>
      </c>
      <c r="F579" s="285">
        <v>17</v>
      </c>
      <c r="G579" s="232"/>
      <c r="H579" s="229"/>
      <c r="I579" s="262"/>
      <c r="J579" s="191" t="str">
        <f t="shared" si="60"/>
        <v>黄阁大道</v>
      </c>
      <c r="K579" s="286">
        <v>21</v>
      </c>
      <c r="L579" s="266">
        <v>32.9746146</v>
      </c>
      <c r="M579" s="262">
        <v>692.4669066</v>
      </c>
      <c r="N579" s="262">
        <f t="shared" si="58"/>
        <v>4</v>
      </c>
      <c r="O579" s="265">
        <f t="shared" si="59"/>
        <v>32.9746146</v>
      </c>
      <c r="P579" s="262">
        <f t="shared" si="63"/>
        <v>692.47</v>
      </c>
      <c r="Q579" s="145"/>
      <c r="R579" s="259">
        <v>0</v>
      </c>
    </row>
    <row r="580" customHeight="1" outlineLevel="2" spans="1:18">
      <c r="A580" s="301" t="s">
        <v>86</v>
      </c>
      <c r="B580" s="230" t="s">
        <v>150</v>
      </c>
      <c r="C580" s="230"/>
      <c r="D580" s="230"/>
      <c r="E580" s="231" t="s">
        <v>83</v>
      </c>
      <c r="F580" s="285">
        <v>52</v>
      </c>
      <c r="G580" s="232"/>
      <c r="H580" s="229"/>
      <c r="I580" s="262"/>
      <c r="J580" s="191" t="str">
        <f t="shared" si="60"/>
        <v>黄阁大道</v>
      </c>
      <c r="K580" s="286">
        <v>52</v>
      </c>
      <c r="L580" s="266">
        <v>29.2686146</v>
      </c>
      <c r="M580" s="262">
        <v>1521.9679592</v>
      </c>
      <c r="N580" s="262">
        <f t="shared" si="58"/>
        <v>0</v>
      </c>
      <c r="O580" s="265">
        <f t="shared" si="59"/>
        <v>29.2686146</v>
      </c>
      <c r="P580" s="262">
        <f t="shared" si="63"/>
        <v>1521.97</v>
      </c>
      <c r="Q580" s="145"/>
      <c r="R580" s="259">
        <v>0</v>
      </c>
    </row>
    <row r="581" customHeight="1" outlineLevel="2" spans="1:18">
      <c r="A581" s="301" t="s">
        <v>88</v>
      </c>
      <c r="B581" s="230" t="s">
        <v>151</v>
      </c>
      <c r="C581" s="230"/>
      <c r="D581" s="230"/>
      <c r="E581" s="231" t="s">
        <v>83</v>
      </c>
      <c r="F581" s="285">
        <v>1</v>
      </c>
      <c r="G581" s="232"/>
      <c r="H581" s="229"/>
      <c r="I581" s="262"/>
      <c r="J581" s="191" t="str">
        <f t="shared" si="60"/>
        <v>黄阁大道</v>
      </c>
      <c r="K581" s="286">
        <v>1</v>
      </c>
      <c r="L581" s="266">
        <v>27.0886146</v>
      </c>
      <c r="M581" s="262">
        <v>27.0886146</v>
      </c>
      <c r="N581" s="262">
        <f t="shared" si="58"/>
        <v>0</v>
      </c>
      <c r="O581" s="265">
        <f t="shared" si="59"/>
        <v>27.0886146</v>
      </c>
      <c r="P581" s="262">
        <f t="shared" si="63"/>
        <v>27.09</v>
      </c>
      <c r="Q581" s="145"/>
      <c r="R581" s="259">
        <v>0</v>
      </c>
    </row>
    <row r="582" customHeight="1" outlineLevel="2" spans="1:18">
      <c r="A582" s="301" t="s">
        <v>90</v>
      </c>
      <c r="B582" s="230" t="s">
        <v>152</v>
      </c>
      <c r="C582" s="230"/>
      <c r="D582" s="230"/>
      <c r="E582" s="231" t="s">
        <v>83</v>
      </c>
      <c r="F582" s="285">
        <v>13</v>
      </c>
      <c r="G582" s="232"/>
      <c r="H582" s="229"/>
      <c r="I582" s="262"/>
      <c r="J582" s="191" t="str">
        <f t="shared" si="60"/>
        <v>黄阁大道</v>
      </c>
      <c r="K582" s="286">
        <v>13</v>
      </c>
      <c r="L582" s="266">
        <v>68.130806975</v>
      </c>
      <c r="M582" s="262">
        <v>885.700490675</v>
      </c>
      <c r="N582" s="262">
        <f t="shared" si="58"/>
        <v>0</v>
      </c>
      <c r="O582" s="265">
        <f t="shared" si="59"/>
        <v>68.130806975</v>
      </c>
      <c r="P582" s="262">
        <f t="shared" si="63"/>
        <v>885.7</v>
      </c>
      <c r="Q582" s="145"/>
      <c r="R582" s="259">
        <v>0</v>
      </c>
    </row>
    <row r="583" customHeight="1" outlineLevel="2" spans="1:18">
      <c r="A583" s="301" t="s">
        <v>92</v>
      </c>
      <c r="B583" s="230" t="s">
        <v>164</v>
      </c>
      <c r="C583" s="230"/>
      <c r="D583" s="230"/>
      <c r="E583" s="231" t="s">
        <v>83</v>
      </c>
      <c r="F583" s="285">
        <v>2</v>
      </c>
      <c r="G583" s="232"/>
      <c r="H583" s="229"/>
      <c r="I583" s="262"/>
      <c r="J583" s="191" t="str">
        <f t="shared" si="60"/>
        <v>黄阁大道</v>
      </c>
      <c r="K583" s="286">
        <v>2</v>
      </c>
      <c r="L583" s="266">
        <v>9.161806975</v>
      </c>
      <c r="M583" s="262">
        <v>18.32361395</v>
      </c>
      <c r="N583" s="262">
        <f t="shared" si="58"/>
        <v>0</v>
      </c>
      <c r="O583" s="265">
        <f t="shared" si="59"/>
        <v>9.161806975</v>
      </c>
      <c r="P583" s="262">
        <f t="shared" si="63"/>
        <v>18.32</v>
      </c>
      <c r="Q583" s="145"/>
      <c r="R583" s="259">
        <v>0</v>
      </c>
    </row>
    <row r="584" customHeight="1" outlineLevel="2" spans="1:18">
      <c r="A584" s="301" t="s">
        <v>94</v>
      </c>
      <c r="B584" s="230" t="s">
        <v>153</v>
      </c>
      <c r="C584" s="230"/>
      <c r="D584" s="230"/>
      <c r="E584" s="231" t="s">
        <v>83</v>
      </c>
      <c r="F584" s="285">
        <v>10</v>
      </c>
      <c r="G584" s="232"/>
      <c r="H584" s="229"/>
      <c r="I584" s="262"/>
      <c r="J584" s="191" t="str">
        <f t="shared" si="60"/>
        <v>黄阁大道</v>
      </c>
      <c r="K584" s="286">
        <v>10</v>
      </c>
      <c r="L584" s="266">
        <v>87.314806975</v>
      </c>
      <c r="M584" s="262">
        <v>873.14806975</v>
      </c>
      <c r="N584" s="262">
        <f t="shared" si="58"/>
        <v>0</v>
      </c>
      <c r="O584" s="265">
        <f t="shared" si="59"/>
        <v>87.314806975</v>
      </c>
      <c r="P584" s="262">
        <f t="shared" si="63"/>
        <v>873.15</v>
      </c>
      <c r="Q584" s="145"/>
      <c r="R584" s="259">
        <v>0</v>
      </c>
    </row>
    <row r="585" customHeight="1" outlineLevel="2" spans="1:18">
      <c r="A585" s="301" t="s">
        <v>96</v>
      </c>
      <c r="B585" s="230" t="s">
        <v>154</v>
      </c>
      <c r="C585" s="230"/>
      <c r="D585" s="230"/>
      <c r="E585" s="231" t="s">
        <v>83</v>
      </c>
      <c r="F585" s="285">
        <v>37</v>
      </c>
      <c r="G585" s="232"/>
      <c r="H585" s="229"/>
      <c r="I585" s="262"/>
      <c r="J585" s="191" t="str">
        <f t="shared" si="60"/>
        <v>黄阁大道</v>
      </c>
      <c r="K585" s="286">
        <v>37</v>
      </c>
      <c r="L585" s="266">
        <v>323.507991525</v>
      </c>
      <c r="M585" s="262">
        <v>11969.795686425</v>
      </c>
      <c r="N585" s="262">
        <f t="shared" si="58"/>
        <v>0</v>
      </c>
      <c r="O585" s="265">
        <f t="shared" si="59"/>
        <v>323.507991525</v>
      </c>
      <c r="P585" s="262">
        <f t="shared" si="63"/>
        <v>11969.8</v>
      </c>
      <c r="Q585" s="145"/>
      <c r="R585" s="259">
        <v>0</v>
      </c>
    </row>
    <row r="586" customHeight="1" outlineLevel="2" spans="1:18">
      <c r="A586" s="301" t="s">
        <v>98</v>
      </c>
      <c r="B586" s="230" t="s">
        <v>117</v>
      </c>
      <c r="C586" s="230"/>
      <c r="D586" s="230"/>
      <c r="E586" s="231" t="s">
        <v>83</v>
      </c>
      <c r="F586" s="285">
        <v>46</v>
      </c>
      <c r="G586" s="232"/>
      <c r="H586" s="229"/>
      <c r="I586" s="262"/>
      <c r="J586" s="191" t="str">
        <f t="shared" si="60"/>
        <v>黄阁大道</v>
      </c>
      <c r="K586" s="286">
        <v>46</v>
      </c>
      <c r="L586" s="266">
        <v>50.90241031</v>
      </c>
      <c r="M586" s="262">
        <v>2341.51087426</v>
      </c>
      <c r="N586" s="262">
        <f t="shared" si="58"/>
        <v>0</v>
      </c>
      <c r="O586" s="265">
        <f t="shared" si="59"/>
        <v>50.90241031</v>
      </c>
      <c r="P586" s="262">
        <f t="shared" si="63"/>
        <v>2341.51</v>
      </c>
      <c r="Q586" s="145"/>
      <c r="R586" s="259">
        <v>0</v>
      </c>
    </row>
    <row r="587" customHeight="1" outlineLevel="2" spans="1:18">
      <c r="A587" s="301" t="s">
        <v>100</v>
      </c>
      <c r="B587" s="230" t="s">
        <v>119</v>
      </c>
      <c r="C587" s="230"/>
      <c r="D587" s="230"/>
      <c r="E587" s="231" t="s">
        <v>83</v>
      </c>
      <c r="F587" s="285">
        <v>60</v>
      </c>
      <c r="G587" s="232"/>
      <c r="H587" s="229"/>
      <c r="I587" s="262"/>
      <c r="J587" s="191" t="str">
        <f t="shared" si="60"/>
        <v>黄阁大道</v>
      </c>
      <c r="K587" s="286">
        <v>60</v>
      </c>
      <c r="L587" s="266">
        <v>54.17241031</v>
      </c>
      <c r="M587" s="262">
        <v>3250.3446186</v>
      </c>
      <c r="N587" s="262">
        <f t="shared" ref="N587:N650" si="64">+K587-F587</f>
        <v>0</v>
      </c>
      <c r="O587" s="265">
        <f t="shared" ref="O587:O650" si="65">+L587-G587</f>
        <v>54.17241031</v>
      </c>
      <c r="P587" s="262">
        <f t="shared" si="63"/>
        <v>3250.34</v>
      </c>
      <c r="Q587" s="145"/>
      <c r="R587" s="259">
        <v>0</v>
      </c>
    </row>
    <row r="588" customHeight="1" outlineLevel="2" spans="1:18">
      <c r="A588" s="301" t="s">
        <v>102</v>
      </c>
      <c r="B588" s="230" t="s">
        <v>121</v>
      </c>
      <c r="C588" s="230"/>
      <c r="D588" s="230"/>
      <c r="E588" s="231" t="s">
        <v>83</v>
      </c>
      <c r="F588" s="285">
        <v>4</v>
      </c>
      <c r="G588" s="232"/>
      <c r="H588" s="229"/>
      <c r="I588" s="262"/>
      <c r="J588" s="191" t="str">
        <f t="shared" si="60"/>
        <v>黄阁大道</v>
      </c>
      <c r="K588" s="286">
        <v>4</v>
      </c>
      <c r="L588" s="266">
        <v>63.2309872</v>
      </c>
      <c r="M588" s="262">
        <v>252.9239488</v>
      </c>
      <c r="N588" s="262">
        <f t="shared" si="64"/>
        <v>0</v>
      </c>
      <c r="O588" s="265">
        <f t="shared" si="65"/>
        <v>63.2309872</v>
      </c>
      <c r="P588" s="262">
        <f t="shared" si="63"/>
        <v>252.92</v>
      </c>
      <c r="Q588" s="145"/>
      <c r="R588" s="259">
        <v>0</v>
      </c>
    </row>
    <row r="589" customHeight="1" outlineLevel="2" spans="1:18">
      <c r="A589" s="301" t="s">
        <v>104</v>
      </c>
      <c r="B589" s="230" t="s">
        <v>123</v>
      </c>
      <c r="C589" s="239" t="s">
        <v>124</v>
      </c>
      <c r="D589" s="240"/>
      <c r="E589" s="231" t="s">
        <v>83</v>
      </c>
      <c r="F589" s="285">
        <v>31</v>
      </c>
      <c r="G589" s="232"/>
      <c r="H589" s="229"/>
      <c r="I589" s="262"/>
      <c r="J589" s="191" t="str">
        <f t="shared" si="60"/>
        <v>黄阁大道</v>
      </c>
      <c r="K589" s="286">
        <v>31</v>
      </c>
      <c r="L589" s="266">
        <v>109.99425222</v>
      </c>
      <c r="M589" s="262">
        <v>3409.82181882</v>
      </c>
      <c r="N589" s="262">
        <f t="shared" si="64"/>
        <v>0</v>
      </c>
      <c r="O589" s="265">
        <f t="shared" si="65"/>
        <v>109.99425222</v>
      </c>
      <c r="P589" s="262">
        <f t="shared" si="63"/>
        <v>3409.82</v>
      </c>
      <c r="Q589" s="145"/>
      <c r="R589" s="259">
        <v>0</v>
      </c>
    </row>
    <row r="590" customHeight="1" outlineLevel="2" spans="1:18">
      <c r="A590" s="301" t="s">
        <v>106</v>
      </c>
      <c r="B590" s="230" t="s">
        <v>126</v>
      </c>
      <c r="C590" s="230"/>
      <c r="D590" s="230"/>
      <c r="E590" s="231" t="s">
        <v>65</v>
      </c>
      <c r="F590" s="285">
        <v>2428.65</v>
      </c>
      <c r="G590" s="232"/>
      <c r="H590" s="229"/>
      <c r="I590" s="262"/>
      <c r="J590" s="191" t="str">
        <f t="shared" si="60"/>
        <v>黄阁大道</v>
      </c>
      <c r="K590" s="286">
        <v>2428.65</v>
      </c>
      <c r="L590" s="266">
        <v>17.904642475</v>
      </c>
      <c r="M590" s="262">
        <v>43484.1099469087</v>
      </c>
      <c r="N590" s="262">
        <f t="shared" si="64"/>
        <v>0</v>
      </c>
      <c r="O590" s="265">
        <f t="shared" si="65"/>
        <v>17.904642475</v>
      </c>
      <c r="P590" s="262">
        <f t="shared" si="63"/>
        <v>43484.11</v>
      </c>
      <c r="Q590" s="145"/>
      <c r="R590" s="259">
        <v>0</v>
      </c>
    </row>
    <row r="591" customHeight="1" outlineLevel="2" spans="1:18">
      <c r="A591" s="301" t="s">
        <v>108</v>
      </c>
      <c r="B591" s="230" t="s">
        <v>156</v>
      </c>
      <c r="C591" s="230"/>
      <c r="D591" s="230"/>
      <c r="E591" s="231" t="s">
        <v>65</v>
      </c>
      <c r="F591" s="285">
        <v>848.26</v>
      </c>
      <c r="G591" s="232"/>
      <c r="H591" s="229"/>
      <c r="I591" s="262"/>
      <c r="J591" s="191" t="str">
        <f t="shared" si="60"/>
        <v>黄阁大道</v>
      </c>
      <c r="K591" s="286">
        <v>850</v>
      </c>
      <c r="L591" s="266">
        <v>10.74555245</v>
      </c>
      <c r="M591" s="262">
        <v>9133.7195825</v>
      </c>
      <c r="N591" s="262">
        <f t="shared" si="64"/>
        <v>1.74000000000001</v>
      </c>
      <c r="O591" s="265">
        <f t="shared" si="65"/>
        <v>10.74555245</v>
      </c>
      <c r="P591" s="262">
        <f t="shared" si="63"/>
        <v>9133.72</v>
      </c>
      <c r="Q591" s="145"/>
      <c r="R591" s="259">
        <v>0</v>
      </c>
    </row>
    <row r="592" customHeight="1" outlineLevel="2" spans="1:18">
      <c r="A592" s="301" t="s">
        <v>110</v>
      </c>
      <c r="B592" s="230" t="s">
        <v>171</v>
      </c>
      <c r="C592" s="230"/>
      <c r="D592" s="230"/>
      <c r="E592" s="231" t="s">
        <v>65</v>
      </c>
      <c r="F592" s="285">
        <v>230</v>
      </c>
      <c r="G592" s="232"/>
      <c r="H592" s="229"/>
      <c r="I592" s="262"/>
      <c r="J592" s="191" t="str">
        <f t="shared" ref="J592:J595" si="66">+IF(K592=100000000,1,J591)</f>
        <v>黄阁大道</v>
      </c>
      <c r="K592" s="286">
        <v>230</v>
      </c>
      <c r="L592" s="266">
        <v>15.459232925</v>
      </c>
      <c r="M592" s="262">
        <v>3555.62357275</v>
      </c>
      <c r="N592" s="262">
        <f t="shared" si="64"/>
        <v>0</v>
      </c>
      <c r="O592" s="265">
        <f t="shared" si="65"/>
        <v>15.459232925</v>
      </c>
      <c r="P592" s="262">
        <f t="shared" si="63"/>
        <v>3555.62</v>
      </c>
      <c r="Q592" s="145"/>
      <c r="R592" s="259">
        <v>0</v>
      </c>
    </row>
    <row r="593" customHeight="1" outlineLevel="2" spans="1:18">
      <c r="A593" s="301" t="s">
        <v>112</v>
      </c>
      <c r="B593" s="230" t="s">
        <v>128</v>
      </c>
      <c r="C593" s="230"/>
      <c r="D593" s="230"/>
      <c r="E593" s="231" t="s">
        <v>65</v>
      </c>
      <c r="F593" s="285">
        <v>230</v>
      </c>
      <c r="G593" s="232"/>
      <c r="H593" s="229"/>
      <c r="I593" s="262"/>
      <c r="J593" s="191" t="str">
        <f t="shared" si="66"/>
        <v>黄阁大道</v>
      </c>
      <c r="K593" s="286">
        <v>240</v>
      </c>
      <c r="L593" s="266">
        <v>3.37934553</v>
      </c>
      <c r="M593" s="262">
        <v>811.0429272</v>
      </c>
      <c r="N593" s="262">
        <f t="shared" si="64"/>
        <v>10</v>
      </c>
      <c r="O593" s="265">
        <f t="shared" si="65"/>
        <v>3.37934553</v>
      </c>
      <c r="P593" s="262">
        <f t="shared" si="63"/>
        <v>811.04</v>
      </c>
      <c r="Q593" s="145"/>
      <c r="R593" s="259">
        <v>0</v>
      </c>
    </row>
    <row r="594" customHeight="1" outlineLevel="2" spans="1:18">
      <c r="A594" s="301" t="s">
        <v>114</v>
      </c>
      <c r="B594" s="230" t="s">
        <v>130</v>
      </c>
      <c r="C594" s="230"/>
      <c r="D594" s="230"/>
      <c r="E594" s="231" t="s">
        <v>53</v>
      </c>
      <c r="F594" s="285">
        <v>7547.07</v>
      </c>
      <c r="G594" s="232"/>
      <c r="H594" s="229"/>
      <c r="I594" s="262"/>
      <c r="J594" s="191" t="str">
        <f t="shared" si="66"/>
        <v>黄阁大道</v>
      </c>
      <c r="K594" s="286">
        <v>9854.51</v>
      </c>
      <c r="L594" s="266">
        <v>3.06083118</v>
      </c>
      <c r="M594" s="262">
        <v>30162.9914716218</v>
      </c>
      <c r="N594" s="262">
        <f t="shared" si="64"/>
        <v>2307.44</v>
      </c>
      <c r="O594" s="265">
        <f t="shared" si="65"/>
        <v>3.06083118</v>
      </c>
      <c r="P594" s="262">
        <f t="shared" si="63"/>
        <v>30162.99</v>
      </c>
      <c r="Q594" s="145"/>
      <c r="R594" s="259">
        <v>0</v>
      </c>
    </row>
    <row r="595" customHeight="1" outlineLevel="2" spans="1:18">
      <c r="A595" s="301" t="s">
        <v>116</v>
      </c>
      <c r="B595" s="230" t="s">
        <v>132</v>
      </c>
      <c r="C595" s="230"/>
      <c r="D595" s="230"/>
      <c r="E595" s="231" t="s">
        <v>83</v>
      </c>
      <c r="F595" s="285">
        <v>162</v>
      </c>
      <c r="G595" s="232"/>
      <c r="H595" s="229"/>
      <c r="I595" s="262"/>
      <c r="J595" s="191" t="str">
        <f t="shared" si="66"/>
        <v>黄阁大道</v>
      </c>
      <c r="K595" s="286">
        <v>162</v>
      </c>
      <c r="L595" s="266">
        <v>24.95611353</v>
      </c>
      <c r="M595" s="262">
        <v>4042.89039186</v>
      </c>
      <c r="N595" s="262">
        <f t="shared" si="64"/>
        <v>0</v>
      </c>
      <c r="O595" s="265">
        <f t="shared" si="65"/>
        <v>24.95611353</v>
      </c>
      <c r="P595" s="262">
        <f t="shared" si="63"/>
        <v>4042.89</v>
      </c>
      <c r="Q595" s="145"/>
      <c r="R595" s="259">
        <v>0</v>
      </c>
    </row>
    <row r="596" customHeight="1" outlineLevel="1" spans="1:18">
      <c r="A596" s="219">
        <v>26</v>
      </c>
      <c r="B596" s="281" t="s">
        <v>260</v>
      </c>
      <c r="C596" s="282"/>
      <c r="D596" s="282"/>
      <c r="E596" s="209"/>
      <c r="F596" s="283"/>
      <c r="G596" s="283"/>
      <c r="H596" s="224">
        <f>SUM(H597:H610)</f>
        <v>0</v>
      </c>
      <c r="I596" s="259"/>
      <c r="J596" s="84" t="str">
        <f>+B596</f>
        <v>东泽一横路（原东里工业园一横路）</v>
      </c>
      <c r="K596" s="139"/>
      <c r="L596" s="212"/>
      <c r="M596" s="259">
        <v>101569.590943638</v>
      </c>
      <c r="N596" s="262"/>
      <c r="O596" s="265"/>
      <c r="P596" s="261">
        <f t="shared" si="63"/>
        <v>101569.59</v>
      </c>
      <c r="Q596" s="145"/>
      <c r="R596" s="259">
        <v>10.3</v>
      </c>
    </row>
    <row r="597" customHeight="1" outlineLevel="2" spans="1:18">
      <c r="A597" s="301" t="s">
        <v>49</v>
      </c>
      <c r="B597" s="284" t="s">
        <v>50</v>
      </c>
      <c r="C597" s="209" t="s">
        <v>134</v>
      </c>
      <c r="D597" s="209" t="s">
        <v>175</v>
      </c>
      <c r="E597" s="209" t="s">
        <v>53</v>
      </c>
      <c r="F597" s="285">
        <v>6668.47</v>
      </c>
      <c r="G597" s="228"/>
      <c r="H597" s="229"/>
      <c r="I597" s="262"/>
      <c r="J597" s="191" t="str">
        <f t="shared" ref="J597:J610" si="67">+IF(K597=100000000,1,J596)</f>
        <v>东泽一横路（原东里工业园一横路）</v>
      </c>
      <c r="K597" s="286">
        <v>6887.4784</v>
      </c>
      <c r="L597" s="264">
        <v>8.1893954883</v>
      </c>
      <c r="M597" s="262">
        <v>56404.2845347237</v>
      </c>
      <c r="N597" s="262">
        <f t="shared" si="64"/>
        <v>219.0084</v>
      </c>
      <c r="O597" s="265">
        <f t="shared" si="65"/>
        <v>8.1893954883</v>
      </c>
      <c r="P597" s="262">
        <f t="shared" ref="P597:P611" si="68">ROUND(M597-H597,2)</f>
        <v>56404.28</v>
      </c>
      <c r="Q597" s="145"/>
      <c r="R597" s="259">
        <v>0</v>
      </c>
    </row>
    <row r="598" customHeight="1" outlineLevel="2" spans="1:18">
      <c r="A598" s="301" t="s">
        <v>54</v>
      </c>
      <c r="B598" s="287" t="s">
        <v>60</v>
      </c>
      <c r="C598" s="231" t="s">
        <v>61</v>
      </c>
      <c r="D598" s="288"/>
      <c r="E598" s="231" t="s">
        <v>53</v>
      </c>
      <c r="F598" s="285">
        <v>4033.45</v>
      </c>
      <c r="G598" s="232"/>
      <c r="H598" s="229"/>
      <c r="I598" s="262"/>
      <c r="J598" s="191" t="str">
        <f t="shared" si="67"/>
        <v>东泽一横路（原东里工业园一横路）</v>
      </c>
      <c r="K598" s="286">
        <v>4350.1464</v>
      </c>
      <c r="L598" s="266">
        <v>6.58216665</v>
      </c>
      <c r="M598" s="262">
        <v>28633.3885566976</v>
      </c>
      <c r="N598" s="262">
        <f t="shared" si="64"/>
        <v>316.6964</v>
      </c>
      <c r="O598" s="265">
        <f t="shared" si="65"/>
        <v>6.58216665</v>
      </c>
      <c r="P598" s="262">
        <f t="shared" si="68"/>
        <v>28633.39</v>
      </c>
      <c r="Q598" s="145"/>
      <c r="R598" s="259">
        <v>0</v>
      </c>
    </row>
    <row r="599" customHeight="1" outlineLevel="2" spans="1:18">
      <c r="A599" s="301" t="s">
        <v>56</v>
      </c>
      <c r="B599" s="299" t="s">
        <v>67</v>
      </c>
      <c r="C599" s="231" t="s">
        <v>68</v>
      </c>
      <c r="D599" s="288"/>
      <c r="E599" s="231" t="s">
        <v>65</v>
      </c>
      <c r="F599" s="285">
        <v>1745.32</v>
      </c>
      <c r="G599" s="232"/>
      <c r="H599" s="229"/>
      <c r="I599" s="262"/>
      <c r="J599" s="191" t="str">
        <f t="shared" si="67"/>
        <v>东泽一横路（原东里工业园一横路）</v>
      </c>
      <c r="K599" s="286">
        <v>1465.91</v>
      </c>
      <c r="L599" s="266">
        <v>4.32347955</v>
      </c>
      <c r="M599" s="262">
        <v>6337.8319071405</v>
      </c>
      <c r="N599" s="262">
        <f t="shared" si="64"/>
        <v>-279.41</v>
      </c>
      <c r="O599" s="265">
        <f t="shared" si="65"/>
        <v>4.32347955</v>
      </c>
      <c r="P599" s="262">
        <f t="shared" si="68"/>
        <v>6337.83</v>
      </c>
      <c r="Q599" s="145">
        <v>1745.32</v>
      </c>
      <c r="R599" s="259">
        <v>0</v>
      </c>
    </row>
    <row r="600" customHeight="1" outlineLevel="2" spans="1:18">
      <c r="A600" s="301" t="s">
        <v>59</v>
      </c>
      <c r="B600" s="299" t="s">
        <v>73</v>
      </c>
      <c r="C600" s="231" t="s">
        <v>74</v>
      </c>
      <c r="D600" s="288"/>
      <c r="E600" s="231" t="s">
        <v>65</v>
      </c>
      <c r="F600" s="285">
        <v>892.5685</v>
      </c>
      <c r="G600" s="232"/>
      <c r="H600" s="229"/>
      <c r="I600" s="262"/>
      <c r="J600" s="191" t="str">
        <f t="shared" si="67"/>
        <v>东泽一横路（原东里工业园一横路）</v>
      </c>
      <c r="K600" s="286">
        <v>892.5685</v>
      </c>
      <c r="L600" s="266">
        <v>2.747015275</v>
      </c>
      <c r="M600" s="262">
        <v>2451.89930348384</v>
      </c>
      <c r="N600" s="262">
        <f t="shared" si="64"/>
        <v>0</v>
      </c>
      <c r="O600" s="265">
        <f t="shared" si="65"/>
        <v>2.747015275</v>
      </c>
      <c r="P600" s="262">
        <f t="shared" si="68"/>
        <v>2451.9</v>
      </c>
      <c r="Q600" s="145">
        <v>893.5</v>
      </c>
      <c r="R600" s="259">
        <v>0</v>
      </c>
    </row>
    <row r="601" customHeight="1" outlineLevel="2" spans="1:18">
      <c r="A601" s="301" t="s">
        <v>62</v>
      </c>
      <c r="B601" s="299" t="s">
        <v>76</v>
      </c>
      <c r="C601" s="231" t="s">
        <v>191</v>
      </c>
      <c r="D601" s="288"/>
      <c r="E601" s="231" t="s">
        <v>65</v>
      </c>
      <c r="F601" s="285">
        <v>0</v>
      </c>
      <c r="G601" s="232"/>
      <c r="H601" s="229"/>
      <c r="I601" s="262"/>
      <c r="J601" s="191" t="str">
        <f t="shared" si="67"/>
        <v>东泽一横路（原东里工业园一横路）</v>
      </c>
      <c r="K601" s="286">
        <v>2175.0732</v>
      </c>
      <c r="L601" s="266">
        <v>1.989465275</v>
      </c>
      <c r="M601" s="262">
        <v>4327.23260198313</v>
      </c>
      <c r="N601" s="262">
        <f t="shared" si="64"/>
        <v>2175.0732</v>
      </c>
      <c r="O601" s="265">
        <f t="shared" si="65"/>
        <v>1.989465275</v>
      </c>
      <c r="P601" s="262">
        <f t="shared" si="68"/>
        <v>4327.23</v>
      </c>
      <c r="Q601" s="145"/>
      <c r="R601" s="259">
        <v>0</v>
      </c>
    </row>
    <row r="602" customHeight="1" outlineLevel="2" spans="1:18">
      <c r="A602" s="301" t="s">
        <v>66</v>
      </c>
      <c r="B602" s="299" t="s">
        <v>145</v>
      </c>
      <c r="C602" s="231" t="s">
        <v>197</v>
      </c>
      <c r="D602" s="288"/>
      <c r="E602" s="231" t="s">
        <v>83</v>
      </c>
      <c r="F602" s="285">
        <v>26</v>
      </c>
      <c r="G602" s="232"/>
      <c r="H602" s="229"/>
      <c r="I602" s="262"/>
      <c r="J602" s="191" t="str">
        <f t="shared" si="67"/>
        <v>东泽一横路（原东里工业园一横路）</v>
      </c>
      <c r="K602" s="286">
        <v>26</v>
      </c>
      <c r="L602" s="266">
        <v>6.0003192</v>
      </c>
      <c r="M602" s="262">
        <v>156.0082992</v>
      </c>
      <c r="N602" s="262">
        <f t="shared" si="64"/>
        <v>0</v>
      </c>
      <c r="O602" s="265">
        <f t="shared" si="65"/>
        <v>6.0003192</v>
      </c>
      <c r="P602" s="262">
        <f t="shared" si="68"/>
        <v>156.01</v>
      </c>
      <c r="Q602" s="145">
        <v>38</v>
      </c>
      <c r="R602" s="259">
        <v>0</v>
      </c>
    </row>
    <row r="603" customHeight="1" outlineLevel="2" spans="1:18">
      <c r="A603" s="301" t="s">
        <v>69</v>
      </c>
      <c r="B603" s="299" t="s">
        <v>91</v>
      </c>
      <c r="C603" s="231"/>
      <c r="D603" s="288"/>
      <c r="E603" s="231" t="s">
        <v>83</v>
      </c>
      <c r="F603" s="285">
        <v>7</v>
      </c>
      <c r="G603" s="232"/>
      <c r="H603" s="229"/>
      <c r="I603" s="262"/>
      <c r="J603" s="191" t="str">
        <f t="shared" si="67"/>
        <v>东泽一横路（原东里工业园一横路）</v>
      </c>
      <c r="K603" s="286">
        <v>7</v>
      </c>
      <c r="L603" s="266">
        <v>26.2689346</v>
      </c>
      <c r="M603" s="262">
        <v>183.8825422</v>
      </c>
      <c r="N603" s="262">
        <f t="shared" si="64"/>
        <v>0</v>
      </c>
      <c r="O603" s="265">
        <f t="shared" si="65"/>
        <v>26.2689346</v>
      </c>
      <c r="P603" s="262">
        <f t="shared" si="68"/>
        <v>183.88</v>
      </c>
      <c r="Q603" s="145"/>
      <c r="R603" s="259">
        <v>0</v>
      </c>
    </row>
    <row r="604" customHeight="1" outlineLevel="2" spans="1:18">
      <c r="A604" s="301" t="s">
        <v>72</v>
      </c>
      <c r="B604" s="299" t="s">
        <v>261</v>
      </c>
      <c r="C604" s="231"/>
      <c r="D604" s="288"/>
      <c r="E604" s="231" t="s">
        <v>83</v>
      </c>
      <c r="F604" s="285">
        <v>4</v>
      </c>
      <c r="G604" s="232"/>
      <c r="H604" s="229"/>
      <c r="I604" s="262"/>
      <c r="J604" s="191" t="str">
        <f t="shared" si="67"/>
        <v>东泽一横路（原东里工业园一横路）</v>
      </c>
      <c r="K604" s="286">
        <v>4</v>
      </c>
      <c r="L604" s="266">
        <v>29.2686146</v>
      </c>
      <c r="M604" s="262">
        <v>117.0744584</v>
      </c>
      <c r="N604" s="262">
        <f t="shared" si="64"/>
        <v>0</v>
      </c>
      <c r="O604" s="265">
        <f t="shared" si="65"/>
        <v>29.2686146</v>
      </c>
      <c r="P604" s="262">
        <f t="shared" si="68"/>
        <v>117.07</v>
      </c>
      <c r="Q604" s="145"/>
      <c r="R604" s="259">
        <v>0</v>
      </c>
    </row>
    <row r="605" customHeight="1" outlineLevel="2" spans="1:18">
      <c r="A605" s="301" t="s">
        <v>75</v>
      </c>
      <c r="B605" s="299" t="s">
        <v>95</v>
      </c>
      <c r="C605" s="231"/>
      <c r="D605" s="288"/>
      <c r="E605" s="231" t="s">
        <v>83</v>
      </c>
      <c r="F605" s="285">
        <v>4</v>
      </c>
      <c r="G605" s="232"/>
      <c r="H605" s="229"/>
      <c r="I605" s="262"/>
      <c r="J605" s="191" t="str">
        <f t="shared" si="67"/>
        <v>东泽一横路（原东里工业园一横路）</v>
      </c>
      <c r="K605" s="286">
        <v>4</v>
      </c>
      <c r="L605" s="266">
        <v>32.9746146</v>
      </c>
      <c r="M605" s="262">
        <v>131.8984584</v>
      </c>
      <c r="N605" s="262">
        <f t="shared" si="64"/>
        <v>0</v>
      </c>
      <c r="O605" s="265">
        <f t="shared" si="65"/>
        <v>32.9746146</v>
      </c>
      <c r="P605" s="262">
        <f t="shared" si="68"/>
        <v>131.9</v>
      </c>
      <c r="Q605" s="145"/>
      <c r="R605" s="259">
        <v>0</v>
      </c>
    </row>
    <row r="606" customHeight="1" outlineLevel="2" spans="1:18">
      <c r="A606" s="301" t="s">
        <v>78</v>
      </c>
      <c r="B606" s="299" t="s">
        <v>177</v>
      </c>
      <c r="C606" s="231"/>
      <c r="D606" s="288"/>
      <c r="E606" s="231" t="s">
        <v>83</v>
      </c>
      <c r="F606" s="285">
        <v>5</v>
      </c>
      <c r="G606" s="232"/>
      <c r="H606" s="229"/>
      <c r="I606" s="262"/>
      <c r="J606" s="191" t="str">
        <f t="shared" si="67"/>
        <v>东泽一横路（原东里工业园一横路）</v>
      </c>
      <c r="K606" s="286">
        <v>5</v>
      </c>
      <c r="L606" s="266">
        <v>21.4554946</v>
      </c>
      <c r="M606" s="262">
        <v>107.277473</v>
      </c>
      <c r="N606" s="262">
        <f t="shared" si="64"/>
        <v>0</v>
      </c>
      <c r="O606" s="265">
        <f t="shared" si="65"/>
        <v>21.4554946</v>
      </c>
      <c r="P606" s="262">
        <f t="shared" si="68"/>
        <v>107.28</v>
      </c>
      <c r="Q606" s="145"/>
      <c r="R606" s="259">
        <v>0</v>
      </c>
    </row>
    <row r="607" customHeight="1" outlineLevel="2" spans="1:18">
      <c r="A607" s="301" t="s">
        <v>80</v>
      </c>
      <c r="B607" s="299" t="s">
        <v>119</v>
      </c>
      <c r="C607" s="231"/>
      <c r="D607" s="288"/>
      <c r="E607" s="231" t="s">
        <v>83</v>
      </c>
      <c r="F607" s="285">
        <v>15</v>
      </c>
      <c r="G607" s="232"/>
      <c r="H607" s="229"/>
      <c r="I607" s="262"/>
      <c r="J607" s="191" t="str">
        <f t="shared" si="67"/>
        <v>东泽一横路（原东里工业园一横路）</v>
      </c>
      <c r="K607" s="286">
        <v>15</v>
      </c>
      <c r="L607" s="266">
        <v>54.17241031</v>
      </c>
      <c r="M607" s="262">
        <v>812.58615465</v>
      </c>
      <c r="N607" s="262">
        <f t="shared" si="64"/>
        <v>0</v>
      </c>
      <c r="O607" s="265">
        <f t="shared" si="65"/>
        <v>54.17241031</v>
      </c>
      <c r="P607" s="262">
        <f t="shared" si="68"/>
        <v>812.59</v>
      </c>
      <c r="Q607" s="145"/>
      <c r="R607" s="259">
        <v>0</v>
      </c>
    </row>
    <row r="608" customHeight="1" outlineLevel="2" spans="1:18">
      <c r="A608" s="301" t="s">
        <v>84</v>
      </c>
      <c r="B608" s="299" t="s">
        <v>117</v>
      </c>
      <c r="C608" s="231"/>
      <c r="D608" s="288"/>
      <c r="E608" s="231" t="s">
        <v>83</v>
      </c>
      <c r="F608" s="285">
        <v>5</v>
      </c>
      <c r="G608" s="232"/>
      <c r="H608" s="229"/>
      <c r="I608" s="262"/>
      <c r="J608" s="191" t="str">
        <f t="shared" si="67"/>
        <v>东泽一横路（原东里工业园一横路）</v>
      </c>
      <c r="K608" s="286">
        <v>5</v>
      </c>
      <c r="L608" s="266">
        <v>50.90241031</v>
      </c>
      <c r="M608" s="262">
        <v>254.51205155</v>
      </c>
      <c r="N608" s="262">
        <f t="shared" si="64"/>
        <v>0</v>
      </c>
      <c r="O608" s="265">
        <f t="shared" si="65"/>
        <v>50.90241031</v>
      </c>
      <c r="P608" s="262">
        <f t="shared" si="68"/>
        <v>254.51</v>
      </c>
      <c r="Q608" s="145"/>
      <c r="R608" s="259">
        <v>0</v>
      </c>
    </row>
    <row r="609" customHeight="1" outlineLevel="2" spans="1:18">
      <c r="A609" s="301" t="s">
        <v>86</v>
      </c>
      <c r="B609" s="299" t="s">
        <v>130</v>
      </c>
      <c r="C609" s="231"/>
      <c r="D609" s="288"/>
      <c r="E609" s="231" t="s">
        <v>53</v>
      </c>
      <c r="F609" s="285">
        <v>301.7575</v>
      </c>
      <c r="G609" s="232"/>
      <c r="H609" s="229"/>
      <c r="I609" s="262"/>
      <c r="J609" s="191" t="str">
        <f t="shared" si="67"/>
        <v>东泽一横路（原东里工业园一横路）</v>
      </c>
      <c r="K609" s="286">
        <v>312.48</v>
      </c>
      <c r="L609" s="266">
        <v>4.59124677</v>
      </c>
      <c r="M609" s="262">
        <v>1434.6727906896</v>
      </c>
      <c r="N609" s="262">
        <f t="shared" si="64"/>
        <v>10.7225</v>
      </c>
      <c r="O609" s="265">
        <f t="shared" si="65"/>
        <v>4.59124677</v>
      </c>
      <c r="P609" s="262">
        <f t="shared" si="68"/>
        <v>1434.67</v>
      </c>
      <c r="Q609" s="145">
        <v>332.4595</v>
      </c>
      <c r="R609" s="259">
        <v>0</v>
      </c>
    </row>
    <row r="610" customHeight="1" outlineLevel="2" spans="1:18">
      <c r="A610" s="301" t="s">
        <v>88</v>
      </c>
      <c r="B610" s="291" t="s">
        <v>85</v>
      </c>
      <c r="C610" s="230"/>
      <c r="D610" s="230"/>
      <c r="E610" s="231" t="s">
        <v>83</v>
      </c>
      <c r="F610" s="285">
        <v>2</v>
      </c>
      <c r="G610" s="232"/>
      <c r="H610" s="229"/>
      <c r="I610" s="262"/>
      <c r="J610" s="191" t="str">
        <f t="shared" si="67"/>
        <v>东泽一横路（原东里工业园一横路）</v>
      </c>
      <c r="K610" s="286">
        <v>2</v>
      </c>
      <c r="L610" s="266">
        <v>108.52090576</v>
      </c>
      <c r="M610" s="262">
        <v>217.04181152</v>
      </c>
      <c r="N610" s="262">
        <f t="shared" si="64"/>
        <v>0</v>
      </c>
      <c r="O610" s="265">
        <f t="shared" si="65"/>
        <v>108.52090576</v>
      </c>
      <c r="P610" s="262">
        <f t="shared" si="68"/>
        <v>217.04</v>
      </c>
      <c r="Q610" s="145"/>
      <c r="R610" s="259">
        <v>0</v>
      </c>
    </row>
    <row r="611" customHeight="1" outlineLevel="1" spans="1:18">
      <c r="A611" s="219">
        <v>27</v>
      </c>
      <c r="B611" s="281" t="s">
        <v>262</v>
      </c>
      <c r="C611" s="282"/>
      <c r="D611" s="282"/>
      <c r="E611" s="209"/>
      <c r="F611" s="283"/>
      <c r="G611" s="283"/>
      <c r="H611" s="224">
        <f>SUM(H612:H626)</f>
        <v>0</v>
      </c>
      <c r="I611" s="259"/>
      <c r="J611" s="84" t="str">
        <f>+B611</f>
        <v>东泽二路（原东里工业园一纵路）</v>
      </c>
      <c r="K611" s="139"/>
      <c r="L611" s="212"/>
      <c r="M611" s="259">
        <v>83052.7523203829</v>
      </c>
      <c r="N611" s="262"/>
      <c r="O611" s="265"/>
      <c r="P611" s="261">
        <f t="shared" si="68"/>
        <v>83052.75</v>
      </c>
      <c r="Q611" s="145"/>
      <c r="R611" s="259">
        <v>10.2</v>
      </c>
    </row>
    <row r="612" customHeight="1" outlineLevel="2" spans="1:18">
      <c r="A612" s="301" t="s">
        <v>49</v>
      </c>
      <c r="B612" s="284" t="s">
        <v>50</v>
      </c>
      <c r="C612" s="209" t="s">
        <v>134</v>
      </c>
      <c r="D612" s="209" t="s">
        <v>175</v>
      </c>
      <c r="E612" s="209" t="s">
        <v>53</v>
      </c>
      <c r="F612" s="285">
        <v>2349.84</v>
      </c>
      <c r="G612" s="228"/>
      <c r="H612" s="229"/>
      <c r="I612" s="262"/>
      <c r="J612" s="191" t="str">
        <f t="shared" ref="J612:J626" si="69">+IF(K612=100000000,1,J611)</f>
        <v>东泽二路（原东里工业园一纵路）</v>
      </c>
      <c r="K612" s="286">
        <v>4828.26</v>
      </c>
      <c r="L612" s="264">
        <v>8.1217516143</v>
      </c>
      <c r="M612" s="262">
        <v>39213.9284492601</v>
      </c>
      <c r="N612" s="262">
        <f t="shared" si="64"/>
        <v>2478.42</v>
      </c>
      <c r="O612" s="265">
        <f t="shared" si="65"/>
        <v>8.1217516143</v>
      </c>
      <c r="P612" s="262">
        <f t="shared" ref="P612:P627" si="70">ROUND(M612-H612,2)</f>
        <v>39213.93</v>
      </c>
      <c r="Q612" s="145"/>
      <c r="R612" s="259">
        <v>0</v>
      </c>
    </row>
    <row r="613" customHeight="1" outlineLevel="2" spans="1:18">
      <c r="A613" s="301" t="s">
        <v>54</v>
      </c>
      <c r="B613" s="284" t="s">
        <v>60</v>
      </c>
      <c r="C613" s="308" t="s">
        <v>61</v>
      </c>
      <c r="D613" s="309"/>
      <c r="E613" s="209" t="s">
        <v>53</v>
      </c>
      <c r="F613" s="285">
        <v>2003.73</v>
      </c>
      <c r="G613" s="228"/>
      <c r="H613" s="229"/>
      <c r="I613" s="262"/>
      <c r="J613" s="191" t="str">
        <f t="shared" si="69"/>
        <v>东泽二路（原东里工业园一纵路）</v>
      </c>
      <c r="K613" s="286">
        <v>3734.36</v>
      </c>
      <c r="L613" s="264">
        <v>6.58216665</v>
      </c>
      <c r="M613" s="262">
        <v>24580.179851094</v>
      </c>
      <c r="N613" s="262">
        <f t="shared" si="64"/>
        <v>1730.63</v>
      </c>
      <c r="O613" s="265">
        <f t="shared" si="65"/>
        <v>6.58216665</v>
      </c>
      <c r="P613" s="262">
        <f t="shared" si="70"/>
        <v>24580.18</v>
      </c>
      <c r="Q613" s="145"/>
      <c r="R613" s="259">
        <v>0</v>
      </c>
    </row>
    <row r="614" customHeight="1" outlineLevel="2" spans="1:18">
      <c r="A614" s="301" t="s">
        <v>56</v>
      </c>
      <c r="B614" s="284" t="s">
        <v>67</v>
      </c>
      <c r="C614" s="308" t="s">
        <v>68</v>
      </c>
      <c r="D614" s="309"/>
      <c r="E614" s="209" t="s">
        <v>65</v>
      </c>
      <c r="F614" s="285">
        <v>1252.23</v>
      </c>
      <c r="G614" s="228"/>
      <c r="H614" s="229"/>
      <c r="I614" s="262"/>
      <c r="J614" s="191" t="str">
        <f t="shared" si="69"/>
        <v>东泽二路（原东里工业园一纵路）</v>
      </c>
      <c r="K614" s="286">
        <v>2248.58</v>
      </c>
      <c r="L614" s="264">
        <v>4.32347955</v>
      </c>
      <c r="M614" s="262">
        <v>9721.689646539</v>
      </c>
      <c r="N614" s="262">
        <f t="shared" si="64"/>
        <v>996.35</v>
      </c>
      <c r="O614" s="265">
        <f t="shared" si="65"/>
        <v>4.32347955</v>
      </c>
      <c r="P614" s="262">
        <f t="shared" si="70"/>
        <v>9721.69</v>
      </c>
      <c r="Q614" s="145"/>
      <c r="R614" s="259">
        <v>0</v>
      </c>
    </row>
    <row r="615" customHeight="1" outlineLevel="2" spans="1:18">
      <c r="A615" s="301" t="s">
        <v>59</v>
      </c>
      <c r="B615" s="284" t="s">
        <v>73</v>
      </c>
      <c r="C615" s="308" t="s">
        <v>74</v>
      </c>
      <c r="D615" s="309"/>
      <c r="E615" s="209" t="s">
        <v>65</v>
      </c>
      <c r="F615" s="285">
        <v>626.15</v>
      </c>
      <c r="G615" s="228"/>
      <c r="H615" s="229"/>
      <c r="I615" s="262"/>
      <c r="J615" s="191" t="str">
        <f t="shared" si="69"/>
        <v>东泽二路（原东里工业园一纵路）</v>
      </c>
      <c r="K615" s="286">
        <v>1153.14</v>
      </c>
      <c r="L615" s="264">
        <v>2.747015275</v>
      </c>
      <c r="M615" s="262">
        <v>3167.6931942135</v>
      </c>
      <c r="N615" s="262">
        <f t="shared" si="64"/>
        <v>526.99</v>
      </c>
      <c r="O615" s="265">
        <f t="shared" si="65"/>
        <v>2.747015275</v>
      </c>
      <c r="P615" s="262">
        <f t="shared" si="70"/>
        <v>3167.69</v>
      </c>
      <c r="Q615" s="145"/>
      <c r="R615" s="259">
        <v>0</v>
      </c>
    </row>
    <row r="616" customHeight="1" outlineLevel="2" spans="1:18">
      <c r="A616" s="301" t="s">
        <v>62</v>
      </c>
      <c r="B616" s="284" t="s">
        <v>76</v>
      </c>
      <c r="C616" s="308" t="s">
        <v>191</v>
      </c>
      <c r="D616" s="309"/>
      <c r="E616" s="209" t="s">
        <v>65</v>
      </c>
      <c r="F616" s="285">
        <v>0</v>
      </c>
      <c r="G616" s="228"/>
      <c r="H616" s="229"/>
      <c r="I616" s="262"/>
      <c r="J616" s="191" t="str">
        <f t="shared" si="69"/>
        <v>东泽二路（原东里工业园一纵路）</v>
      </c>
      <c r="K616" s="286">
        <v>1867.58</v>
      </c>
      <c r="L616" s="264">
        <v>1.989465275</v>
      </c>
      <c r="M616" s="262">
        <v>3715.4855582845</v>
      </c>
      <c r="N616" s="262">
        <f t="shared" si="64"/>
        <v>1867.58</v>
      </c>
      <c r="O616" s="265">
        <f t="shared" si="65"/>
        <v>1.989465275</v>
      </c>
      <c r="P616" s="262">
        <f t="shared" si="70"/>
        <v>3715.49</v>
      </c>
      <c r="Q616" s="145"/>
      <c r="R616" s="259">
        <v>0</v>
      </c>
    </row>
    <row r="617" customHeight="1" outlineLevel="2" spans="1:18">
      <c r="A617" s="301" t="s">
        <v>66</v>
      </c>
      <c r="B617" s="284" t="s">
        <v>145</v>
      </c>
      <c r="C617" s="308" t="s">
        <v>197</v>
      </c>
      <c r="D617" s="309"/>
      <c r="E617" s="209" t="s">
        <v>83</v>
      </c>
      <c r="F617" s="285">
        <v>0</v>
      </c>
      <c r="G617" s="228"/>
      <c r="H617" s="229"/>
      <c r="I617" s="262"/>
      <c r="J617" s="191" t="str">
        <f t="shared" si="69"/>
        <v>东泽二路（原东里工业园一纵路）</v>
      </c>
      <c r="K617" s="286">
        <v>4</v>
      </c>
      <c r="L617" s="264">
        <v>6.0003192</v>
      </c>
      <c r="M617" s="262">
        <v>24.0012768</v>
      </c>
      <c r="N617" s="262">
        <f t="shared" si="64"/>
        <v>4</v>
      </c>
      <c r="O617" s="265">
        <f t="shared" si="65"/>
        <v>6.0003192</v>
      </c>
      <c r="P617" s="262">
        <f t="shared" si="70"/>
        <v>24</v>
      </c>
      <c r="Q617" s="145"/>
      <c r="R617" s="259">
        <v>0</v>
      </c>
    </row>
    <row r="618" customHeight="1" outlineLevel="2" spans="1:18">
      <c r="A618" s="301" t="s">
        <v>69</v>
      </c>
      <c r="B618" s="284" t="s">
        <v>91</v>
      </c>
      <c r="C618" s="209"/>
      <c r="D618" s="209"/>
      <c r="E618" s="209" t="s">
        <v>83</v>
      </c>
      <c r="F618" s="285">
        <v>8</v>
      </c>
      <c r="G618" s="228"/>
      <c r="H618" s="229"/>
      <c r="I618" s="262"/>
      <c r="J618" s="191" t="str">
        <f t="shared" si="69"/>
        <v>东泽二路（原东里工业园一纵路）</v>
      </c>
      <c r="K618" s="286">
        <v>8</v>
      </c>
      <c r="L618" s="264">
        <v>26.2689346</v>
      </c>
      <c r="M618" s="262">
        <v>210.1514768</v>
      </c>
      <c r="N618" s="262">
        <f t="shared" si="64"/>
        <v>0</v>
      </c>
      <c r="O618" s="265">
        <f t="shared" si="65"/>
        <v>26.2689346</v>
      </c>
      <c r="P618" s="262">
        <f t="shared" si="70"/>
        <v>210.15</v>
      </c>
      <c r="Q618" s="145"/>
      <c r="R618" s="259">
        <v>0</v>
      </c>
    </row>
    <row r="619" customHeight="1" outlineLevel="2" spans="1:18">
      <c r="A619" s="301" t="s">
        <v>72</v>
      </c>
      <c r="B619" s="284" t="s">
        <v>95</v>
      </c>
      <c r="C619" s="209"/>
      <c r="D619" s="209"/>
      <c r="E619" s="209" t="s">
        <v>83</v>
      </c>
      <c r="F619" s="285">
        <v>4</v>
      </c>
      <c r="G619" s="228"/>
      <c r="H619" s="229"/>
      <c r="I619" s="262"/>
      <c r="J619" s="191" t="str">
        <f t="shared" si="69"/>
        <v>东泽二路（原东里工业园一纵路）</v>
      </c>
      <c r="K619" s="286">
        <v>4</v>
      </c>
      <c r="L619" s="264">
        <v>32.9746146</v>
      </c>
      <c r="M619" s="262">
        <v>131.8984584</v>
      </c>
      <c r="N619" s="262">
        <f t="shared" si="64"/>
        <v>0</v>
      </c>
      <c r="O619" s="265">
        <f t="shared" si="65"/>
        <v>32.9746146</v>
      </c>
      <c r="P619" s="262">
        <f t="shared" si="70"/>
        <v>131.9</v>
      </c>
      <c r="Q619" s="145"/>
      <c r="R619" s="259">
        <v>0</v>
      </c>
    </row>
    <row r="620" customHeight="1" outlineLevel="2" spans="1:18">
      <c r="A620" s="301" t="s">
        <v>75</v>
      </c>
      <c r="B620" s="284" t="s">
        <v>207</v>
      </c>
      <c r="C620" s="209"/>
      <c r="D620" s="209"/>
      <c r="E620" s="209" t="s">
        <v>83</v>
      </c>
      <c r="F620" s="285">
        <v>1</v>
      </c>
      <c r="G620" s="228"/>
      <c r="H620" s="229"/>
      <c r="I620" s="262"/>
      <c r="J620" s="191" t="str">
        <f t="shared" si="69"/>
        <v>东泽二路（原东里工业园一纵路）</v>
      </c>
      <c r="K620" s="286">
        <v>1</v>
      </c>
      <c r="L620" s="264">
        <v>54.17241031</v>
      </c>
      <c r="M620" s="262">
        <v>54.17241031</v>
      </c>
      <c r="N620" s="262">
        <f t="shared" si="64"/>
        <v>0</v>
      </c>
      <c r="O620" s="265">
        <f t="shared" si="65"/>
        <v>54.17241031</v>
      </c>
      <c r="P620" s="262">
        <f t="shared" si="70"/>
        <v>54.17</v>
      </c>
      <c r="Q620" s="145"/>
      <c r="R620" s="259">
        <v>0</v>
      </c>
    </row>
    <row r="621" customHeight="1" outlineLevel="2" spans="1:18">
      <c r="A621" s="301" t="s">
        <v>78</v>
      </c>
      <c r="B621" s="284" t="s">
        <v>119</v>
      </c>
      <c r="C621" s="209"/>
      <c r="D621" s="209"/>
      <c r="E621" s="209" t="s">
        <v>83</v>
      </c>
      <c r="F621" s="285">
        <v>2</v>
      </c>
      <c r="G621" s="228"/>
      <c r="H621" s="229"/>
      <c r="I621" s="262"/>
      <c r="J621" s="191" t="str">
        <f t="shared" si="69"/>
        <v>东泽二路（原东里工业园一纵路）</v>
      </c>
      <c r="K621" s="286">
        <v>2</v>
      </c>
      <c r="L621" s="264">
        <v>54.17241031</v>
      </c>
      <c r="M621" s="262">
        <v>108.34482062</v>
      </c>
      <c r="N621" s="262">
        <f t="shared" si="64"/>
        <v>0</v>
      </c>
      <c r="O621" s="265">
        <f t="shared" si="65"/>
        <v>54.17241031</v>
      </c>
      <c r="P621" s="262">
        <f t="shared" si="70"/>
        <v>108.34</v>
      </c>
      <c r="Q621" s="145"/>
      <c r="R621" s="259">
        <v>0</v>
      </c>
    </row>
    <row r="622" customHeight="1" outlineLevel="2" spans="1:18">
      <c r="A622" s="301" t="s">
        <v>80</v>
      </c>
      <c r="B622" s="284" t="s">
        <v>117</v>
      </c>
      <c r="C622" s="209"/>
      <c r="D622" s="209"/>
      <c r="E622" s="209" t="s">
        <v>83</v>
      </c>
      <c r="F622" s="285">
        <v>3</v>
      </c>
      <c r="G622" s="228"/>
      <c r="H622" s="229"/>
      <c r="I622" s="262"/>
      <c r="J622" s="191" t="str">
        <f t="shared" si="69"/>
        <v>东泽二路（原东里工业园一纵路）</v>
      </c>
      <c r="K622" s="286">
        <v>3</v>
      </c>
      <c r="L622" s="264">
        <v>50.90241031</v>
      </c>
      <c r="M622" s="262">
        <v>152.70723093</v>
      </c>
      <c r="N622" s="262">
        <f t="shared" si="64"/>
        <v>0</v>
      </c>
      <c r="O622" s="265">
        <f t="shared" si="65"/>
        <v>50.90241031</v>
      </c>
      <c r="P622" s="262">
        <f t="shared" si="70"/>
        <v>152.71</v>
      </c>
      <c r="Q622" s="145"/>
      <c r="R622" s="259">
        <v>0</v>
      </c>
    </row>
    <row r="623" customHeight="1" outlineLevel="2" spans="1:18">
      <c r="A623" s="301" t="s">
        <v>84</v>
      </c>
      <c r="B623" s="284" t="s">
        <v>121</v>
      </c>
      <c r="C623" s="209"/>
      <c r="D623" s="209"/>
      <c r="E623" s="209" t="s">
        <v>83</v>
      </c>
      <c r="F623" s="285">
        <v>4</v>
      </c>
      <c r="G623" s="228"/>
      <c r="H623" s="229"/>
      <c r="I623" s="262"/>
      <c r="J623" s="191" t="str">
        <f t="shared" si="69"/>
        <v>东泽二路（原东里工业园一纵路）</v>
      </c>
      <c r="K623" s="286">
        <v>4</v>
      </c>
      <c r="L623" s="264">
        <v>63.2309872</v>
      </c>
      <c r="M623" s="262">
        <v>252.9239488</v>
      </c>
      <c r="N623" s="262">
        <f t="shared" si="64"/>
        <v>0</v>
      </c>
      <c r="O623" s="265">
        <f t="shared" si="65"/>
        <v>63.2309872</v>
      </c>
      <c r="P623" s="262">
        <f t="shared" si="70"/>
        <v>252.92</v>
      </c>
      <c r="Q623" s="145">
        <v>5</v>
      </c>
      <c r="R623" s="259">
        <v>0</v>
      </c>
    </row>
    <row r="624" customHeight="1" outlineLevel="2" spans="1:18">
      <c r="A624" s="301" t="s">
        <v>86</v>
      </c>
      <c r="B624" s="284" t="s">
        <v>263</v>
      </c>
      <c r="C624" s="209"/>
      <c r="D624" s="209"/>
      <c r="E624" s="209" t="s">
        <v>83</v>
      </c>
      <c r="F624" s="285">
        <v>1</v>
      </c>
      <c r="G624" s="228"/>
      <c r="H624" s="229"/>
      <c r="I624" s="262"/>
      <c r="J624" s="191" t="str">
        <f t="shared" si="69"/>
        <v>东泽二路（原东里工业园一纵路）</v>
      </c>
      <c r="K624" s="286">
        <v>1</v>
      </c>
      <c r="L624" s="264">
        <v>52.434806975</v>
      </c>
      <c r="M624" s="262">
        <v>52.434806975</v>
      </c>
      <c r="N624" s="262">
        <f t="shared" si="64"/>
        <v>0</v>
      </c>
      <c r="O624" s="265">
        <f t="shared" si="65"/>
        <v>52.434806975</v>
      </c>
      <c r="P624" s="262">
        <f t="shared" si="70"/>
        <v>52.43</v>
      </c>
      <c r="Q624" s="145"/>
      <c r="R624" s="259">
        <v>0</v>
      </c>
    </row>
    <row r="625" customHeight="1" outlineLevel="2" spans="1:18">
      <c r="A625" s="301" t="s">
        <v>88</v>
      </c>
      <c r="B625" s="284" t="s">
        <v>130</v>
      </c>
      <c r="C625" s="209"/>
      <c r="D625" s="209"/>
      <c r="E625" s="209" t="s">
        <v>53</v>
      </c>
      <c r="F625" s="285">
        <v>121.8028</v>
      </c>
      <c r="G625" s="228"/>
      <c r="H625" s="229"/>
      <c r="I625" s="262"/>
      <c r="J625" s="191" t="str">
        <f t="shared" si="69"/>
        <v>东泽二路（原东里工业园一纵路）</v>
      </c>
      <c r="K625" s="286">
        <v>270.72</v>
      </c>
      <c r="L625" s="264">
        <v>5.356454565</v>
      </c>
      <c r="M625" s="262">
        <v>1450.0993798368</v>
      </c>
      <c r="N625" s="262">
        <f t="shared" si="64"/>
        <v>148.9172</v>
      </c>
      <c r="O625" s="265">
        <f t="shared" si="65"/>
        <v>5.356454565</v>
      </c>
      <c r="P625" s="262">
        <f t="shared" si="70"/>
        <v>1450.1</v>
      </c>
      <c r="Q625" s="145"/>
      <c r="R625" s="259">
        <v>0</v>
      </c>
    </row>
    <row r="626" customHeight="1" outlineLevel="2" spans="1:18">
      <c r="A626" s="301" t="s">
        <v>90</v>
      </c>
      <c r="B626" s="284" t="s">
        <v>85</v>
      </c>
      <c r="C626" s="209"/>
      <c r="D626" s="209"/>
      <c r="E626" s="209" t="s">
        <v>83</v>
      </c>
      <c r="F626" s="285">
        <v>2</v>
      </c>
      <c r="G626" s="228"/>
      <c r="H626" s="229"/>
      <c r="I626" s="262"/>
      <c r="J626" s="191" t="str">
        <f t="shared" si="69"/>
        <v>东泽二路（原东里工业园一纵路）</v>
      </c>
      <c r="K626" s="286">
        <v>2</v>
      </c>
      <c r="L626" s="264">
        <v>108.52090576</v>
      </c>
      <c r="M626" s="262">
        <v>217.04181152</v>
      </c>
      <c r="N626" s="262">
        <f t="shared" si="64"/>
        <v>0</v>
      </c>
      <c r="O626" s="265">
        <f t="shared" si="65"/>
        <v>108.52090576</v>
      </c>
      <c r="P626" s="262">
        <f t="shared" si="70"/>
        <v>217.04</v>
      </c>
      <c r="Q626" s="145"/>
      <c r="R626" s="259">
        <v>0</v>
      </c>
    </row>
    <row r="627" customHeight="1" outlineLevel="1" spans="1:18">
      <c r="A627" s="219">
        <v>28</v>
      </c>
      <c r="B627" s="281" t="s">
        <v>264</v>
      </c>
      <c r="C627" s="282"/>
      <c r="D627" s="282"/>
      <c r="E627" s="209"/>
      <c r="F627" s="283"/>
      <c r="G627" s="283"/>
      <c r="H627" s="224">
        <f>SUM(H628:H646)</f>
        <v>0</v>
      </c>
      <c r="I627" s="259"/>
      <c r="J627" s="84" t="str">
        <f>+B627</f>
        <v>东泽一路（原东里工业园五号路）</v>
      </c>
      <c r="K627" s="139"/>
      <c r="L627" s="212"/>
      <c r="M627" s="259">
        <v>152824.796265821</v>
      </c>
      <c r="N627" s="262"/>
      <c r="O627" s="265"/>
      <c r="P627" s="261">
        <f t="shared" si="70"/>
        <v>152824.8</v>
      </c>
      <c r="Q627" s="145"/>
      <c r="R627" s="259">
        <v>10.4</v>
      </c>
    </row>
    <row r="628" ht="30.95" customHeight="1" outlineLevel="2" spans="1:18">
      <c r="A628" s="301" t="s">
        <v>49</v>
      </c>
      <c r="B628" s="284" t="s">
        <v>50</v>
      </c>
      <c r="C628" s="209" t="s">
        <v>134</v>
      </c>
      <c r="D628" s="209" t="s">
        <v>175</v>
      </c>
      <c r="E628" s="209" t="s">
        <v>53</v>
      </c>
      <c r="F628" s="285">
        <v>11324.96</v>
      </c>
      <c r="G628" s="228"/>
      <c r="H628" s="229"/>
      <c r="I628" s="262"/>
      <c r="J628" s="191" t="str">
        <f t="shared" ref="J628:J646" si="71">+IF(K628=100000000,1,J627)</f>
        <v>东泽一路（原东里工业园五号路）</v>
      </c>
      <c r="K628" s="286">
        <v>11500.52</v>
      </c>
      <c r="L628" s="264">
        <v>8.1893954883</v>
      </c>
      <c r="M628" s="262">
        <v>94182.3066011039</v>
      </c>
      <c r="N628" s="262">
        <f t="shared" si="64"/>
        <v>175.560000000001</v>
      </c>
      <c r="O628" s="265">
        <f t="shared" si="65"/>
        <v>8.1893954883</v>
      </c>
      <c r="P628" s="262">
        <f t="shared" ref="P628:P647" si="72">ROUND(M628-H628,2)</f>
        <v>94182.31</v>
      </c>
      <c r="Q628" s="145"/>
      <c r="R628" s="259">
        <v>0</v>
      </c>
    </row>
    <row r="629" customHeight="1" outlineLevel="2" spans="1:18">
      <c r="A629" s="301" t="s">
        <v>54</v>
      </c>
      <c r="B629" s="287" t="s">
        <v>60</v>
      </c>
      <c r="C629" s="231" t="s">
        <v>61</v>
      </c>
      <c r="D629" s="288"/>
      <c r="E629" s="231" t="s">
        <v>53</v>
      </c>
      <c r="F629" s="285">
        <v>4550.56</v>
      </c>
      <c r="G629" s="232"/>
      <c r="H629" s="229"/>
      <c r="I629" s="262"/>
      <c r="J629" s="191" t="str">
        <f t="shared" si="71"/>
        <v>东泽一路（原东里工业园五号路）</v>
      </c>
      <c r="K629" s="286">
        <v>4838.63</v>
      </c>
      <c r="L629" s="266">
        <v>6.58216665</v>
      </c>
      <c r="M629" s="262">
        <v>31848.6690176895</v>
      </c>
      <c r="N629" s="262">
        <f t="shared" si="64"/>
        <v>288.07</v>
      </c>
      <c r="O629" s="265">
        <f t="shared" si="65"/>
        <v>6.58216665</v>
      </c>
      <c r="P629" s="262">
        <f t="shared" si="72"/>
        <v>31848.67</v>
      </c>
      <c r="Q629" s="145"/>
      <c r="R629" s="259">
        <v>0</v>
      </c>
    </row>
    <row r="630" customHeight="1" outlineLevel="2" spans="1:18">
      <c r="A630" s="301" t="s">
        <v>56</v>
      </c>
      <c r="B630" s="287" t="s">
        <v>67</v>
      </c>
      <c r="C630" s="289" t="s">
        <v>68</v>
      </c>
      <c r="D630" s="290"/>
      <c r="E630" s="231" t="s">
        <v>65</v>
      </c>
      <c r="F630" s="285">
        <v>2535.36</v>
      </c>
      <c r="G630" s="232"/>
      <c r="H630" s="229"/>
      <c r="I630" s="262"/>
      <c r="J630" s="191" t="str">
        <f t="shared" si="71"/>
        <v>东泽一路（原东里工业园五号路）</v>
      </c>
      <c r="K630" s="286">
        <v>2712.74</v>
      </c>
      <c r="L630" s="266">
        <v>4.32347955</v>
      </c>
      <c r="M630" s="262">
        <v>11728.475914467</v>
      </c>
      <c r="N630" s="262">
        <f t="shared" si="64"/>
        <v>177.38</v>
      </c>
      <c r="O630" s="265">
        <f t="shared" si="65"/>
        <v>4.32347955</v>
      </c>
      <c r="P630" s="262">
        <f t="shared" si="72"/>
        <v>11728.48</v>
      </c>
      <c r="Q630" s="145"/>
      <c r="R630" s="259">
        <v>0</v>
      </c>
    </row>
    <row r="631" customHeight="1" outlineLevel="2" spans="1:18">
      <c r="A631" s="301" t="s">
        <v>59</v>
      </c>
      <c r="B631" s="287" t="s">
        <v>73</v>
      </c>
      <c r="C631" s="289" t="s">
        <v>74</v>
      </c>
      <c r="D631" s="290"/>
      <c r="E631" s="231" t="s">
        <v>65</v>
      </c>
      <c r="F631" s="285">
        <v>1315.44</v>
      </c>
      <c r="G631" s="232"/>
      <c r="H631" s="229"/>
      <c r="I631" s="262"/>
      <c r="J631" s="191" t="str">
        <f t="shared" si="71"/>
        <v>东泽一路（原东里工业园五号路）</v>
      </c>
      <c r="K631" s="286">
        <v>1453.85</v>
      </c>
      <c r="L631" s="266">
        <v>2.747015275</v>
      </c>
      <c r="M631" s="262">
        <v>3993.74815755875</v>
      </c>
      <c r="N631" s="262">
        <f t="shared" si="64"/>
        <v>138.41</v>
      </c>
      <c r="O631" s="265">
        <f t="shared" si="65"/>
        <v>2.747015275</v>
      </c>
      <c r="P631" s="262">
        <f t="shared" si="72"/>
        <v>3993.75</v>
      </c>
      <c r="Q631" s="145"/>
      <c r="R631" s="259">
        <v>0</v>
      </c>
    </row>
    <row r="632" customHeight="1" outlineLevel="2" spans="1:18">
      <c r="A632" s="301" t="s">
        <v>62</v>
      </c>
      <c r="B632" s="287" t="s">
        <v>76</v>
      </c>
      <c r="C632" s="289" t="s">
        <v>191</v>
      </c>
      <c r="D632" s="290"/>
      <c r="E632" s="231" t="s">
        <v>65</v>
      </c>
      <c r="F632" s="285">
        <v>0</v>
      </c>
      <c r="G632" s="232"/>
      <c r="H632" s="229"/>
      <c r="I632" s="262"/>
      <c r="J632" s="191" t="str">
        <f t="shared" si="71"/>
        <v>东泽一路（原东里工业园五号路）</v>
      </c>
      <c r="K632" s="286">
        <v>2419.64</v>
      </c>
      <c r="L632" s="266">
        <v>1.989465275</v>
      </c>
      <c r="M632" s="262">
        <v>4813.789758001</v>
      </c>
      <c r="N632" s="262">
        <f t="shared" si="64"/>
        <v>2419.64</v>
      </c>
      <c r="O632" s="265">
        <f t="shared" si="65"/>
        <v>1.989465275</v>
      </c>
      <c r="P632" s="262">
        <f t="shared" si="72"/>
        <v>4813.79</v>
      </c>
      <c r="Q632" s="145"/>
      <c r="R632" s="259">
        <v>0</v>
      </c>
    </row>
    <row r="633" customHeight="1" outlineLevel="2" spans="1:18">
      <c r="A633" s="301" t="s">
        <v>66</v>
      </c>
      <c r="B633" s="287" t="s">
        <v>145</v>
      </c>
      <c r="C633" s="289" t="s">
        <v>197</v>
      </c>
      <c r="D633" s="290"/>
      <c r="E633" s="231" t="s">
        <v>83</v>
      </c>
      <c r="F633" s="285">
        <v>64</v>
      </c>
      <c r="G633" s="232"/>
      <c r="H633" s="229"/>
      <c r="I633" s="262"/>
      <c r="J633" s="191" t="str">
        <f t="shared" si="71"/>
        <v>东泽一路（原东里工业园五号路）</v>
      </c>
      <c r="K633" s="286">
        <v>64</v>
      </c>
      <c r="L633" s="266">
        <v>6.0003192</v>
      </c>
      <c r="M633" s="262">
        <v>384.0204288</v>
      </c>
      <c r="N633" s="262">
        <f t="shared" si="64"/>
        <v>0</v>
      </c>
      <c r="O633" s="265">
        <f t="shared" si="65"/>
        <v>6.0003192</v>
      </c>
      <c r="P633" s="262">
        <f t="shared" si="72"/>
        <v>384.02</v>
      </c>
      <c r="Q633" s="145"/>
      <c r="R633" s="259">
        <v>0</v>
      </c>
    </row>
    <row r="634" customHeight="1" outlineLevel="2" spans="1:18">
      <c r="A634" s="301" t="s">
        <v>69</v>
      </c>
      <c r="B634" s="287" t="s">
        <v>91</v>
      </c>
      <c r="C634" s="231"/>
      <c r="D634" s="288"/>
      <c r="E634" s="231" t="s">
        <v>83</v>
      </c>
      <c r="F634" s="285">
        <v>8</v>
      </c>
      <c r="G634" s="232"/>
      <c r="H634" s="229"/>
      <c r="I634" s="262"/>
      <c r="J634" s="191" t="str">
        <f t="shared" si="71"/>
        <v>东泽一路（原东里工业园五号路）</v>
      </c>
      <c r="K634" s="286">
        <v>8</v>
      </c>
      <c r="L634" s="266">
        <v>26.2689346</v>
      </c>
      <c r="M634" s="262">
        <v>210.1514768</v>
      </c>
      <c r="N634" s="262">
        <f t="shared" si="64"/>
        <v>0</v>
      </c>
      <c r="O634" s="265">
        <f t="shared" si="65"/>
        <v>26.2689346</v>
      </c>
      <c r="P634" s="262">
        <f t="shared" si="72"/>
        <v>210.15</v>
      </c>
      <c r="Q634" s="145"/>
      <c r="R634" s="259">
        <v>0</v>
      </c>
    </row>
    <row r="635" customHeight="1" outlineLevel="2" spans="1:18">
      <c r="A635" s="301" t="s">
        <v>72</v>
      </c>
      <c r="B635" s="287" t="s">
        <v>95</v>
      </c>
      <c r="C635" s="231"/>
      <c r="D635" s="288"/>
      <c r="E635" s="231" t="s">
        <v>83</v>
      </c>
      <c r="F635" s="285">
        <v>4</v>
      </c>
      <c r="G635" s="232"/>
      <c r="H635" s="229"/>
      <c r="I635" s="262"/>
      <c r="J635" s="191" t="str">
        <f t="shared" si="71"/>
        <v>东泽一路（原东里工业园五号路）</v>
      </c>
      <c r="K635" s="286">
        <v>4</v>
      </c>
      <c r="L635" s="266">
        <v>32.9746146</v>
      </c>
      <c r="M635" s="262">
        <v>131.8984584</v>
      </c>
      <c r="N635" s="262">
        <f t="shared" si="64"/>
        <v>0</v>
      </c>
      <c r="O635" s="265">
        <f t="shared" si="65"/>
        <v>32.9746146</v>
      </c>
      <c r="P635" s="262">
        <f t="shared" si="72"/>
        <v>131.9</v>
      </c>
      <c r="Q635" s="145"/>
      <c r="R635" s="259">
        <v>0</v>
      </c>
    </row>
    <row r="636" customHeight="1" outlineLevel="2" spans="1:18">
      <c r="A636" s="301" t="s">
        <v>75</v>
      </c>
      <c r="B636" s="287" t="s">
        <v>150</v>
      </c>
      <c r="C636" s="231"/>
      <c r="D636" s="288"/>
      <c r="E636" s="231" t="s">
        <v>83</v>
      </c>
      <c r="F636" s="285">
        <v>3</v>
      </c>
      <c r="G636" s="232"/>
      <c r="H636" s="229"/>
      <c r="I636" s="262"/>
      <c r="J636" s="191" t="str">
        <f t="shared" si="71"/>
        <v>东泽一路（原东里工业园五号路）</v>
      </c>
      <c r="K636" s="286">
        <v>3</v>
      </c>
      <c r="L636" s="266">
        <v>29.2686146</v>
      </c>
      <c r="M636" s="262">
        <v>87.8058438</v>
      </c>
      <c r="N636" s="262">
        <f t="shared" si="64"/>
        <v>0</v>
      </c>
      <c r="O636" s="265">
        <f t="shared" si="65"/>
        <v>29.2686146</v>
      </c>
      <c r="P636" s="262">
        <f t="shared" si="72"/>
        <v>87.81</v>
      </c>
      <c r="Q636" s="145"/>
      <c r="R636" s="259">
        <v>0</v>
      </c>
    </row>
    <row r="637" customHeight="1" outlineLevel="2" spans="1:18">
      <c r="A637" s="301" t="s">
        <v>78</v>
      </c>
      <c r="B637" s="287" t="s">
        <v>207</v>
      </c>
      <c r="C637" s="231"/>
      <c r="D637" s="288"/>
      <c r="E637" s="231" t="s">
        <v>83</v>
      </c>
      <c r="F637" s="285">
        <v>1</v>
      </c>
      <c r="G637" s="232"/>
      <c r="H637" s="229"/>
      <c r="I637" s="262"/>
      <c r="J637" s="191" t="str">
        <f t="shared" si="71"/>
        <v>东泽一路（原东里工业园五号路）</v>
      </c>
      <c r="K637" s="286">
        <v>1</v>
      </c>
      <c r="L637" s="266">
        <v>54.17241031</v>
      </c>
      <c r="M637" s="262">
        <v>54.17241031</v>
      </c>
      <c r="N637" s="262">
        <f t="shared" si="64"/>
        <v>0</v>
      </c>
      <c r="O637" s="265">
        <f t="shared" si="65"/>
        <v>54.17241031</v>
      </c>
      <c r="P637" s="262">
        <f t="shared" si="72"/>
        <v>54.17</v>
      </c>
      <c r="Q637" s="145"/>
      <c r="R637" s="259">
        <v>0</v>
      </c>
    </row>
    <row r="638" customHeight="1" outlineLevel="2" spans="1:18">
      <c r="A638" s="301" t="s">
        <v>80</v>
      </c>
      <c r="B638" s="287" t="s">
        <v>177</v>
      </c>
      <c r="C638" s="231"/>
      <c r="D638" s="288"/>
      <c r="E638" s="231" t="s">
        <v>83</v>
      </c>
      <c r="F638" s="285">
        <v>3</v>
      </c>
      <c r="G638" s="232"/>
      <c r="H638" s="229"/>
      <c r="I638" s="262"/>
      <c r="J638" s="191" t="str">
        <f t="shared" si="71"/>
        <v>东泽一路（原东里工业园五号路）</v>
      </c>
      <c r="K638" s="286">
        <v>3</v>
      </c>
      <c r="L638" s="266">
        <v>21.4554946</v>
      </c>
      <c r="M638" s="262">
        <v>64.3664838</v>
      </c>
      <c r="N638" s="262">
        <f t="shared" si="64"/>
        <v>0</v>
      </c>
      <c r="O638" s="265">
        <f t="shared" si="65"/>
        <v>21.4554946</v>
      </c>
      <c r="P638" s="262">
        <f t="shared" si="72"/>
        <v>64.37</v>
      </c>
      <c r="Q638" s="145">
        <v>6</v>
      </c>
      <c r="R638" s="259">
        <v>0</v>
      </c>
    </row>
    <row r="639" customHeight="1" outlineLevel="2" spans="1:18">
      <c r="A639" s="301" t="s">
        <v>84</v>
      </c>
      <c r="B639" s="287" t="s">
        <v>154</v>
      </c>
      <c r="C639" s="231"/>
      <c r="D639" s="288"/>
      <c r="E639" s="231" t="s">
        <v>83</v>
      </c>
      <c r="F639" s="285">
        <v>1</v>
      </c>
      <c r="G639" s="232"/>
      <c r="H639" s="229"/>
      <c r="I639" s="262"/>
      <c r="J639" s="191" t="str">
        <f t="shared" si="71"/>
        <v>东泽一路（原东里工业园五号路）</v>
      </c>
      <c r="K639" s="286">
        <v>1</v>
      </c>
      <c r="L639" s="266">
        <v>323.507991525</v>
      </c>
      <c r="M639" s="262">
        <v>323.507991525</v>
      </c>
      <c r="N639" s="262">
        <f t="shared" si="64"/>
        <v>0</v>
      </c>
      <c r="O639" s="265">
        <f t="shared" si="65"/>
        <v>323.507991525</v>
      </c>
      <c r="P639" s="262">
        <f t="shared" si="72"/>
        <v>323.51</v>
      </c>
      <c r="Q639" s="145"/>
      <c r="R639" s="259">
        <v>0</v>
      </c>
    </row>
    <row r="640" customHeight="1" outlineLevel="2" spans="1:18">
      <c r="A640" s="301" t="s">
        <v>86</v>
      </c>
      <c r="B640" s="287" t="s">
        <v>119</v>
      </c>
      <c r="C640" s="231"/>
      <c r="D640" s="288"/>
      <c r="E640" s="231" t="s">
        <v>83</v>
      </c>
      <c r="F640" s="285">
        <v>13</v>
      </c>
      <c r="G640" s="232"/>
      <c r="H640" s="229"/>
      <c r="I640" s="262"/>
      <c r="J640" s="191" t="str">
        <f t="shared" si="71"/>
        <v>东泽一路（原东里工业园五号路）</v>
      </c>
      <c r="K640" s="286">
        <v>13</v>
      </c>
      <c r="L640" s="266">
        <v>54.17241031</v>
      </c>
      <c r="M640" s="262">
        <v>704.24133403</v>
      </c>
      <c r="N640" s="262">
        <f t="shared" si="64"/>
        <v>0</v>
      </c>
      <c r="O640" s="265">
        <f t="shared" si="65"/>
        <v>54.17241031</v>
      </c>
      <c r="P640" s="262">
        <f t="shared" si="72"/>
        <v>704.24</v>
      </c>
      <c r="Q640" s="145"/>
      <c r="R640" s="259">
        <v>0</v>
      </c>
    </row>
    <row r="641" customHeight="1" outlineLevel="2" spans="1:18">
      <c r="A641" s="301" t="s">
        <v>88</v>
      </c>
      <c r="B641" s="287" t="s">
        <v>117</v>
      </c>
      <c r="C641" s="231"/>
      <c r="D641" s="288"/>
      <c r="E641" s="231" t="s">
        <v>83</v>
      </c>
      <c r="F641" s="285">
        <v>4</v>
      </c>
      <c r="G641" s="232"/>
      <c r="H641" s="229"/>
      <c r="I641" s="262"/>
      <c r="J641" s="191" t="str">
        <f t="shared" si="71"/>
        <v>东泽一路（原东里工业园五号路）</v>
      </c>
      <c r="K641" s="286">
        <v>4</v>
      </c>
      <c r="L641" s="266">
        <v>50.90241031</v>
      </c>
      <c r="M641" s="262">
        <v>203.60964124</v>
      </c>
      <c r="N641" s="262">
        <f t="shared" si="64"/>
        <v>0</v>
      </c>
      <c r="O641" s="265">
        <f t="shared" si="65"/>
        <v>50.90241031</v>
      </c>
      <c r="P641" s="262">
        <f t="shared" si="72"/>
        <v>203.61</v>
      </c>
      <c r="Q641" s="145">
        <v>6</v>
      </c>
      <c r="R641" s="259">
        <v>0</v>
      </c>
    </row>
    <row r="642" customHeight="1" outlineLevel="2" spans="1:18">
      <c r="A642" s="301" t="s">
        <v>90</v>
      </c>
      <c r="B642" s="287" t="s">
        <v>121</v>
      </c>
      <c r="C642" s="231"/>
      <c r="D642" s="288"/>
      <c r="E642" s="231" t="s">
        <v>83</v>
      </c>
      <c r="F642" s="285">
        <v>2</v>
      </c>
      <c r="G642" s="232"/>
      <c r="H642" s="229"/>
      <c r="I642" s="262"/>
      <c r="J642" s="191" t="str">
        <f t="shared" si="71"/>
        <v>东泽一路（原东里工业园五号路）</v>
      </c>
      <c r="K642" s="286">
        <v>2</v>
      </c>
      <c r="L642" s="266">
        <v>63.2309872</v>
      </c>
      <c r="M642" s="262">
        <v>126.4619744</v>
      </c>
      <c r="N642" s="262">
        <f t="shared" si="64"/>
        <v>0</v>
      </c>
      <c r="O642" s="265">
        <f t="shared" si="65"/>
        <v>63.2309872</v>
      </c>
      <c r="P642" s="262">
        <f t="shared" si="72"/>
        <v>126.46</v>
      </c>
      <c r="Q642" s="145"/>
      <c r="R642" s="259">
        <v>0</v>
      </c>
    </row>
    <row r="643" customHeight="1" outlineLevel="2" spans="1:18">
      <c r="A643" s="301" t="s">
        <v>92</v>
      </c>
      <c r="B643" s="287" t="s">
        <v>123</v>
      </c>
      <c r="C643" s="239" t="s">
        <v>124</v>
      </c>
      <c r="D643" s="240"/>
      <c r="E643" s="231" t="s">
        <v>83</v>
      </c>
      <c r="F643" s="285">
        <v>1</v>
      </c>
      <c r="G643" s="232"/>
      <c r="H643" s="229"/>
      <c r="I643" s="262"/>
      <c r="J643" s="191" t="str">
        <f t="shared" si="71"/>
        <v>东泽一路（原东里工业园五号路）</v>
      </c>
      <c r="K643" s="286">
        <v>1</v>
      </c>
      <c r="L643" s="266">
        <v>109.99425222</v>
      </c>
      <c r="M643" s="262">
        <v>109.99425222</v>
      </c>
      <c r="N643" s="262">
        <f t="shared" si="64"/>
        <v>0</v>
      </c>
      <c r="O643" s="265">
        <f t="shared" si="65"/>
        <v>109.99425222</v>
      </c>
      <c r="P643" s="262">
        <f t="shared" si="72"/>
        <v>109.99</v>
      </c>
      <c r="Q643" s="145"/>
      <c r="R643" s="259">
        <v>0</v>
      </c>
    </row>
    <row r="644" customHeight="1" outlineLevel="2" spans="1:18">
      <c r="A644" s="301" t="s">
        <v>94</v>
      </c>
      <c r="B644" s="287" t="s">
        <v>85</v>
      </c>
      <c r="C644" s="231"/>
      <c r="D644" s="288"/>
      <c r="E644" s="231" t="s">
        <v>83</v>
      </c>
      <c r="F644" s="285">
        <v>3</v>
      </c>
      <c r="G644" s="232"/>
      <c r="H644" s="229"/>
      <c r="I644" s="262"/>
      <c r="J644" s="191" t="str">
        <f t="shared" si="71"/>
        <v>东泽一路（原东里工业园五号路）</v>
      </c>
      <c r="K644" s="286">
        <v>4</v>
      </c>
      <c r="L644" s="266">
        <v>108.52090576</v>
      </c>
      <c r="M644" s="262">
        <v>434.08362304</v>
      </c>
      <c r="N644" s="262">
        <f t="shared" si="64"/>
        <v>1</v>
      </c>
      <c r="O644" s="265">
        <f t="shared" si="65"/>
        <v>108.52090576</v>
      </c>
      <c r="P644" s="262">
        <f t="shared" si="72"/>
        <v>434.08</v>
      </c>
      <c r="Q644" s="145"/>
      <c r="R644" s="259">
        <v>0</v>
      </c>
    </row>
    <row r="645" customHeight="1" outlineLevel="2" spans="1:18">
      <c r="A645" s="301" t="s">
        <v>96</v>
      </c>
      <c r="B645" s="291" t="s">
        <v>265</v>
      </c>
      <c r="C645" s="230"/>
      <c r="D645" s="230"/>
      <c r="E645" s="231" t="s">
        <v>83</v>
      </c>
      <c r="F645" s="285">
        <v>1</v>
      </c>
      <c r="G645" s="232"/>
      <c r="H645" s="229"/>
      <c r="I645" s="262"/>
      <c r="J645" s="191" t="str">
        <f t="shared" si="71"/>
        <v>东泽一路（原东里工业园五号路）</v>
      </c>
      <c r="K645" s="286">
        <v>1</v>
      </c>
      <c r="L645" s="266">
        <v>108.52090576</v>
      </c>
      <c r="M645" s="262">
        <v>108.52090576</v>
      </c>
      <c r="N645" s="262">
        <f t="shared" si="64"/>
        <v>0</v>
      </c>
      <c r="O645" s="265">
        <f t="shared" si="65"/>
        <v>108.52090576</v>
      </c>
      <c r="P645" s="262">
        <f t="shared" si="72"/>
        <v>108.52</v>
      </c>
      <c r="Q645" s="145"/>
      <c r="R645" s="259">
        <v>0</v>
      </c>
    </row>
    <row r="646" customHeight="1" outlineLevel="2" spans="1:18">
      <c r="A646" s="301" t="s">
        <v>98</v>
      </c>
      <c r="B646" s="230" t="s">
        <v>130</v>
      </c>
      <c r="C646" s="230"/>
      <c r="D646" s="230"/>
      <c r="E646" s="231" t="s">
        <v>53</v>
      </c>
      <c r="F646" s="285">
        <v>686.5441</v>
      </c>
      <c r="G646" s="232"/>
      <c r="H646" s="229"/>
      <c r="I646" s="262"/>
      <c r="J646" s="191" t="str">
        <f t="shared" si="71"/>
        <v>东泽一路（原东里工业园五号路）</v>
      </c>
      <c r="K646" s="286">
        <v>722.02</v>
      </c>
      <c r="L646" s="266">
        <v>4.59124677</v>
      </c>
      <c r="M646" s="262">
        <v>3314.9719928754</v>
      </c>
      <c r="N646" s="262">
        <f t="shared" si="64"/>
        <v>35.4759</v>
      </c>
      <c r="O646" s="265">
        <f t="shared" si="65"/>
        <v>4.59124677</v>
      </c>
      <c r="P646" s="262">
        <f t="shared" si="72"/>
        <v>3314.97</v>
      </c>
      <c r="Q646" s="145">
        <v>778.43</v>
      </c>
      <c r="R646" s="259">
        <v>0</v>
      </c>
    </row>
    <row r="647" customHeight="1" outlineLevel="1" spans="1:18">
      <c r="A647" s="219">
        <v>29</v>
      </c>
      <c r="B647" s="281" t="s">
        <v>266</v>
      </c>
      <c r="C647" s="282"/>
      <c r="D647" s="282"/>
      <c r="E647" s="209"/>
      <c r="F647" s="283"/>
      <c r="G647" s="283"/>
      <c r="H647" s="224">
        <f>SUM(H648:H663)</f>
        <v>0</v>
      </c>
      <c r="I647" s="259"/>
      <c r="J647" s="84" t="str">
        <f>+B647</f>
        <v>壳牌项目配套道路</v>
      </c>
      <c r="K647" s="139"/>
      <c r="L647" s="212"/>
      <c r="M647" s="259">
        <v>111171.417387606</v>
      </c>
      <c r="N647" s="262"/>
      <c r="O647" s="265"/>
      <c r="P647" s="261">
        <f t="shared" si="72"/>
        <v>111171.42</v>
      </c>
      <c r="Q647" s="145"/>
      <c r="R647" s="259">
        <v>11.4</v>
      </c>
    </row>
    <row r="648" customHeight="1" outlineLevel="2" spans="1:18">
      <c r="A648" s="301" t="s">
        <v>49</v>
      </c>
      <c r="B648" s="284" t="s">
        <v>50</v>
      </c>
      <c r="C648" s="209" t="s">
        <v>134</v>
      </c>
      <c r="D648" s="209" t="s">
        <v>175</v>
      </c>
      <c r="E648" s="209" t="s">
        <v>53</v>
      </c>
      <c r="F648" s="285">
        <v>6953.45</v>
      </c>
      <c r="G648" s="228"/>
      <c r="H648" s="229"/>
      <c r="I648" s="262"/>
      <c r="J648" s="191" t="str">
        <f t="shared" ref="J648:J663" si="73">+IF(K648=100000000,1,J647)</f>
        <v>壳牌项目配套道路</v>
      </c>
      <c r="K648" s="286">
        <v>7444.8788</v>
      </c>
      <c r="L648" s="264">
        <v>8.3305274457</v>
      </c>
      <c r="M648" s="262">
        <v>62019.7671733101</v>
      </c>
      <c r="N648" s="262">
        <f t="shared" si="64"/>
        <v>491.428800000001</v>
      </c>
      <c r="O648" s="265">
        <f t="shared" si="65"/>
        <v>8.3305274457</v>
      </c>
      <c r="P648" s="262">
        <f t="shared" ref="P648:P664" si="74">ROUND(M648-H648,2)</f>
        <v>62019.77</v>
      </c>
      <c r="Q648" s="145"/>
      <c r="R648" s="259">
        <v>0</v>
      </c>
    </row>
    <row r="649" customHeight="1" outlineLevel="2" spans="1:18">
      <c r="A649" s="301" t="s">
        <v>54</v>
      </c>
      <c r="B649" s="284" t="s">
        <v>60</v>
      </c>
      <c r="C649" s="308" t="s">
        <v>61</v>
      </c>
      <c r="D649" s="309"/>
      <c r="E649" s="209" t="s">
        <v>53</v>
      </c>
      <c r="F649" s="285">
        <v>4514.43</v>
      </c>
      <c r="G649" s="228"/>
      <c r="H649" s="229"/>
      <c r="I649" s="262"/>
      <c r="J649" s="191" t="str">
        <f t="shared" si="73"/>
        <v>壳牌项目配套道路</v>
      </c>
      <c r="K649" s="286">
        <v>4752.1886</v>
      </c>
      <c r="L649" s="264">
        <v>6.58216665</v>
      </c>
      <c r="M649" s="262">
        <v>31279.6973174302</v>
      </c>
      <c r="N649" s="262">
        <f t="shared" si="64"/>
        <v>237.7586</v>
      </c>
      <c r="O649" s="265">
        <f t="shared" si="65"/>
        <v>6.58216665</v>
      </c>
      <c r="P649" s="262">
        <f t="shared" si="74"/>
        <v>31279.7</v>
      </c>
      <c r="Q649" s="145"/>
      <c r="R649" s="259">
        <v>0</v>
      </c>
    </row>
    <row r="650" customHeight="1" outlineLevel="2" spans="1:18">
      <c r="A650" s="301" t="s">
        <v>56</v>
      </c>
      <c r="B650" s="284" t="s">
        <v>67</v>
      </c>
      <c r="C650" s="308" t="s">
        <v>68</v>
      </c>
      <c r="D650" s="309"/>
      <c r="E650" s="209" t="s">
        <v>65</v>
      </c>
      <c r="F650" s="285">
        <v>1491.17</v>
      </c>
      <c r="G650" s="228"/>
      <c r="H650" s="229"/>
      <c r="I650" s="262"/>
      <c r="J650" s="191" t="str">
        <f t="shared" si="73"/>
        <v>壳牌项目配套道路</v>
      </c>
      <c r="K650" s="286">
        <v>1497.097</v>
      </c>
      <c r="L650" s="264">
        <v>4.32347955</v>
      </c>
      <c r="M650" s="262">
        <v>6472.66826386635</v>
      </c>
      <c r="N650" s="262">
        <f t="shared" si="64"/>
        <v>5.92699999999991</v>
      </c>
      <c r="O650" s="265">
        <f t="shared" si="65"/>
        <v>4.32347955</v>
      </c>
      <c r="P650" s="262">
        <f t="shared" si="74"/>
        <v>6472.67</v>
      </c>
      <c r="Q650" s="145"/>
      <c r="R650" s="259">
        <v>0</v>
      </c>
    </row>
    <row r="651" customHeight="1" outlineLevel="2" spans="1:18">
      <c r="A651" s="301" t="s">
        <v>59</v>
      </c>
      <c r="B651" s="284" t="s">
        <v>73</v>
      </c>
      <c r="C651" s="308" t="s">
        <v>74</v>
      </c>
      <c r="D651" s="309"/>
      <c r="E651" s="209" t="s">
        <v>65</v>
      </c>
      <c r="F651" s="285">
        <v>1491.17</v>
      </c>
      <c r="G651" s="228"/>
      <c r="H651" s="229"/>
      <c r="I651" s="262"/>
      <c r="J651" s="191" t="str">
        <f t="shared" si="73"/>
        <v>壳牌项目配套道路</v>
      </c>
      <c r="K651" s="286">
        <v>1497.097</v>
      </c>
      <c r="L651" s="264">
        <v>2.747015275</v>
      </c>
      <c r="M651" s="262">
        <v>4112.54832715667</v>
      </c>
      <c r="N651" s="262">
        <f t="shared" ref="N651:N714" si="75">+K651-F651</f>
        <v>5.92699999999991</v>
      </c>
      <c r="O651" s="265">
        <f t="shared" ref="O651:O714" si="76">+L651-G651</f>
        <v>2.747015275</v>
      </c>
      <c r="P651" s="262">
        <f t="shared" si="74"/>
        <v>4112.55</v>
      </c>
      <c r="Q651" s="145"/>
      <c r="R651" s="259">
        <v>0</v>
      </c>
    </row>
    <row r="652" customHeight="1" outlineLevel="2" spans="1:18">
      <c r="A652" s="301" t="s">
        <v>62</v>
      </c>
      <c r="B652" s="284" t="s">
        <v>76</v>
      </c>
      <c r="C652" s="308" t="s">
        <v>176</v>
      </c>
      <c r="D652" s="309"/>
      <c r="E652" s="209" t="s">
        <v>65</v>
      </c>
      <c r="F652" s="285">
        <v>2368.09</v>
      </c>
      <c r="G652" s="228"/>
      <c r="H652" s="229"/>
      <c r="I652" s="262"/>
      <c r="J652" s="191" t="str">
        <f t="shared" si="73"/>
        <v>壳牌项目配套道路</v>
      </c>
      <c r="K652" s="286">
        <v>2378.347</v>
      </c>
      <c r="L652" s="264">
        <v>1.989465275</v>
      </c>
      <c r="M652" s="262">
        <v>4731.63876840042</v>
      </c>
      <c r="N652" s="262">
        <f t="shared" si="75"/>
        <v>10.2570000000001</v>
      </c>
      <c r="O652" s="265">
        <f t="shared" si="76"/>
        <v>1.989465275</v>
      </c>
      <c r="P652" s="262">
        <f t="shared" si="74"/>
        <v>4731.64</v>
      </c>
      <c r="Q652" s="145"/>
      <c r="R652" s="259">
        <v>0</v>
      </c>
    </row>
    <row r="653" customHeight="1" outlineLevel="2" spans="1:18">
      <c r="A653" s="301" t="s">
        <v>66</v>
      </c>
      <c r="B653" s="284" t="s">
        <v>145</v>
      </c>
      <c r="C653" s="308" t="s">
        <v>82</v>
      </c>
      <c r="D653" s="309"/>
      <c r="E653" s="209" t="s">
        <v>83</v>
      </c>
      <c r="F653" s="285">
        <v>0</v>
      </c>
      <c r="G653" s="228"/>
      <c r="H653" s="229"/>
      <c r="I653" s="262"/>
      <c r="J653" s="191" t="str">
        <f t="shared" si="73"/>
        <v>壳牌项目配套道路</v>
      </c>
      <c r="K653" s="286">
        <v>4</v>
      </c>
      <c r="L653" s="264">
        <v>4.0110692</v>
      </c>
      <c r="M653" s="262">
        <v>16.0442768</v>
      </c>
      <c r="N653" s="262">
        <f t="shared" si="75"/>
        <v>4</v>
      </c>
      <c r="O653" s="265">
        <f t="shared" si="76"/>
        <v>4.0110692</v>
      </c>
      <c r="P653" s="262">
        <f t="shared" si="74"/>
        <v>16.04</v>
      </c>
      <c r="Q653" s="145"/>
      <c r="R653" s="259">
        <v>0</v>
      </c>
    </row>
    <row r="654" customHeight="1" outlineLevel="2" spans="1:18">
      <c r="A654" s="301" t="s">
        <v>69</v>
      </c>
      <c r="B654" s="284" t="s">
        <v>85</v>
      </c>
      <c r="C654" s="209"/>
      <c r="D654" s="209"/>
      <c r="E654" s="209" t="s">
        <v>83</v>
      </c>
      <c r="F654" s="285">
        <v>2</v>
      </c>
      <c r="G654" s="228"/>
      <c r="H654" s="229"/>
      <c r="I654" s="262"/>
      <c r="J654" s="191" t="str">
        <f t="shared" si="73"/>
        <v>壳牌项目配套道路</v>
      </c>
      <c r="K654" s="286">
        <v>2</v>
      </c>
      <c r="L654" s="264">
        <v>108.52090576</v>
      </c>
      <c r="M654" s="262">
        <v>217.04181152</v>
      </c>
      <c r="N654" s="262">
        <f t="shared" si="75"/>
        <v>0</v>
      </c>
      <c r="O654" s="265">
        <f t="shared" si="76"/>
        <v>108.52090576</v>
      </c>
      <c r="P654" s="262">
        <f t="shared" si="74"/>
        <v>217.04</v>
      </c>
      <c r="Q654" s="145"/>
      <c r="R654" s="259">
        <v>0</v>
      </c>
    </row>
    <row r="655" customHeight="1" outlineLevel="2" spans="1:18">
      <c r="A655" s="301" t="s">
        <v>72</v>
      </c>
      <c r="B655" s="284" t="s">
        <v>225</v>
      </c>
      <c r="C655" s="209"/>
      <c r="D655" s="209"/>
      <c r="E655" s="209" t="s">
        <v>83</v>
      </c>
      <c r="F655" s="285">
        <v>1</v>
      </c>
      <c r="G655" s="228"/>
      <c r="H655" s="229"/>
      <c r="I655" s="262"/>
      <c r="J655" s="191" t="str">
        <f t="shared" si="73"/>
        <v>壳牌项目配套道路</v>
      </c>
      <c r="K655" s="286">
        <v>1</v>
      </c>
      <c r="L655" s="264">
        <v>21.4554946</v>
      </c>
      <c r="M655" s="262">
        <v>21.4554946</v>
      </c>
      <c r="N655" s="262">
        <f t="shared" si="75"/>
        <v>0</v>
      </c>
      <c r="O655" s="265">
        <f t="shared" si="76"/>
        <v>21.4554946</v>
      </c>
      <c r="P655" s="262">
        <f t="shared" si="74"/>
        <v>21.46</v>
      </c>
      <c r="Q655" s="145"/>
      <c r="R655" s="259">
        <v>0</v>
      </c>
    </row>
    <row r="656" customHeight="1" outlineLevel="2" spans="1:18">
      <c r="A656" s="301" t="s">
        <v>75</v>
      </c>
      <c r="B656" s="284" t="s">
        <v>228</v>
      </c>
      <c r="C656" s="209"/>
      <c r="D656" s="209"/>
      <c r="E656" s="209" t="s">
        <v>83</v>
      </c>
      <c r="F656" s="285">
        <v>1</v>
      </c>
      <c r="G656" s="228"/>
      <c r="H656" s="229"/>
      <c r="I656" s="262"/>
      <c r="J656" s="191" t="str">
        <f t="shared" si="73"/>
        <v>壳牌项目配套道路</v>
      </c>
      <c r="K656" s="286">
        <v>1</v>
      </c>
      <c r="L656" s="264">
        <v>29.2686146</v>
      </c>
      <c r="M656" s="262">
        <v>29.2686146</v>
      </c>
      <c r="N656" s="262">
        <f t="shared" si="75"/>
        <v>0</v>
      </c>
      <c r="O656" s="265">
        <f t="shared" si="76"/>
        <v>29.2686146</v>
      </c>
      <c r="P656" s="262">
        <f t="shared" si="74"/>
        <v>29.27</v>
      </c>
      <c r="Q656" s="145"/>
      <c r="R656" s="259">
        <v>0</v>
      </c>
    </row>
    <row r="657" customHeight="1" outlineLevel="2" spans="1:18">
      <c r="A657" s="301" t="s">
        <v>78</v>
      </c>
      <c r="B657" s="284" t="s">
        <v>267</v>
      </c>
      <c r="C657" s="209"/>
      <c r="D657" s="209"/>
      <c r="E657" s="209" t="s">
        <v>83</v>
      </c>
      <c r="F657" s="285">
        <v>1</v>
      </c>
      <c r="G657" s="228"/>
      <c r="H657" s="229"/>
      <c r="I657" s="262"/>
      <c r="J657" s="191" t="str">
        <f t="shared" si="73"/>
        <v>壳牌项目配套道路</v>
      </c>
      <c r="K657" s="286">
        <v>1</v>
      </c>
      <c r="L657" s="264">
        <v>50.690806975</v>
      </c>
      <c r="M657" s="262">
        <v>50.690806975</v>
      </c>
      <c r="N657" s="262">
        <f t="shared" si="75"/>
        <v>0</v>
      </c>
      <c r="O657" s="265">
        <f t="shared" si="76"/>
        <v>50.690806975</v>
      </c>
      <c r="P657" s="262">
        <f t="shared" si="74"/>
        <v>50.69</v>
      </c>
      <c r="Q657" s="145"/>
      <c r="R657" s="259">
        <v>0</v>
      </c>
    </row>
    <row r="658" customHeight="1" outlineLevel="2" spans="1:18">
      <c r="A658" s="301" t="s">
        <v>80</v>
      </c>
      <c r="B658" s="284" t="s">
        <v>91</v>
      </c>
      <c r="C658" s="209"/>
      <c r="D658" s="209"/>
      <c r="E658" s="209" t="s">
        <v>83</v>
      </c>
      <c r="F658" s="285">
        <v>2</v>
      </c>
      <c r="G658" s="228"/>
      <c r="H658" s="229"/>
      <c r="I658" s="262"/>
      <c r="J658" s="191" t="str">
        <f t="shared" si="73"/>
        <v>壳牌项目配套道路</v>
      </c>
      <c r="K658" s="286">
        <v>2</v>
      </c>
      <c r="L658" s="264">
        <v>26.2689346</v>
      </c>
      <c r="M658" s="262">
        <v>52.5378692</v>
      </c>
      <c r="N658" s="262">
        <f t="shared" si="75"/>
        <v>0</v>
      </c>
      <c r="O658" s="265">
        <f t="shared" si="76"/>
        <v>26.2689346</v>
      </c>
      <c r="P658" s="262">
        <f t="shared" si="74"/>
        <v>52.54</v>
      </c>
      <c r="Q658" s="145"/>
      <c r="R658" s="259">
        <v>0</v>
      </c>
    </row>
    <row r="659" customHeight="1" outlineLevel="2" spans="1:18">
      <c r="A659" s="301" t="s">
        <v>84</v>
      </c>
      <c r="B659" s="284" t="s">
        <v>95</v>
      </c>
      <c r="C659" s="209"/>
      <c r="D659" s="209"/>
      <c r="E659" s="209" t="s">
        <v>83</v>
      </c>
      <c r="F659" s="285">
        <v>5</v>
      </c>
      <c r="G659" s="228"/>
      <c r="H659" s="229"/>
      <c r="I659" s="262"/>
      <c r="J659" s="191" t="str">
        <f t="shared" si="73"/>
        <v>壳牌项目配套道路</v>
      </c>
      <c r="K659" s="286">
        <v>5</v>
      </c>
      <c r="L659" s="264">
        <v>32.9746146</v>
      </c>
      <c r="M659" s="262">
        <v>164.873073</v>
      </c>
      <c r="N659" s="262">
        <f t="shared" si="75"/>
        <v>0</v>
      </c>
      <c r="O659" s="265">
        <f t="shared" si="76"/>
        <v>32.9746146</v>
      </c>
      <c r="P659" s="262">
        <f t="shared" si="74"/>
        <v>164.87</v>
      </c>
      <c r="Q659" s="145"/>
      <c r="R659" s="259">
        <v>0</v>
      </c>
    </row>
    <row r="660" customHeight="1" outlineLevel="2" spans="1:18">
      <c r="A660" s="301" t="s">
        <v>86</v>
      </c>
      <c r="B660" s="284" t="s">
        <v>117</v>
      </c>
      <c r="C660" s="209"/>
      <c r="D660" s="209"/>
      <c r="E660" s="209" t="s">
        <v>83</v>
      </c>
      <c r="F660" s="285">
        <v>1</v>
      </c>
      <c r="G660" s="228"/>
      <c r="H660" s="229"/>
      <c r="I660" s="262"/>
      <c r="J660" s="191" t="str">
        <f t="shared" si="73"/>
        <v>壳牌项目配套道路</v>
      </c>
      <c r="K660" s="286">
        <v>1</v>
      </c>
      <c r="L660" s="264">
        <v>50.90241031</v>
      </c>
      <c r="M660" s="262">
        <v>50.90241031</v>
      </c>
      <c r="N660" s="262">
        <f t="shared" si="75"/>
        <v>0</v>
      </c>
      <c r="O660" s="265">
        <f t="shared" si="76"/>
        <v>50.90241031</v>
      </c>
      <c r="P660" s="262">
        <f t="shared" si="74"/>
        <v>50.9</v>
      </c>
      <c r="Q660" s="145"/>
      <c r="R660" s="259">
        <v>0</v>
      </c>
    </row>
    <row r="661" customHeight="1" outlineLevel="2" spans="1:18">
      <c r="A661" s="301" t="s">
        <v>88</v>
      </c>
      <c r="B661" s="284" t="s">
        <v>119</v>
      </c>
      <c r="C661" s="209"/>
      <c r="D661" s="209"/>
      <c r="E661" s="209" t="s">
        <v>83</v>
      </c>
      <c r="F661" s="285">
        <v>6</v>
      </c>
      <c r="G661" s="228"/>
      <c r="H661" s="229"/>
      <c r="I661" s="262"/>
      <c r="J661" s="191" t="str">
        <f t="shared" si="73"/>
        <v>壳牌项目配套道路</v>
      </c>
      <c r="K661" s="286">
        <v>6</v>
      </c>
      <c r="L661" s="264">
        <v>54.17241031</v>
      </c>
      <c r="M661" s="262">
        <v>325.03446186</v>
      </c>
      <c r="N661" s="262">
        <f t="shared" si="75"/>
        <v>0</v>
      </c>
      <c r="O661" s="265">
        <f t="shared" si="76"/>
        <v>54.17241031</v>
      </c>
      <c r="P661" s="262">
        <f t="shared" si="74"/>
        <v>325.03</v>
      </c>
      <c r="Q661" s="145"/>
      <c r="R661" s="259">
        <v>0</v>
      </c>
    </row>
    <row r="662" customHeight="1" outlineLevel="2" spans="1:18">
      <c r="A662" s="301" t="s">
        <v>90</v>
      </c>
      <c r="B662" s="284" t="s">
        <v>121</v>
      </c>
      <c r="C662" s="209"/>
      <c r="D662" s="209"/>
      <c r="E662" s="209" t="s">
        <v>83</v>
      </c>
      <c r="F662" s="285">
        <v>2</v>
      </c>
      <c r="G662" s="228"/>
      <c r="H662" s="229"/>
      <c r="I662" s="262"/>
      <c r="J662" s="191" t="str">
        <f t="shared" si="73"/>
        <v>壳牌项目配套道路</v>
      </c>
      <c r="K662" s="286">
        <v>2</v>
      </c>
      <c r="L662" s="264">
        <v>63.2309872</v>
      </c>
      <c r="M662" s="262">
        <v>126.4619744</v>
      </c>
      <c r="N662" s="262">
        <f t="shared" si="75"/>
        <v>0</v>
      </c>
      <c r="O662" s="265">
        <f t="shared" si="76"/>
        <v>63.2309872</v>
      </c>
      <c r="P662" s="262">
        <f t="shared" si="74"/>
        <v>126.46</v>
      </c>
      <c r="Q662" s="145"/>
      <c r="R662" s="259">
        <v>0</v>
      </c>
    </row>
    <row r="663" customHeight="1" outlineLevel="2" spans="1:18">
      <c r="A663" s="301" t="s">
        <v>92</v>
      </c>
      <c r="B663" s="287" t="s">
        <v>130</v>
      </c>
      <c r="C663" s="230"/>
      <c r="D663" s="230"/>
      <c r="E663" s="231" t="s">
        <v>53</v>
      </c>
      <c r="F663" s="285">
        <v>326.88</v>
      </c>
      <c r="G663" s="232"/>
      <c r="H663" s="229"/>
      <c r="I663" s="262"/>
      <c r="J663" s="191" t="str">
        <f t="shared" si="73"/>
        <v>壳牌项目配套道路</v>
      </c>
      <c r="K663" s="286">
        <v>326.88</v>
      </c>
      <c r="L663" s="266">
        <v>4.59124677</v>
      </c>
      <c r="M663" s="262">
        <v>1500.7867441776</v>
      </c>
      <c r="N663" s="262">
        <f t="shared" si="75"/>
        <v>0</v>
      </c>
      <c r="O663" s="265">
        <f t="shared" si="76"/>
        <v>4.59124677</v>
      </c>
      <c r="P663" s="262">
        <f t="shared" si="74"/>
        <v>1500.79</v>
      </c>
      <c r="Q663" s="145">
        <v>411.8</v>
      </c>
      <c r="R663" s="259">
        <v>0</v>
      </c>
    </row>
    <row r="664" customHeight="1" outlineLevel="1" spans="1:18">
      <c r="A664" s="219">
        <v>30</v>
      </c>
      <c r="B664" s="281" t="s">
        <v>268</v>
      </c>
      <c r="C664" s="282"/>
      <c r="D664" s="282"/>
      <c r="E664" s="209"/>
      <c r="F664" s="283"/>
      <c r="G664" s="283"/>
      <c r="H664" s="224">
        <f>SUM(H665:H678)</f>
        <v>0</v>
      </c>
      <c r="I664" s="259"/>
      <c r="J664" s="84" t="str">
        <f>+B664</f>
        <v>污水厂配套道路</v>
      </c>
      <c r="K664" s="139"/>
      <c r="L664" s="212"/>
      <c r="M664" s="259">
        <v>95786.7242608909</v>
      </c>
      <c r="N664" s="262"/>
      <c r="O664" s="265"/>
      <c r="P664" s="261">
        <f t="shared" si="74"/>
        <v>95786.72</v>
      </c>
      <c r="Q664" s="145"/>
      <c r="R664" s="259">
        <v>0</v>
      </c>
    </row>
    <row r="665" customHeight="1" outlineLevel="2" spans="1:18">
      <c r="A665" s="301" t="s">
        <v>49</v>
      </c>
      <c r="B665" s="284" t="s">
        <v>50</v>
      </c>
      <c r="C665" s="209" t="s">
        <v>134</v>
      </c>
      <c r="D665" s="209" t="s">
        <v>175</v>
      </c>
      <c r="E665" s="209" t="s">
        <v>53</v>
      </c>
      <c r="F665" s="285">
        <v>5444.572</v>
      </c>
      <c r="G665" s="228"/>
      <c r="H665" s="229"/>
      <c r="I665" s="262"/>
      <c r="J665" s="191" t="str">
        <f t="shared" ref="J665:J678" si="77">+IF(K665=100000000,1,J664)</f>
        <v>污水厂配套道路</v>
      </c>
      <c r="K665" s="286">
        <v>5795.7819</v>
      </c>
      <c r="L665" s="264">
        <v>8.3383313988</v>
      </c>
      <c r="M665" s="262">
        <v>48327.1501973667</v>
      </c>
      <c r="N665" s="262">
        <f t="shared" si="75"/>
        <v>351.2099</v>
      </c>
      <c r="O665" s="265">
        <f t="shared" si="76"/>
        <v>8.3383313988</v>
      </c>
      <c r="P665" s="262">
        <f t="shared" ref="P665:P679" si="78">ROUND(M665-H665,2)</f>
        <v>48327.15</v>
      </c>
      <c r="Q665" s="145"/>
      <c r="R665" s="259">
        <v>0</v>
      </c>
    </row>
    <row r="666" customHeight="1" outlineLevel="2" spans="1:18">
      <c r="A666" s="301" t="s">
        <v>54</v>
      </c>
      <c r="B666" s="287" t="s">
        <v>60</v>
      </c>
      <c r="C666" s="231" t="s">
        <v>61</v>
      </c>
      <c r="D666" s="288"/>
      <c r="E666" s="231" t="s">
        <v>53</v>
      </c>
      <c r="F666" s="285">
        <v>4203.157</v>
      </c>
      <c r="G666" s="232"/>
      <c r="H666" s="229"/>
      <c r="I666" s="262"/>
      <c r="J666" s="191" t="str">
        <f t="shared" si="77"/>
        <v>污水厂配套道路</v>
      </c>
      <c r="K666" s="286">
        <v>4333.7096</v>
      </c>
      <c r="L666" s="266">
        <v>6.58216665</v>
      </c>
      <c r="M666" s="262">
        <v>28525.1987999048</v>
      </c>
      <c r="N666" s="262">
        <f t="shared" si="75"/>
        <v>130.5526</v>
      </c>
      <c r="O666" s="265">
        <f t="shared" si="76"/>
        <v>6.58216665</v>
      </c>
      <c r="P666" s="262">
        <f t="shared" si="78"/>
        <v>28525.2</v>
      </c>
      <c r="Q666" s="145"/>
      <c r="R666" s="259">
        <v>0</v>
      </c>
    </row>
    <row r="667" customHeight="1" outlineLevel="2" spans="1:18">
      <c r="A667" s="301" t="s">
        <v>56</v>
      </c>
      <c r="B667" s="287" t="s">
        <v>67</v>
      </c>
      <c r="C667" s="231" t="s">
        <v>68</v>
      </c>
      <c r="D667" s="288"/>
      <c r="E667" s="231" t="s">
        <v>65</v>
      </c>
      <c r="F667" s="285">
        <v>1403.66</v>
      </c>
      <c r="G667" s="232"/>
      <c r="H667" s="229"/>
      <c r="I667" s="262"/>
      <c r="J667" s="191" t="str">
        <f t="shared" si="77"/>
        <v>污水厂配套道路</v>
      </c>
      <c r="K667" s="286">
        <v>1403.8848978</v>
      </c>
      <c r="L667" s="266">
        <v>4.32347955</v>
      </c>
      <c r="M667" s="262">
        <v>6069.66764619214</v>
      </c>
      <c r="N667" s="262">
        <f t="shared" si="75"/>
        <v>0.224897800000008</v>
      </c>
      <c r="O667" s="265">
        <f t="shared" si="76"/>
        <v>4.32347955</v>
      </c>
      <c r="P667" s="262">
        <f t="shared" si="78"/>
        <v>6069.67</v>
      </c>
      <c r="Q667" s="145"/>
      <c r="R667" s="259">
        <v>0</v>
      </c>
    </row>
    <row r="668" customHeight="1" outlineLevel="2" spans="1:18">
      <c r="A668" s="301" t="s">
        <v>59</v>
      </c>
      <c r="B668" s="287" t="s">
        <v>73</v>
      </c>
      <c r="C668" s="231" t="s">
        <v>184</v>
      </c>
      <c r="D668" s="288"/>
      <c r="E668" s="231" t="s">
        <v>65</v>
      </c>
      <c r="F668" s="285">
        <v>1403.66</v>
      </c>
      <c r="G668" s="232"/>
      <c r="H668" s="229"/>
      <c r="I668" s="262"/>
      <c r="J668" s="191" t="str">
        <f t="shared" si="77"/>
        <v>污水厂配套道路</v>
      </c>
      <c r="K668" s="286">
        <v>1403.8848978</v>
      </c>
      <c r="L668" s="266">
        <v>2.747015275</v>
      </c>
      <c r="M668" s="262">
        <v>3856.49325859841</v>
      </c>
      <c r="N668" s="262">
        <f t="shared" si="75"/>
        <v>0.224897800000008</v>
      </c>
      <c r="O668" s="265">
        <f t="shared" si="76"/>
        <v>2.747015275</v>
      </c>
      <c r="P668" s="262">
        <f t="shared" si="78"/>
        <v>3856.49</v>
      </c>
      <c r="Q668" s="145"/>
      <c r="R668" s="259">
        <v>0</v>
      </c>
    </row>
    <row r="669" customHeight="1" outlineLevel="2" spans="1:18">
      <c r="A669" s="301" t="s">
        <v>62</v>
      </c>
      <c r="B669" s="287" t="s">
        <v>76</v>
      </c>
      <c r="C669" s="289" t="s">
        <v>176</v>
      </c>
      <c r="D669" s="290"/>
      <c r="E669" s="231" t="s">
        <v>65</v>
      </c>
      <c r="F669" s="285">
        <v>2695.87</v>
      </c>
      <c r="G669" s="232"/>
      <c r="H669" s="229"/>
      <c r="I669" s="262"/>
      <c r="J669" s="191" t="str">
        <f t="shared" si="77"/>
        <v>污水厂配套道路</v>
      </c>
      <c r="K669" s="286">
        <v>2695.8678338</v>
      </c>
      <c r="L669" s="266">
        <v>1.989465275</v>
      </c>
      <c r="M669" s="262">
        <v>5363.33544133457</v>
      </c>
      <c r="N669" s="262">
        <f t="shared" si="75"/>
        <v>-0.00216619999991963</v>
      </c>
      <c r="O669" s="265">
        <f t="shared" si="76"/>
        <v>1.989465275</v>
      </c>
      <c r="P669" s="262">
        <f t="shared" si="78"/>
        <v>5363.34</v>
      </c>
      <c r="Q669" s="145"/>
      <c r="R669" s="259">
        <v>0</v>
      </c>
    </row>
    <row r="670" customHeight="1" outlineLevel="2" spans="1:18">
      <c r="A670" s="301" t="s">
        <v>66</v>
      </c>
      <c r="B670" s="287" t="s">
        <v>145</v>
      </c>
      <c r="C670" s="289" t="s">
        <v>82</v>
      </c>
      <c r="D670" s="290"/>
      <c r="E670" s="231" t="s">
        <v>83</v>
      </c>
      <c r="F670" s="285">
        <v>18</v>
      </c>
      <c r="G670" s="232"/>
      <c r="H670" s="229"/>
      <c r="I670" s="262"/>
      <c r="J670" s="191" t="str">
        <f t="shared" si="77"/>
        <v>污水厂配套道路</v>
      </c>
      <c r="K670" s="286">
        <v>18</v>
      </c>
      <c r="L670" s="266">
        <v>4.0110692</v>
      </c>
      <c r="M670" s="262">
        <v>72.1992456</v>
      </c>
      <c r="N670" s="262">
        <f t="shared" si="75"/>
        <v>0</v>
      </c>
      <c r="O670" s="265">
        <f t="shared" si="76"/>
        <v>4.0110692</v>
      </c>
      <c r="P670" s="262">
        <f t="shared" si="78"/>
        <v>72.2</v>
      </c>
      <c r="Q670" s="145"/>
      <c r="R670" s="259">
        <v>0</v>
      </c>
    </row>
    <row r="671" customHeight="1" outlineLevel="2" spans="1:18">
      <c r="A671" s="301" t="s">
        <v>69</v>
      </c>
      <c r="B671" s="287" t="s">
        <v>85</v>
      </c>
      <c r="C671" s="231"/>
      <c r="D671" s="288"/>
      <c r="E671" s="231" t="s">
        <v>83</v>
      </c>
      <c r="F671" s="285">
        <v>3</v>
      </c>
      <c r="G671" s="232"/>
      <c r="H671" s="229"/>
      <c r="I671" s="262"/>
      <c r="J671" s="191" t="str">
        <f t="shared" si="77"/>
        <v>污水厂配套道路</v>
      </c>
      <c r="K671" s="286">
        <v>3</v>
      </c>
      <c r="L671" s="266">
        <v>108.52090576</v>
      </c>
      <c r="M671" s="262">
        <v>325.56271728</v>
      </c>
      <c r="N671" s="262">
        <f t="shared" si="75"/>
        <v>0</v>
      </c>
      <c r="O671" s="265">
        <f t="shared" si="76"/>
        <v>108.52090576</v>
      </c>
      <c r="P671" s="262">
        <f t="shared" si="78"/>
        <v>325.56</v>
      </c>
      <c r="Q671" s="145"/>
      <c r="R671" s="259">
        <v>0</v>
      </c>
    </row>
    <row r="672" customHeight="1" outlineLevel="2" spans="1:18">
      <c r="A672" s="301" t="s">
        <v>72</v>
      </c>
      <c r="B672" s="287" t="s">
        <v>95</v>
      </c>
      <c r="C672" s="231"/>
      <c r="D672" s="288"/>
      <c r="E672" s="231" t="s">
        <v>83</v>
      </c>
      <c r="F672" s="285">
        <v>1</v>
      </c>
      <c r="G672" s="232"/>
      <c r="H672" s="229"/>
      <c r="I672" s="262"/>
      <c r="J672" s="191" t="str">
        <f t="shared" si="77"/>
        <v>污水厂配套道路</v>
      </c>
      <c r="K672" s="286">
        <v>1</v>
      </c>
      <c r="L672" s="266">
        <v>32.9746146</v>
      </c>
      <c r="M672" s="262">
        <v>32.9746146</v>
      </c>
      <c r="N672" s="262">
        <f t="shared" si="75"/>
        <v>0</v>
      </c>
      <c r="O672" s="265">
        <f t="shared" si="76"/>
        <v>32.9746146</v>
      </c>
      <c r="P672" s="262">
        <f t="shared" si="78"/>
        <v>32.97</v>
      </c>
      <c r="Q672" s="145"/>
      <c r="R672" s="259">
        <v>0</v>
      </c>
    </row>
    <row r="673" customHeight="1" outlineLevel="2" spans="1:18">
      <c r="A673" s="301" t="s">
        <v>75</v>
      </c>
      <c r="B673" s="287" t="s">
        <v>265</v>
      </c>
      <c r="C673" s="231"/>
      <c r="D673" s="288"/>
      <c r="E673" s="231" t="s">
        <v>83</v>
      </c>
      <c r="F673" s="285">
        <v>1</v>
      </c>
      <c r="G673" s="232"/>
      <c r="H673" s="229"/>
      <c r="I673" s="262"/>
      <c r="J673" s="191" t="str">
        <f t="shared" si="77"/>
        <v>污水厂配套道路</v>
      </c>
      <c r="K673" s="286">
        <v>1</v>
      </c>
      <c r="L673" s="266">
        <v>52.434806975</v>
      </c>
      <c r="M673" s="262">
        <v>52.434806975</v>
      </c>
      <c r="N673" s="262">
        <f t="shared" si="75"/>
        <v>0</v>
      </c>
      <c r="O673" s="265">
        <f t="shared" si="76"/>
        <v>52.434806975</v>
      </c>
      <c r="P673" s="262">
        <f t="shared" si="78"/>
        <v>52.43</v>
      </c>
      <c r="Q673" s="145"/>
      <c r="R673" s="259">
        <v>0</v>
      </c>
    </row>
    <row r="674" customHeight="1" outlineLevel="2" spans="1:18">
      <c r="A674" s="301" t="s">
        <v>78</v>
      </c>
      <c r="B674" s="287" t="s">
        <v>121</v>
      </c>
      <c r="C674" s="231"/>
      <c r="D674" s="288"/>
      <c r="E674" s="231" t="s">
        <v>83</v>
      </c>
      <c r="F674" s="285">
        <v>1</v>
      </c>
      <c r="G674" s="232"/>
      <c r="H674" s="229"/>
      <c r="I674" s="262"/>
      <c r="J674" s="191" t="str">
        <f t="shared" si="77"/>
        <v>污水厂配套道路</v>
      </c>
      <c r="K674" s="286">
        <v>1</v>
      </c>
      <c r="L674" s="266">
        <v>63.2309872</v>
      </c>
      <c r="M674" s="262">
        <v>63.2309872</v>
      </c>
      <c r="N674" s="262">
        <f t="shared" si="75"/>
        <v>0</v>
      </c>
      <c r="O674" s="265">
        <f t="shared" si="76"/>
        <v>63.2309872</v>
      </c>
      <c r="P674" s="262">
        <f t="shared" si="78"/>
        <v>63.23</v>
      </c>
      <c r="Q674" s="145"/>
      <c r="R674" s="259">
        <v>0</v>
      </c>
    </row>
    <row r="675" customHeight="1" outlineLevel="2" spans="1:18">
      <c r="A675" s="301" t="s">
        <v>80</v>
      </c>
      <c r="B675" s="287" t="s">
        <v>119</v>
      </c>
      <c r="C675" s="231"/>
      <c r="D675" s="288"/>
      <c r="E675" s="231" t="s">
        <v>83</v>
      </c>
      <c r="F675" s="285">
        <v>1</v>
      </c>
      <c r="G675" s="232"/>
      <c r="H675" s="229"/>
      <c r="I675" s="262"/>
      <c r="J675" s="191" t="str">
        <f t="shared" si="77"/>
        <v>污水厂配套道路</v>
      </c>
      <c r="K675" s="286">
        <v>1</v>
      </c>
      <c r="L675" s="266">
        <v>54.17241031</v>
      </c>
      <c r="M675" s="262">
        <v>54.17241031</v>
      </c>
      <c r="N675" s="262">
        <f t="shared" si="75"/>
        <v>0</v>
      </c>
      <c r="O675" s="265">
        <f t="shared" si="76"/>
        <v>54.17241031</v>
      </c>
      <c r="P675" s="262">
        <f t="shared" si="78"/>
        <v>54.17</v>
      </c>
      <c r="Q675" s="145"/>
      <c r="R675" s="259">
        <v>0</v>
      </c>
    </row>
    <row r="676" customHeight="1" outlineLevel="2" spans="1:18">
      <c r="A676" s="301" t="s">
        <v>84</v>
      </c>
      <c r="B676" s="287" t="s">
        <v>156</v>
      </c>
      <c r="C676" s="231"/>
      <c r="D676" s="288"/>
      <c r="E676" s="231" t="s">
        <v>65</v>
      </c>
      <c r="F676" s="285">
        <v>60.6</v>
      </c>
      <c r="G676" s="232"/>
      <c r="H676" s="229"/>
      <c r="I676" s="262"/>
      <c r="J676" s="191" t="str">
        <f t="shared" si="77"/>
        <v>污水厂配套道路</v>
      </c>
      <c r="K676" s="286">
        <v>60.6</v>
      </c>
      <c r="L676" s="266">
        <v>10.74555245</v>
      </c>
      <c r="M676" s="262">
        <v>651.18047847</v>
      </c>
      <c r="N676" s="262">
        <f t="shared" si="75"/>
        <v>0</v>
      </c>
      <c r="O676" s="265">
        <f t="shared" si="76"/>
        <v>10.74555245</v>
      </c>
      <c r="P676" s="262">
        <f t="shared" si="78"/>
        <v>651.18</v>
      </c>
      <c r="Q676" s="145"/>
      <c r="R676" s="259">
        <v>0</v>
      </c>
    </row>
    <row r="677" customHeight="1" outlineLevel="2" spans="1:18">
      <c r="A677" s="301" t="s">
        <v>86</v>
      </c>
      <c r="B677" s="287" t="s">
        <v>130</v>
      </c>
      <c r="C677" s="231"/>
      <c r="D677" s="288"/>
      <c r="E677" s="231" t="s">
        <v>53</v>
      </c>
      <c r="F677" s="285">
        <v>322.86</v>
      </c>
      <c r="G677" s="232"/>
      <c r="H677" s="229"/>
      <c r="I677" s="262"/>
      <c r="J677" s="191" t="str">
        <f t="shared" si="77"/>
        <v>污水厂配套道路</v>
      </c>
      <c r="K677" s="286">
        <v>417.96</v>
      </c>
      <c r="L677" s="266">
        <v>4.59124677</v>
      </c>
      <c r="M677" s="262">
        <v>1918.9574999892</v>
      </c>
      <c r="N677" s="262">
        <f t="shared" si="75"/>
        <v>95.1</v>
      </c>
      <c r="O677" s="265">
        <f t="shared" si="76"/>
        <v>4.59124677</v>
      </c>
      <c r="P677" s="262">
        <f t="shared" si="78"/>
        <v>1918.96</v>
      </c>
      <c r="Q677" s="145" t="s">
        <v>269</v>
      </c>
      <c r="R677" s="259">
        <v>0</v>
      </c>
    </row>
    <row r="678" customHeight="1" outlineLevel="2" spans="1:18">
      <c r="A678" s="301" t="s">
        <v>88</v>
      </c>
      <c r="B678" s="291" t="s">
        <v>132</v>
      </c>
      <c r="C678" s="230"/>
      <c r="D678" s="230"/>
      <c r="E678" s="231" t="s">
        <v>83</v>
      </c>
      <c r="F678" s="285">
        <v>15</v>
      </c>
      <c r="G678" s="232"/>
      <c r="H678" s="229"/>
      <c r="I678" s="262"/>
      <c r="J678" s="191" t="str">
        <f t="shared" si="77"/>
        <v>污水厂配套道路</v>
      </c>
      <c r="K678" s="286">
        <v>19</v>
      </c>
      <c r="L678" s="266">
        <v>24.95611353</v>
      </c>
      <c r="M678" s="262">
        <v>474.16615707</v>
      </c>
      <c r="N678" s="262">
        <f t="shared" si="75"/>
        <v>4</v>
      </c>
      <c r="O678" s="265">
        <f t="shared" si="76"/>
        <v>24.95611353</v>
      </c>
      <c r="P678" s="262">
        <f t="shared" si="78"/>
        <v>474.17</v>
      </c>
      <c r="Q678" s="145"/>
      <c r="R678" s="259">
        <v>0</v>
      </c>
    </row>
    <row r="679" customHeight="1" outlineLevel="1" spans="1:18">
      <c r="A679" s="219">
        <v>31</v>
      </c>
      <c r="B679" s="281" t="s">
        <v>270</v>
      </c>
      <c r="C679" s="282"/>
      <c r="D679" s="282"/>
      <c r="E679" s="209"/>
      <c r="F679" s="283"/>
      <c r="G679" s="283"/>
      <c r="H679" s="224">
        <f>SUM(H680:H719)</f>
        <v>0</v>
      </c>
      <c r="I679" s="259"/>
      <c r="J679" s="84" t="str">
        <f>+B679</f>
        <v>进港大道（亭角至牌坊）</v>
      </c>
      <c r="K679" s="139"/>
      <c r="L679" s="212"/>
      <c r="M679" s="259">
        <v>1322310.4662193</v>
      </c>
      <c r="N679" s="262"/>
      <c r="O679" s="265"/>
      <c r="P679" s="261">
        <f t="shared" si="78"/>
        <v>1322310.47</v>
      </c>
      <c r="Q679" s="145"/>
      <c r="R679" s="259">
        <v>13.9</v>
      </c>
    </row>
    <row r="680" ht="55.5" customHeight="1" outlineLevel="2" spans="1:18">
      <c r="A680" s="301" t="s">
        <v>49</v>
      </c>
      <c r="B680" s="284" t="s">
        <v>271</v>
      </c>
      <c r="C680" s="209" t="s">
        <v>134</v>
      </c>
      <c r="D680" s="209" t="s">
        <v>175</v>
      </c>
      <c r="E680" s="209" t="s">
        <v>53</v>
      </c>
      <c r="F680" s="229">
        <v>34472.656</v>
      </c>
      <c r="G680" s="228"/>
      <c r="H680" s="229"/>
      <c r="I680" s="262"/>
      <c r="J680" s="191" t="str">
        <f t="shared" ref="J680:J719" si="79">+IF(K680=100000000,1,J679)</f>
        <v>进港大道（亭角至牌坊）</v>
      </c>
      <c r="K680" s="286">
        <v>34472.656</v>
      </c>
      <c r="L680" s="264">
        <v>8.0585279628</v>
      </c>
      <c r="M680" s="262">
        <v>277798.862327985</v>
      </c>
      <c r="N680" s="262">
        <f t="shared" si="75"/>
        <v>0</v>
      </c>
      <c r="O680" s="265">
        <f t="shared" si="76"/>
        <v>8.0585279628</v>
      </c>
      <c r="P680" s="262">
        <f t="shared" ref="P680:P720" si="80">ROUND(M680-H680,2)</f>
        <v>277798.86</v>
      </c>
      <c r="Q680" s="145"/>
      <c r="R680" s="259">
        <v>0</v>
      </c>
    </row>
    <row r="681" ht="41.25" customHeight="1" outlineLevel="2" spans="1:18">
      <c r="A681" s="301" t="s">
        <v>54</v>
      </c>
      <c r="B681" s="287" t="s">
        <v>272</v>
      </c>
      <c r="C681" s="209" t="s">
        <v>134</v>
      </c>
      <c r="D681" s="209" t="s">
        <v>135</v>
      </c>
      <c r="E681" s="231" t="s">
        <v>53</v>
      </c>
      <c r="F681" s="262">
        <v>34534.11</v>
      </c>
      <c r="G681" s="232"/>
      <c r="H681" s="229"/>
      <c r="I681" s="262"/>
      <c r="J681" s="191" t="str">
        <f t="shared" si="79"/>
        <v>进港大道（亭角至牌坊）</v>
      </c>
      <c r="K681" s="286">
        <v>36450.312</v>
      </c>
      <c r="L681" s="266">
        <v>5.146938907</v>
      </c>
      <c r="M681" s="262">
        <v>187607.529005089</v>
      </c>
      <c r="N681" s="262">
        <f t="shared" si="75"/>
        <v>1916.202</v>
      </c>
      <c r="O681" s="265">
        <f t="shared" si="76"/>
        <v>5.146938907</v>
      </c>
      <c r="P681" s="262">
        <f t="shared" si="80"/>
        <v>187607.53</v>
      </c>
      <c r="Q681" s="145"/>
      <c r="R681" s="259">
        <v>0</v>
      </c>
    </row>
    <row r="682" customHeight="1" outlineLevel="2" spans="1:18">
      <c r="A682" s="301" t="s">
        <v>56</v>
      </c>
      <c r="B682" s="287" t="s">
        <v>55</v>
      </c>
      <c r="C682" s="209" t="s">
        <v>134</v>
      </c>
      <c r="D682" s="209" t="s">
        <v>135</v>
      </c>
      <c r="E682" s="231" t="s">
        <v>53</v>
      </c>
      <c r="F682" s="286">
        <v>5838.14</v>
      </c>
      <c r="G682" s="232"/>
      <c r="H682" s="229"/>
      <c r="I682" s="262"/>
      <c r="J682" s="191" t="str">
        <f t="shared" si="79"/>
        <v>进港大道（亭角至牌坊）</v>
      </c>
      <c r="K682" s="286">
        <v>4200</v>
      </c>
      <c r="L682" s="266">
        <v>6.0458095107</v>
      </c>
      <c r="M682" s="262">
        <v>25392.39994494</v>
      </c>
      <c r="N682" s="262">
        <f t="shared" si="75"/>
        <v>-1638.14</v>
      </c>
      <c r="O682" s="265">
        <f t="shared" si="76"/>
        <v>6.0458095107</v>
      </c>
      <c r="P682" s="262">
        <f t="shared" si="80"/>
        <v>25392.4</v>
      </c>
      <c r="Q682" s="145"/>
      <c r="R682" s="259">
        <v>0</v>
      </c>
    </row>
    <row r="683" customHeight="1" outlineLevel="2" spans="1:18">
      <c r="A683" s="301" t="s">
        <v>59</v>
      </c>
      <c r="B683" s="287" t="s">
        <v>139</v>
      </c>
      <c r="C683" s="231" t="s">
        <v>140</v>
      </c>
      <c r="D683" s="288"/>
      <c r="E683" s="231" t="s">
        <v>53</v>
      </c>
      <c r="F683" s="262">
        <v>2631.37</v>
      </c>
      <c r="G683" s="232"/>
      <c r="H683" s="229"/>
      <c r="I683" s="262"/>
      <c r="J683" s="191" t="str">
        <f t="shared" si="79"/>
        <v>进港大道（亭角至牌坊）</v>
      </c>
      <c r="K683" s="286">
        <v>2631.374</v>
      </c>
      <c r="L683" s="266">
        <v>7.3653627695</v>
      </c>
      <c r="M683" s="262">
        <v>19381.0240922303</v>
      </c>
      <c r="N683" s="262">
        <f t="shared" si="75"/>
        <v>0.00399999999990541</v>
      </c>
      <c r="O683" s="265">
        <f t="shared" si="76"/>
        <v>7.3653627695</v>
      </c>
      <c r="P683" s="262">
        <f t="shared" si="80"/>
        <v>19381.02</v>
      </c>
      <c r="Q683" s="145"/>
      <c r="R683" s="259">
        <v>0</v>
      </c>
    </row>
    <row r="684" customHeight="1" outlineLevel="2" spans="1:18">
      <c r="A684" s="301" t="s">
        <v>62</v>
      </c>
      <c r="B684" s="287" t="s">
        <v>60</v>
      </c>
      <c r="C684" s="231" t="s">
        <v>61</v>
      </c>
      <c r="D684" s="288"/>
      <c r="E684" s="231" t="s">
        <v>53</v>
      </c>
      <c r="F684" s="262">
        <v>6190.88</v>
      </c>
      <c r="G684" s="232"/>
      <c r="H684" s="229"/>
      <c r="I684" s="262"/>
      <c r="J684" s="191" t="str">
        <f t="shared" si="79"/>
        <v>进港大道（亭角至牌坊）</v>
      </c>
      <c r="K684" s="286">
        <v>7503.677</v>
      </c>
      <c r="L684" s="266">
        <v>6.58216665</v>
      </c>
      <c r="M684" s="262">
        <v>49390.4525017721</v>
      </c>
      <c r="N684" s="262">
        <f t="shared" si="75"/>
        <v>1312.797</v>
      </c>
      <c r="O684" s="265">
        <f t="shared" si="76"/>
        <v>6.58216665</v>
      </c>
      <c r="P684" s="262">
        <f t="shared" si="80"/>
        <v>49390.45</v>
      </c>
      <c r="Q684" s="145"/>
      <c r="R684" s="259">
        <v>0</v>
      </c>
    </row>
    <row r="685" customHeight="1" outlineLevel="2" spans="1:18">
      <c r="A685" s="301" t="s">
        <v>66</v>
      </c>
      <c r="B685" s="287" t="s">
        <v>159</v>
      </c>
      <c r="C685" s="231" t="s">
        <v>58</v>
      </c>
      <c r="D685" s="288"/>
      <c r="E685" s="231" t="s">
        <v>53</v>
      </c>
      <c r="F685" s="262">
        <v>8761.1</v>
      </c>
      <c r="G685" s="232"/>
      <c r="H685" s="229"/>
      <c r="I685" s="262"/>
      <c r="J685" s="191" t="str">
        <f t="shared" si="79"/>
        <v>进港大道（亭角至牌坊）</v>
      </c>
      <c r="K685" s="286">
        <v>10411.811</v>
      </c>
      <c r="L685" s="266">
        <v>13.01717894</v>
      </c>
      <c r="M685" s="262">
        <v>135532.40687646</v>
      </c>
      <c r="N685" s="262">
        <f t="shared" si="75"/>
        <v>1650.711</v>
      </c>
      <c r="O685" s="265">
        <f t="shared" si="76"/>
        <v>13.01717894</v>
      </c>
      <c r="P685" s="262">
        <f t="shared" si="80"/>
        <v>135532.41</v>
      </c>
      <c r="Q685" s="145"/>
      <c r="R685" s="259">
        <v>0</v>
      </c>
    </row>
    <row r="686" customHeight="1" outlineLevel="2" spans="1:18">
      <c r="A686" s="301" t="s">
        <v>69</v>
      </c>
      <c r="B686" s="287" t="s">
        <v>141</v>
      </c>
      <c r="C686" s="289" t="s">
        <v>142</v>
      </c>
      <c r="D686" s="290"/>
      <c r="E686" s="231" t="s">
        <v>65</v>
      </c>
      <c r="F686" s="262">
        <v>2552.56</v>
      </c>
      <c r="G686" s="232"/>
      <c r="H686" s="229"/>
      <c r="I686" s="262"/>
      <c r="J686" s="191" t="str">
        <f t="shared" si="79"/>
        <v>进港大道（亭角至牌坊）</v>
      </c>
      <c r="K686" s="286">
        <v>23779.973</v>
      </c>
      <c r="L686" s="266">
        <v>17.7911544</v>
      </c>
      <c r="M686" s="262">
        <v>423073.171270831</v>
      </c>
      <c r="N686" s="262">
        <f t="shared" si="75"/>
        <v>21227.413</v>
      </c>
      <c r="O686" s="265">
        <f t="shared" si="76"/>
        <v>17.7911544</v>
      </c>
      <c r="P686" s="262">
        <f t="shared" si="80"/>
        <v>423073.17</v>
      </c>
      <c r="Q686" s="145"/>
      <c r="R686" s="259">
        <v>0</v>
      </c>
    </row>
    <row r="687" customHeight="1" outlineLevel="2" spans="1:18">
      <c r="A687" s="301" t="s">
        <v>72</v>
      </c>
      <c r="B687" s="287" t="s">
        <v>70</v>
      </c>
      <c r="C687" s="289" t="s">
        <v>162</v>
      </c>
      <c r="D687" s="290"/>
      <c r="E687" s="231" t="s">
        <v>65</v>
      </c>
      <c r="F687" s="262">
        <f>3183.49+658.94</f>
        <v>3842.43</v>
      </c>
      <c r="G687" s="232"/>
      <c r="H687" s="229"/>
      <c r="I687" s="262"/>
      <c r="J687" s="191" t="str">
        <f t="shared" si="79"/>
        <v>进港大道（亭角至牌坊）</v>
      </c>
      <c r="K687" s="286">
        <v>4126.004</v>
      </c>
      <c r="L687" s="266">
        <v>8.1171319</v>
      </c>
      <c r="M687" s="262">
        <v>33491.3186879276</v>
      </c>
      <c r="N687" s="262">
        <f t="shared" si="75"/>
        <v>283.574</v>
      </c>
      <c r="O687" s="265">
        <f t="shared" si="76"/>
        <v>8.1171319</v>
      </c>
      <c r="P687" s="262">
        <f t="shared" si="80"/>
        <v>33491.32</v>
      </c>
      <c r="Q687" s="145"/>
      <c r="R687" s="259">
        <v>0</v>
      </c>
    </row>
    <row r="688" customHeight="1" outlineLevel="2" spans="1:18">
      <c r="A688" s="301" t="s">
        <v>75</v>
      </c>
      <c r="B688" s="287" t="s">
        <v>245</v>
      </c>
      <c r="C688" s="289" t="s">
        <v>144</v>
      </c>
      <c r="D688" s="290"/>
      <c r="E688" s="231" t="s">
        <v>65</v>
      </c>
      <c r="F688" s="262">
        <v>3647.14</v>
      </c>
      <c r="G688" s="232"/>
      <c r="H688" s="229"/>
      <c r="I688" s="262"/>
      <c r="J688" s="191" t="str">
        <f t="shared" si="79"/>
        <v>进港大道（亭角至牌坊）</v>
      </c>
      <c r="K688" s="286">
        <v>3647.137</v>
      </c>
      <c r="L688" s="266">
        <v>3.68973284</v>
      </c>
      <c r="M688" s="262">
        <v>13456.9611608791</v>
      </c>
      <c r="N688" s="262">
        <f t="shared" si="75"/>
        <v>-0.00299999999970169</v>
      </c>
      <c r="O688" s="265">
        <f t="shared" si="76"/>
        <v>3.68973284</v>
      </c>
      <c r="P688" s="262">
        <f t="shared" si="80"/>
        <v>13456.96</v>
      </c>
      <c r="Q688" s="145"/>
      <c r="R688" s="259">
        <v>0</v>
      </c>
    </row>
    <row r="689" customHeight="1" outlineLevel="2" spans="1:18">
      <c r="A689" s="301" t="s">
        <v>78</v>
      </c>
      <c r="B689" s="287" t="s">
        <v>79</v>
      </c>
      <c r="C689" s="289" t="s">
        <v>77</v>
      </c>
      <c r="D689" s="290"/>
      <c r="E689" s="231" t="s">
        <v>65</v>
      </c>
      <c r="F689" s="262">
        <v>5291.17</v>
      </c>
      <c r="G689" s="232"/>
      <c r="H689" s="229"/>
      <c r="I689" s="262"/>
      <c r="J689" s="191" t="str">
        <f t="shared" si="79"/>
        <v>进港大道（亭角至牌坊）</v>
      </c>
      <c r="K689" s="286">
        <v>5291.167</v>
      </c>
      <c r="L689" s="266">
        <v>4.35762598</v>
      </c>
      <c r="M689" s="262">
        <v>23056.9267837187</v>
      </c>
      <c r="N689" s="262">
        <f t="shared" si="75"/>
        <v>-0.00299999999970169</v>
      </c>
      <c r="O689" s="265">
        <f t="shared" si="76"/>
        <v>4.35762598</v>
      </c>
      <c r="P689" s="262">
        <f t="shared" si="80"/>
        <v>23056.93</v>
      </c>
      <c r="Q689" s="145"/>
      <c r="R689" s="259">
        <v>0</v>
      </c>
    </row>
    <row r="690" customHeight="1" outlineLevel="2" spans="1:18">
      <c r="A690" s="301" t="s">
        <v>80</v>
      </c>
      <c r="B690" s="287" t="s">
        <v>273</v>
      </c>
      <c r="C690" s="289" t="s">
        <v>183</v>
      </c>
      <c r="D690" s="290"/>
      <c r="E690" s="231" t="s">
        <v>65</v>
      </c>
      <c r="F690" s="262">
        <v>4184.61</v>
      </c>
      <c r="G690" s="232"/>
      <c r="H690" s="229"/>
      <c r="I690" s="262"/>
      <c r="J690" s="191" t="str">
        <f t="shared" si="79"/>
        <v>进港大道（亭角至牌坊）</v>
      </c>
      <c r="K690" s="286">
        <v>4692.635</v>
      </c>
      <c r="L690" s="266">
        <v>1.944775275</v>
      </c>
      <c r="M690" s="262">
        <v>9126.12052259963</v>
      </c>
      <c r="N690" s="262">
        <f t="shared" si="75"/>
        <v>508.025000000001</v>
      </c>
      <c r="O690" s="265">
        <f t="shared" si="76"/>
        <v>1.944775275</v>
      </c>
      <c r="P690" s="262">
        <f t="shared" si="80"/>
        <v>9126.12</v>
      </c>
      <c r="Q690" s="145"/>
      <c r="R690" s="259">
        <v>0</v>
      </c>
    </row>
    <row r="691" customHeight="1" outlineLevel="2" spans="1:18">
      <c r="A691" s="301" t="s">
        <v>84</v>
      </c>
      <c r="B691" s="287" t="s">
        <v>67</v>
      </c>
      <c r="C691" s="289" t="s">
        <v>68</v>
      </c>
      <c r="D691" s="290"/>
      <c r="E691" s="231" t="s">
        <v>65</v>
      </c>
      <c r="F691" s="262">
        <v>4467.96</v>
      </c>
      <c r="G691" s="232"/>
      <c r="H691" s="229"/>
      <c r="I691" s="262"/>
      <c r="J691" s="191" t="str">
        <f t="shared" si="79"/>
        <v>进港大道（亭角至牌坊）</v>
      </c>
      <c r="K691" s="286">
        <v>5092.285</v>
      </c>
      <c r="L691" s="266">
        <v>4.32347955</v>
      </c>
      <c r="M691" s="262">
        <v>22016.3900602717</v>
      </c>
      <c r="N691" s="262">
        <f t="shared" si="75"/>
        <v>624.325</v>
      </c>
      <c r="O691" s="265">
        <f t="shared" si="76"/>
        <v>4.32347955</v>
      </c>
      <c r="P691" s="262">
        <f t="shared" si="80"/>
        <v>22016.39</v>
      </c>
      <c r="Q691" s="145"/>
      <c r="R691" s="259">
        <v>0</v>
      </c>
    </row>
    <row r="692" customHeight="1" outlineLevel="2" spans="1:18">
      <c r="A692" s="301" t="s">
        <v>86</v>
      </c>
      <c r="B692" s="287" t="s">
        <v>73</v>
      </c>
      <c r="C692" s="289" t="s">
        <v>74</v>
      </c>
      <c r="D692" s="290"/>
      <c r="E692" s="231" t="s">
        <v>65</v>
      </c>
      <c r="F692" s="229">
        <v>4467.96</v>
      </c>
      <c r="G692" s="232"/>
      <c r="H692" s="229"/>
      <c r="I692" s="262"/>
      <c r="J692" s="191" t="str">
        <f t="shared" si="79"/>
        <v>进港大道（亭角至牌坊）</v>
      </c>
      <c r="K692" s="286">
        <v>5092.285</v>
      </c>
      <c r="L692" s="266">
        <v>2.747015275</v>
      </c>
      <c r="M692" s="262">
        <v>13988.5846796534</v>
      </c>
      <c r="N692" s="262">
        <f t="shared" si="75"/>
        <v>624.325</v>
      </c>
      <c r="O692" s="265">
        <f t="shared" si="76"/>
        <v>2.747015275</v>
      </c>
      <c r="P692" s="262">
        <f t="shared" si="80"/>
        <v>13988.58</v>
      </c>
      <c r="Q692" s="145"/>
      <c r="R692" s="259">
        <v>0</v>
      </c>
    </row>
    <row r="693" customHeight="1" outlineLevel="2" spans="1:18">
      <c r="A693" s="301" t="s">
        <v>88</v>
      </c>
      <c r="B693" s="287" t="s">
        <v>145</v>
      </c>
      <c r="C693" s="289" t="s">
        <v>197</v>
      </c>
      <c r="D693" s="290"/>
      <c r="E693" s="231" t="s">
        <v>83</v>
      </c>
      <c r="F693" s="229">
        <v>16</v>
      </c>
      <c r="G693" s="232"/>
      <c r="H693" s="229"/>
      <c r="I693" s="262"/>
      <c r="J693" s="191" t="str">
        <f t="shared" si="79"/>
        <v>进港大道（亭角至牌坊）</v>
      </c>
      <c r="K693" s="286">
        <v>16</v>
      </c>
      <c r="L693" s="266">
        <v>6.0003192</v>
      </c>
      <c r="M693" s="262">
        <v>96.0051072</v>
      </c>
      <c r="N693" s="262">
        <f t="shared" si="75"/>
        <v>0</v>
      </c>
      <c r="O693" s="265">
        <f t="shared" si="76"/>
        <v>6.0003192</v>
      </c>
      <c r="P693" s="262">
        <f t="shared" si="80"/>
        <v>96.01</v>
      </c>
      <c r="Q693" s="145"/>
      <c r="R693" s="259">
        <v>0</v>
      </c>
    </row>
    <row r="694" customHeight="1" outlineLevel="2" spans="1:18">
      <c r="A694" s="301" t="s">
        <v>90</v>
      </c>
      <c r="B694" s="287" t="s">
        <v>247</v>
      </c>
      <c r="C694" s="289" t="s">
        <v>146</v>
      </c>
      <c r="D694" s="290"/>
      <c r="E694" s="231" t="s">
        <v>83</v>
      </c>
      <c r="F694" s="285">
        <v>98</v>
      </c>
      <c r="G694" s="232"/>
      <c r="H694" s="229"/>
      <c r="I694" s="262"/>
      <c r="J694" s="191" t="str">
        <f t="shared" si="79"/>
        <v>进港大道（亭角至牌坊）</v>
      </c>
      <c r="K694" s="286">
        <v>98</v>
      </c>
      <c r="L694" s="266">
        <v>12.59453362</v>
      </c>
      <c r="M694" s="262">
        <v>1234.26429476</v>
      </c>
      <c r="N694" s="262">
        <f t="shared" si="75"/>
        <v>0</v>
      </c>
      <c r="O694" s="265">
        <f t="shared" si="76"/>
        <v>12.59453362</v>
      </c>
      <c r="P694" s="262">
        <f t="shared" si="80"/>
        <v>1234.26</v>
      </c>
      <c r="Q694" s="145"/>
      <c r="R694" s="259">
        <v>0</v>
      </c>
    </row>
    <row r="695" customHeight="1" outlineLevel="2" spans="1:18">
      <c r="A695" s="301" t="s">
        <v>92</v>
      </c>
      <c r="B695" s="287" t="s">
        <v>85</v>
      </c>
      <c r="C695" s="231"/>
      <c r="D695" s="288"/>
      <c r="E695" s="231" t="s">
        <v>83</v>
      </c>
      <c r="F695" s="229">
        <v>12</v>
      </c>
      <c r="G695" s="232"/>
      <c r="H695" s="229"/>
      <c r="I695" s="262"/>
      <c r="J695" s="191" t="str">
        <f t="shared" si="79"/>
        <v>进港大道（亭角至牌坊）</v>
      </c>
      <c r="K695" s="286">
        <v>12</v>
      </c>
      <c r="L695" s="266">
        <v>108.52090576</v>
      </c>
      <c r="M695" s="262">
        <v>1302.25086912</v>
      </c>
      <c r="N695" s="262">
        <f t="shared" si="75"/>
        <v>0</v>
      </c>
      <c r="O695" s="265">
        <f t="shared" si="76"/>
        <v>108.52090576</v>
      </c>
      <c r="P695" s="262">
        <f t="shared" si="80"/>
        <v>1302.25</v>
      </c>
      <c r="Q695" s="145"/>
      <c r="R695" s="259">
        <v>0</v>
      </c>
    </row>
    <row r="696" customHeight="1" outlineLevel="2" spans="1:18">
      <c r="A696" s="301" t="s">
        <v>94</v>
      </c>
      <c r="B696" s="287" t="s">
        <v>148</v>
      </c>
      <c r="C696" s="231"/>
      <c r="D696" s="288"/>
      <c r="E696" s="231" t="s">
        <v>83</v>
      </c>
      <c r="F696" s="229">
        <v>5</v>
      </c>
      <c r="G696" s="232"/>
      <c r="H696" s="229"/>
      <c r="I696" s="262"/>
      <c r="J696" s="191" t="str">
        <f t="shared" si="79"/>
        <v>进港大道（亭角至牌坊）</v>
      </c>
      <c r="K696" s="286">
        <v>5</v>
      </c>
      <c r="L696" s="266">
        <v>22.2926146</v>
      </c>
      <c r="M696" s="262">
        <v>111.463073</v>
      </c>
      <c r="N696" s="262">
        <f t="shared" si="75"/>
        <v>0</v>
      </c>
      <c r="O696" s="265">
        <f t="shared" si="76"/>
        <v>22.2926146</v>
      </c>
      <c r="P696" s="262">
        <f t="shared" si="80"/>
        <v>111.46</v>
      </c>
      <c r="Q696" s="145"/>
      <c r="R696" s="259">
        <v>0</v>
      </c>
    </row>
    <row r="697" customHeight="1" outlineLevel="2" spans="1:18">
      <c r="A697" s="301" t="s">
        <v>96</v>
      </c>
      <c r="B697" s="287" t="s">
        <v>149</v>
      </c>
      <c r="C697" s="231"/>
      <c r="D697" s="288"/>
      <c r="E697" s="231" t="s">
        <v>83</v>
      </c>
      <c r="F697" s="229">
        <v>4</v>
      </c>
      <c r="G697" s="232"/>
      <c r="H697" s="229"/>
      <c r="I697" s="262"/>
      <c r="J697" s="191" t="str">
        <f t="shared" si="79"/>
        <v>进港大道（亭角至牌坊）</v>
      </c>
      <c r="K697" s="286">
        <v>4</v>
      </c>
      <c r="L697" s="266">
        <v>21.4554946</v>
      </c>
      <c r="M697" s="262">
        <v>85.8219784</v>
      </c>
      <c r="N697" s="262">
        <f t="shared" si="75"/>
        <v>0</v>
      </c>
      <c r="O697" s="265">
        <f t="shared" si="76"/>
        <v>21.4554946</v>
      </c>
      <c r="P697" s="262">
        <f t="shared" si="80"/>
        <v>85.82</v>
      </c>
      <c r="Q697" s="145"/>
      <c r="R697" s="259">
        <v>0</v>
      </c>
    </row>
    <row r="698" customHeight="1" outlineLevel="2" spans="1:18">
      <c r="A698" s="301" t="s">
        <v>98</v>
      </c>
      <c r="B698" s="287" t="s">
        <v>91</v>
      </c>
      <c r="C698" s="231"/>
      <c r="D698" s="288"/>
      <c r="E698" s="231" t="s">
        <v>83</v>
      </c>
      <c r="F698" s="229">
        <v>25</v>
      </c>
      <c r="G698" s="232"/>
      <c r="H698" s="229"/>
      <c r="I698" s="262"/>
      <c r="J698" s="191" t="str">
        <f t="shared" si="79"/>
        <v>进港大道（亭角至牌坊）</v>
      </c>
      <c r="K698" s="286">
        <v>25</v>
      </c>
      <c r="L698" s="266">
        <v>26.2689346</v>
      </c>
      <c r="M698" s="262">
        <v>656.723365</v>
      </c>
      <c r="N698" s="262">
        <f t="shared" si="75"/>
        <v>0</v>
      </c>
      <c r="O698" s="265">
        <f t="shared" si="76"/>
        <v>26.2689346</v>
      </c>
      <c r="P698" s="262">
        <f t="shared" si="80"/>
        <v>656.72</v>
      </c>
      <c r="Q698" s="145"/>
      <c r="R698" s="259">
        <v>0</v>
      </c>
    </row>
    <row r="699" customHeight="1" outlineLevel="2" spans="1:18">
      <c r="A699" s="301" t="s">
        <v>100</v>
      </c>
      <c r="B699" s="287" t="s">
        <v>95</v>
      </c>
      <c r="C699" s="231"/>
      <c r="D699" s="288"/>
      <c r="E699" s="231" t="s">
        <v>83</v>
      </c>
      <c r="F699" s="229">
        <v>8</v>
      </c>
      <c r="G699" s="232"/>
      <c r="H699" s="229"/>
      <c r="I699" s="262"/>
      <c r="J699" s="191" t="str">
        <f t="shared" si="79"/>
        <v>进港大道（亭角至牌坊）</v>
      </c>
      <c r="K699" s="286">
        <v>8</v>
      </c>
      <c r="L699" s="266">
        <v>32.9746146</v>
      </c>
      <c r="M699" s="262">
        <v>263.7969168</v>
      </c>
      <c r="N699" s="262">
        <f t="shared" si="75"/>
        <v>0</v>
      </c>
      <c r="O699" s="265">
        <f t="shared" si="76"/>
        <v>32.9746146</v>
      </c>
      <c r="P699" s="262">
        <f t="shared" si="80"/>
        <v>263.8</v>
      </c>
      <c r="Q699" s="145"/>
      <c r="R699" s="259">
        <v>0</v>
      </c>
    </row>
    <row r="700" customHeight="1" outlineLevel="2" spans="1:18">
      <c r="A700" s="301" t="s">
        <v>102</v>
      </c>
      <c r="B700" s="287" t="s">
        <v>274</v>
      </c>
      <c r="C700" s="231"/>
      <c r="D700" s="288"/>
      <c r="E700" s="231" t="s">
        <v>83</v>
      </c>
      <c r="F700" s="229">
        <v>28</v>
      </c>
      <c r="G700" s="232"/>
      <c r="H700" s="229"/>
      <c r="I700" s="262"/>
      <c r="J700" s="191" t="str">
        <f t="shared" si="79"/>
        <v>进港大道（亭角至牌坊）</v>
      </c>
      <c r="K700" s="286">
        <v>28</v>
      </c>
      <c r="L700" s="266">
        <v>25.7806146</v>
      </c>
      <c r="M700" s="262">
        <v>721.8572088</v>
      </c>
      <c r="N700" s="262">
        <f t="shared" si="75"/>
        <v>0</v>
      </c>
      <c r="O700" s="265">
        <f t="shared" si="76"/>
        <v>25.7806146</v>
      </c>
      <c r="P700" s="262">
        <f t="shared" si="80"/>
        <v>721.86</v>
      </c>
      <c r="Q700" s="145"/>
      <c r="R700" s="259">
        <v>0</v>
      </c>
    </row>
    <row r="701" customHeight="1" outlineLevel="2" spans="1:18">
      <c r="A701" s="301" t="s">
        <v>104</v>
      </c>
      <c r="B701" s="287" t="s">
        <v>150</v>
      </c>
      <c r="C701" s="231"/>
      <c r="D701" s="288"/>
      <c r="E701" s="231" t="s">
        <v>83</v>
      </c>
      <c r="F701" s="229">
        <v>12</v>
      </c>
      <c r="G701" s="232"/>
      <c r="H701" s="229"/>
      <c r="I701" s="262"/>
      <c r="J701" s="191" t="str">
        <f t="shared" si="79"/>
        <v>进港大道（亭角至牌坊）</v>
      </c>
      <c r="K701" s="286">
        <v>12</v>
      </c>
      <c r="L701" s="266">
        <v>29.2686146</v>
      </c>
      <c r="M701" s="262">
        <v>351.2233752</v>
      </c>
      <c r="N701" s="262">
        <f t="shared" si="75"/>
        <v>0</v>
      </c>
      <c r="O701" s="265">
        <f t="shared" si="76"/>
        <v>29.2686146</v>
      </c>
      <c r="P701" s="262">
        <f t="shared" si="80"/>
        <v>351.22</v>
      </c>
      <c r="Q701" s="145"/>
      <c r="R701" s="259">
        <v>0</v>
      </c>
    </row>
    <row r="702" customHeight="1" outlineLevel="2" spans="1:18">
      <c r="A702" s="301" t="s">
        <v>106</v>
      </c>
      <c r="B702" s="287" t="s">
        <v>151</v>
      </c>
      <c r="C702" s="231"/>
      <c r="D702" s="288"/>
      <c r="E702" s="231" t="s">
        <v>83</v>
      </c>
      <c r="F702" s="229">
        <v>0</v>
      </c>
      <c r="G702" s="232"/>
      <c r="H702" s="229"/>
      <c r="I702" s="262"/>
      <c r="J702" s="191" t="str">
        <f t="shared" si="79"/>
        <v>进港大道（亭角至牌坊）</v>
      </c>
      <c r="K702" s="286">
        <v>0</v>
      </c>
      <c r="L702" s="266">
        <v>27.0886146</v>
      </c>
      <c r="M702" s="262">
        <v>0</v>
      </c>
      <c r="N702" s="262">
        <f t="shared" si="75"/>
        <v>0</v>
      </c>
      <c r="O702" s="265">
        <f t="shared" si="76"/>
        <v>27.0886146</v>
      </c>
      <c r="P702" s="262">
        <f t="shared" si="80"/>
        <v>0</v>
      </c>
      <c r="Q702" s="145"/>
      <c r="R702" s="259">
        <v>0</v>
      </c>
    </row>
    <row r="703" customHeight="1" outlineLevel="2" spans="1:18">
      <c r="A703" s="301" t="s">
        <v>108</v>
      </c>
      <c r="B703" s="287" t="s">
        <v>152</v>
      </c>
      <c r="C703" s="231"/>
      <c r="D703" s="288"/>
      <c r="E703" s="231" t="s">
        <v>83</v>
      </c>
      <c r="F703" s="229">
        <v>6</v>
      </c>
      <c r="G703" s="232"/>
      <c r="H703" s="229"/>
      <c r="I703" s="262"/>
      <c r="J703" s="191" t="str">
        <f t="shared" si="79"/>
        <v>进港大道（亭角至牌坊）</v>
      </c>
      <c r="K703" s="286">
        <v>6</v>
      </c>
      <c r="L703" s="266">
        <v>68.130806975</v>
      </c>
      <c r="M703" s="262">
        <v>408.78484185</v>
      </c>
      <c r="N703" s="262">
        <f t="shared" si="75"/>
        <v>0</v>
      </c>
      <c r="O703" s="265">
        <f t="shared" si="76"/>
        <v>68.130806975</v>
      </c>
      <c r="P703" s="262">
        <f t="shared" si="80"/>
        <v>408.78</v>
      </c>
      <c r="Q703" s="145"/>
      <c r="R703" s="259">
        <v>0</v>
      </c>
    </row>
    <row r="704" customHeight="1" outlineLevel="2" spans="1:18">
      <c r="A704" s="301" t="s">
        <v>110</v>
      </c>
      <c r="B704" s="287" t="s">
        <v>248</v>
      </c>
      <c r="C704" s="231"/>
      <c r="D704" s="288"/>
      <c r="E704" s="231" t="s">
        <v>83</v>
      </c>
      <c r="F704" s="229">
        <v>5</v>
      </c>
      <c r="G704" s="232"/>
      <c r="H704" s="229"/>
      <c r="I704" s="262"/>
      <c r="J704" s="191" t="str">
        <f t="shared" si="79"/>
        <v>进港大道（亭角至牌坊）</v>
      </c>
      <c r="K704" s="286">
        <v>5</v>
      </c>
      <c r="L704" s="266">
        <v>164.86642945</v>
      </c>
      <c r="M704" s="262">
        <v>824.33214725</v>
      </c>
      <c r="N704" s="262">
        <f t="shared" si="75"/>
        <v>0</v>
      </c>
      <c r="O704" s="265">
        <f t="shared" si="76"/>
        <v>164.86642945</v>
      </c>
      <c r="P704" s="262">
        <f t="shared" si="80"/>
        <v>824.33</v>
      </c>
      <c r="Q704" s="145"/>
      <c r="R704" s="259">
        <v>0</v>
      </c>
    </row>
    <row r="705" customHeight="1" outlineLevel="2" spans="1:18">
      <c r="A705" s="301" t="s">
        <v>112</v>
      </c>
      <c r="B705" s="287" t="s">
        <v>154</v>
      </c>
      <c r="C705" s="231"/>
      <c r="D705" s="288"/>
      <c r="E705" s="231" t="s">
        <v>83</v>
      </c>
      <c r="F705" s="229">
        <v>11</v>
      </c>
      <c r="G705" s="232"/>
      <c r="H705" s="229"/>
      <c r="I705" s="262"/>
      <c r="J705" s="191" t="str">
        <f t="shared" si="79"/>
        <v>进港大道（亭角至牌坊）</v>
      </c>
      <c r="K705" s="286">
        <v>11</v>
      </c>
      <c r="L705" s="266">
        <v>323.507991525</v>
      </c>
      <c r="M705" s="262">
        <v>3558.587906775</v>
      </c>
      <c r="N705" s="262">
        <f t="shared" si="75"/>
        <v>0</v>
      </c>
      <c r="O705" s="265">
        <f t="shared" si="76"/>
        <v>323.507991525</v>
      </c>
      <c r="P705" s="262">
        <f t="shared" si="80"/>
        <v>3558.59</v>
      </c>
      <c r="Q705" s="145"/>
      <c r="R705" s="259">
        <v>0</v>
      </c>
    </row>
    <row r="706" customHeight="1" outlineLevel="2" spans="1:18">
      <c r="A706" s="301" t="s">
        <v>114</v>
      </c>
      <c r="B706" s="287" t="s">
        <v>117</v>
      </c>
      <c r="C706" s="231"/>
      <c r="D706" s="288"/>
      <c r="E706" s="231" t="s">
        <v>83</v>
      </c>
      <c r="F706" s="229">
        <v>17</v>
      </c>
      <c r="G706" s="232"/>
      <c r="H706" s="229"/>
      <c r="I706" s="262"/>
      <c r="J706" s="191" t="str">
        <f t="shared" si="79"/>
        <v>进港大道（亭角至牌坊）</v>
      </c>
      <c r="K706" s="286">
        <v>17</v>
      </c>
      <c r="L706" s="266">
        <v>50.90241031</v>
      </c>
      <c r="M706" s="262">
        <v>865.34097527</v>
      </c>
      <c r="N706" s="262">
        <f t="shared" si="75"/>
        <v>0</v>
      </c>
      <c r="O706" s="265">
        <f t="shared" si="76"/>
        <v>50.90241031</v>
      </c>
      <c r="P706" s="262">
        <f t="shared" si="80"/>
        <v>865.34</v>
      </c>
      <c r="Q706" s="145"/>
      <c r="R706" s="259">
        <v>0</v>
      </c>
    </row>
    <row r="707" customHeight="1" outlineLevel="2" spans="1:18">
      <c r="A707" s="301" t="s">
        <v>116</v>
      </c>
      <c r="B707" s="287" t="s">
        <v>119</v>
      </c>
      <c r="C707" s="231"/>
      <c r="D707" s="288"/>
      <c r="E707" s="231" t="s">
        <v>83</v>
      </c>
      <c r="F707" s="229">
        <v>21</v>
      </c>
      <c r="G707" s="232"/>
      <c r="H707" s="229"/>
      <c r="I707" s="262"/>
      <c r="J707" s="191" t="str">
        <f t="shared" si="79"/>
        <v>进港大道（亭角至牌坊）</v>
      </c>
      <c r="K707" s="286">
        <v>21</v>
      </c>
      <c r="L707" s="266">
        <v>54.17241031</v>
      </c>
      <c r="M707" s="262">
        <v>1137.62061651</v>
      </c>
      <c r="N707" s="262">
        <f t="shared" si="75"/>
        <v>0</v>
      </c>
      <c r="O707" s="265">
        <f t="shared" si="76"/>
        <v>54.17241031</v>
      </c>
      <c r="P707" s="262">
        <f t="shared" si="80"/>
        <v>1137.62</v>
      </c>
      <c r="Q707" s="145"/>
      <c r="R707" s="259">
        <v>0</v>
      </c>
    </row>
    <row r="708" customHeight="1" outlineLevel="2" spans="1:18">
      <c r="A708" s="301" t="s">
        <v>118</v>
      </c>
      <c r="B708" s="287" t="s">
        <v>121</v>
      </c>
      <c r="C708" s="231"/>
      <c r="D708" s="288"/>
      <c r="E708" s="231" t="s">
        <v>83</v>
      </c>
      <c r="F708" s="229">
        <v>3</v>
      </c>
      <c r="G708" s="232"/>
      <c r="H708" s="229"/>
      <c r="I708" s="262"/>
      <c r="J708" s="191" t="str">
        <f t="shared" si="79"/>
        <v>进港大道（亭角至牌坊）</v>
      </c>
      <c r="K708" s="286">
        <v>3</v>
      </c>
      <c r="L708" s="266">
        <v>63.2309872</v>
      </c>
      <c r="M708" s="262">
        <v>189.6929616</v>
      </c>
      <c r="N708" s="262">
        <f t="shared" si="75"/>
        <v>0</v>
      </c>
      <c r="O708" s="265">
        <f t="shared" si="76"/>
        <v>63.2309872</v>
      </c>
      <c r="P708" s="262">
        <f t="shared" si="80"/>
        <v>189.69</v>
      </c>
      <c r="Q708" s="145"/>
      <c r="R708" s="259">
        <v>0</v>
      </c>
    </row>
    <row r="709" customHeight="1" outlineLevel="2" spans="1:18">
      <c r="A709" s="301" t="s">
        <v>120</v>
      </c>
      <c r="B709" s="287" t="s">
        <v>123</v>
      </c>
      <c r="C709" s="239" t="s">
        <v>124</v>
      </c>
      <c r="D709" s="240"/>
      <c r="E709" s="231" t="s">
        <v>83</v>
      </c>
      <c r="F709" s="229">
        <v>11</v>
      </c>
      <c r="G709" s="232"/>
      <c r="H709" s="229"/>
      <c r="I709" s="262"/>
      <c r="J709" s="191" t="str">
        <f t="shared" si="79"/>
        <v>进港大道（亭角至牌坊）</v>
      </c>
      <c r="K709" s="286">
        <v>11</v>
      </c>
      <c r="L709" s="266">
        <v>109.99425222</v>
      </c>
      <c r="M709" s="262">
        <v>1209.93677442</v>
      </c>
      <c r="N709" s="262">
        <f t="shared" si="75"/>
        <v>0</v>
      </c>
      <c r="O709" s="265">
        <f t="shared" si="76"/>
        <v>109.99425222</v>
      </c>
      <c r="P709" s="262">
        <f t="shared" si="80"/>
        <v>1209.94</v>
      </c>
      <c r="Q709" s="145"/>
      <c r="R709" s="259">
        <v>0</v>
      </c>
    </row>
    <row r="710" customHeight="1" outlineLevel="2" spans="1:18">
      <c r="A710" s="301" t="s">
        <v>122</v>
      </c>
      <c r="B710" s="287" t="s">
        <v>275</v>
      </c>
      <c r="C710" s="231"/>
      <c r="D710" s="288"/>
      <c r="E710" s="231" t="s">
        <v>83</v>
      </c>
      <c r="F710" s="229">
        <v>1</v>
      </c>
      <c r="G710" s="232"/>
      <c r="H710" s="229"/>
      <c r="I710" s="262"/>
      <c r="J710" s="191" t="str">
        <f t="shared" si="79"/>
        <v>进港大道（亭角至牌坊）</v>
      </c>
      <c r="K710" s="286">
        <v>1</v>
      </c>
      <c r="L710" s="266">
        <v>279.302864945</v>
      </c>
      <c r="M710" s="262">
        <v>279.302864945</v>
      </c>
      <c r="N710" s="262">
        <f t="shared" si="75"/>
        <v>0</v>
      </c>
      <c r="O710" s="265">
        <f t="shared" si="76"/>
        <v>279.302864945</v>
      </c>
      <c r="P710" s="262">
        <f t="shared" si="80"/>
        <v>279.3</v>
      </c>
      <c r="Q710" s="145"/>
      <c r="R710" s="259">
        <v>0</v>
      </c>
    </row>
    <row r="711" customHeight="1" outlineLevel="2" spans="1:18">
      <c r="A711" s="301" t="s">
        <v>125</v>
      </c>
      <c r="B711" s="287" t="s">
        <v>126</v>
      </c>
      <c r="C711" s="231"/>
      <c r="D711" s="288"/>
      <c r="E711" s="231" t="s">
        <v>65</v>
      </c>
      <c r="F711" s="229">
        <v>413</v>
      </c>
      <c r="G711" s="232"/>
      <c r="H711" s="229"/>
      <c r="I711" s="262"/>
      <c r="J711" s="191" t="str">
        <f t="shared" si="79"/>
        <v>进港大道（亭角至牌坊）</v>
      </c>
      <c r="K711" s="286">
        <v>447</v>
      </c>
      <c r="L711" s="266">
        <v>15.666687175</v>
      </c>
      <c r="M711" s="262">
        <v>7003.009167225</v>
      </c>
      <c r="N711" s="262">
        <f t="shared" si="75"/>
        <v>34</v>
      </c>
      <c r="O711" s="265">
        <f t="shared" si="76"/>
        <v>15.666687175</v>
      </c>
      <c r="P711" s="262">
        <f t="shared" si="80"/>
        <v>7003.01</v>
      </c>
      <c r="Q711" s="145"/>
      <c r="R711" s="259">
        <v>0</v>
      </c>
    </row>
    <row r="712" customHeight="1" outlineLevel="2" spans="1:18">
      <c r="A712" s="301" t="s">
        <v>127</v>
      </c>
      <c r="B712" s="287" t="s">
        <v>171</v>
      </c>
      <c r="C712" s="231"/>
      <c r="D712" s="288"/>
      <c r="E712" s="231" t="s">
        <v>65</v>
      </c>
      <c r="F712" s="229">
        <v>73.5</v>
      </c>
      <c r="G712" s="232"/>
      <c r="H712" s="229"/>
      <c r="I712" s="262"/>
      <c r="J712" s="191" t="str">
        <f t="shared" si="79"/>
        <v>进港大道（亭角至牌坊）</v>
      </c>
      <c r="K712" s="286">
        <v>73.5</v>
      </c>
      <c r="L712" s="266">
        <v>15.459232925</v>
      </c>
      <c r="M712" s="262">
        <v>1136.2536199875</v>
      </c>
      <c r="N712" s="262">
        <f t="shared" si="75"/>
        <v>0</v>
      </c>
      <c r="O712" s="265">
        <f t="shared" si="76"/>
        <v>15.459232925</v>
      </c>
      <c r="P712" s="262">
        <f t="shared" si="80"/>
        <v>1136.25</v>
      </c>
      <c r="Q712" s="145"/>
      <c r="R712" s="259">
        <v>0</v>
      </c>
    </row>
    <row r="713" customHeight="1" outlineLevel="2" spans="1:18">
      <c r="A713" s="301" t="s">
        <v>129</v>
      </c>
      <c r="B713" s="287" t="s">
        <v>156</v>
      </c>
      <c r="C713" s="231"/>
      <c r="D713" s="288"/>
      <c r="E713" s="231" t="s">
        <v>65</v>
      </c>
      <c r="F713" s="229">
        <v>930</v>
      </c>
      <c r="G713" s="232"/>
      <c r="H713" s="229"/>
      <c r="I713" s="262"/>
      <c r="J713" s="191" t="str">
        <f t="shared" si="79"/>
        <v>进港大道（亭角至牌坊）</v>
      </c>
      <c r="K713" s="286">
        <v>958</v>
      </c>
      <c r="L713" s="266">
        <v>10.74555245</v>
      </c>
      <c r="M713" s="262">
        <v>10294.2392471</v>
      </c>
      <c r="N713" s="262">
        <f t="shared" si="75"/>
        <v>28</v>
      </c>
      <c r="O713" s="265">
        <f t="shared" si="76"/>
        <v>10.74555245</v>
      </c>
      <c r="P713" s="262">
        <f t="shared" si="80"/>
        <v>10294.24</v>
      </c>
      <c r="Q713" s="145"/>
      <c r="R713" s="259">
        <v>0</v>
      </c>
    </row>
    <row r="714" customHeight="1" outlineLevel="2" spans="1:18">
      <c r="A714" s="301" t="s">
        <v>131</v>
      </c>
      <c r="B714" s="287" t="s">
        <v>128</v>
      </c>
      <c r="C714" s="231"/>
      <c r="D714" s="288"/>
      <c r="E714" s="231" t="s">
        <v>65</v>
      </c>
      <c r="F714" s="229">
        <v>211</v>
      </c>
      <c r="G714" s="232"/>
      <c r="H714" s="229"/>
      <c r="I714" s="262"/>
      <c r="J714" s="191" t="str">
        <f t="shared" si="79"/>
        <v>进港大道（亭角至牌坊）</v>
      </c>
      <c r="K714" s="286">
        <v>236</v>
      </c>
      <c r="L714" s="266">
        <v>3.37934553</v>
      </c>
      <c r="M714" s="262">
        <v>797.52554508</v>
      </c>
      <c r="N714" s="262">
        <f t="shared" si="75"/>
        <v>25</v>
      </c>
      <c r="O714" s="265">
        <f t="shared" si="76"/>
        <v>3.37934553</v>
      </c>
      <c r="P714" s="262">
        <f t="shared" si="80"/>
        <v>797.53</v>
      </c>
      <c r="Q714" s="145"/>
      <c r="R714" s="259">
        <v>0</v>
      </c>
    </row>
    <row r="715" customHeight="1" outlineLevel="2" spans="1:18">
      <c r="A715" s="301" t="s">
        <v>173</v>
      </c>
      <c r="B715" s="287" t="s">
        <v>130</v>
      </c>
      <c r="C715" s="231"/>
      <c r="D715" s="288"/>
      <c r="E715" s="231" t="s">
        <v>53</v>
      </c>
      <c r="F715" s="229">
        <v>4224.17</v>
      </c>
      <c r="G715" s="232"/>
      <c r="H715" s="229"/>
      <c r="I715" s="262"/>
      <c r="J715" s="191" t="str">
        <f t="shared" si="79"/>
        <v>进港大道（亭角至牌坊）</v>
      </c>
      <c r="K715" s="286">
        <v>4693.52</v>
      </c>
      <c r="L715" s="266">
        <v>3.06083118</v>
      </c>
      <c r="M715" s="262">
        <v>14366.0723599536</v>
      </c>
      <c r="N715" s="262">
        <f t="shared" ref="N715:N778" si="81">+K715-F715</f>
        <v>469.35</v>
      </c>
      <c r="O715" s="265">
        <f t="shared" ref="O715:O778" si="82">+L715-G715</f>
        <v>3.06083118</v>
      </c>
      <c r="P715" s="262">
        <f t="shared" si="80"/>
        <v>14366.07</v>
      </c>
      <c r="Q715" s="145"/>
      <c r="R715" s="259">
        <v>0</v>
      </c>
    </row>
    <row r="716" customHeight="1" outlineLevel="2" spans="1:18">
      <c r="A716" s="301" t="s">
        <v>276</v>
      </c>
      <c r="B716" s="287" t="s">
        <v>132</v>
      </c>
      <c r="C716" s="231"/>
      <c r="D716" s="288"/>
      <c r="E716" s="231" t="s">
        <v>83</v>
      </c>
      <c r="F716" s="229">
        <v>430</v>
      </c>
      <c r="G716" s="232"/>
      <c r="H716" s="229"/>
      <c r="I716" s="262"/>
      <c r="J716" s="191" t="str">
        <f t="shared" si="79"/>
        <v>进港大道（亭角至牌坊）</v>
      </c>
      <c r="K716" s="286">
        <v>430</v>
      </c>
      <c r="L716" s="266">
        <v>24.95611353</v>
      </c>
      <c r="M716" s="262">
        <v>10731.1288179</v>
      </c>
      <c r="N716" s="262">
        <f t="shared" si="81"/>
        <v>0</v>
      </c>
      <c r="O716" s="265">
        <f t="shared" si="82"/>
        <v>24.95611353</v>
      </c>
      <c r="P716" s="262">
        <f t="shared" si="80"/>
        <v>10731.13</v>
      </c>
      <c r="Q716" s="145"/>
      <c r="R716" s="259">
        <v>0</v>
      </c>
    </row>
    <row r="717" customHeight="1" outlineLevel="2" spans="1:18">
      <c r="A717" s="301" t="s">
        <v>277</v>
      </c>
      <c r="B717" s="287" t="s">
        <v>278</v>
      </c>
      <c r="C717" s="231"/>
      <c r="D717" s="288"/>
      <c r="E717" s="231" t="s">
        <v>53</v>
      </c>
      <c r="F717" s="229">
        <v>212</v>
      </c>
      <c r="G717" s="232"/>
      <c r="H717" s="229"/>
      <c r="I717" s="262"/>
      <c r="J717" s="191" t="str">
        <f t="shared" si="79"/>
        <v>进港大道（亭角至牌坊）</v>
      </c>
      <c r="K717" s="286">
        <v>212.5</v>
      </c>
      <c r="L717" s="266">
        <v>17.83559915</v>
      </c>
      <c r="M717" s="262">
        <v>3790.064819375</v>
      </c>
      <c r="N717" s="262">
        <f t="shared" si="81"/>
        <v>0.5</v>
      </c>
      <c r="O717" s="265">
        <f t="shared" si="82"/>
        <v>17.83559915</v>
      </c>
      <c r="P717" s="262">
        <f t="shared" si="80"/>
        <v>3790.06</v>
      </c>
      <c r="Q717" s="145"/>
      <c r="R717" s="259">
        <v>0</v>
      </c>
    </row>
    <row r="718" customHeight="1" outlineLevel="2" spans="1:18">
      <c r="A718" s="301" t="s">
        <v>279</v>
      </c>
      <c r="B718" s="287" t="s">
        <v>280</v>
      </c>
      <c r="C718" s="230"/>
      <c r="D718" s="230"/>
      <c r="E718" s="231" t="s">
        <v>65</v>
      </c>
      <c r="F718" s="229">
        <v>85</v>
      </c>
      <c r="G718" s="232"/>
      <c r="H718" s="229"/>
      <c r="I718" s="262"/>
      <c r="J718" s="191" t="str">
        <f t="shared" si="79"/>
        <v>进港大道（亭角至牌坊）</v>
      </c>
      <c r="K718" s="286">
        <v>85</v>
      </c>
      <c r="L718" s="266">
        <v>11.112552725</v>
      </c>
      <c r="M718" s="262">
        <v>944.566981625</v>
      </c>
      <c r="N718" s="262">
        <f t="shared" si="81"/>
        <v>0</v>
      </c>
      <c r="O718" s="265">
        <f t="shared" si="82"/>
        <v>11.112552725</v>
      </c>
      <c r="P718" s="262">
        <f t="shared" si="80"/>
        <v>944.57</v>
      </c>
      <c r="Q718" s="145"/>
      <c r="R718" s="259">
        <v>0</v>
      </c>
    </row>
    <row r="719" customHeight="1" outlineLevel="2" spans="1:18">
      <c r="A719" s="301" t="s">
        <v>281</v>
      </c>
      <c r="B719" s="230" t="s">
        <v>282</v>
      </c>
      <c r="C719" s="230"/>
      <c r="D719" s="230"/>
      <c r="E719" s="231" t="s">
        <v>53</v>
      </c>
      <c r="F719" s="229">
        <v>1791</v>
      </c>
      <c r="G719" s="232"/>
      <c r="H719" s="229"/>
      <c r="I719" s="262"/>
      <c r="J719" s="191" t="str">
        <f t="shared" si="79"/>
        <v>进港大道（亭角至牌坊）</v>
      </c>
      <c r="K719" s="286">
        <v>1791</v>
      </c>
      <c r="L719" s="266">
        <v>14.8735078</v>
      </c>
      <c r="M719" s="262">
        <v>26638.4524698</v>
      </c>
      <c r="N719" s="262">
        <f t="shared" si="81"/>
        <v>0</v>
      </c>
      <c r="O719" s="265">
        <f t="shared" si="82"/>
        <v>14.8735078</v>
      </c>
      <c r="P719" s="262">
        <f t="shared" si="80"/>
        <v>26638.45</v>
      </c>
      <c r="Q719" s="145"/>
      <c r="R719" s="259">
        <v>0</v>
      </c>
    </row>
    <row r="720" customHeight="1" outlineLevel="1" spans="1:18">
      <c r="A720" s="219">
        <v>32</v>
      </c>
      <c r="B720" s="220" t="s">
        <v>283</v>
      </c>
      <c r="C720" s="221"/>
      <c r="D720" s="222"/>
      <c r="E720" s="209"/>
      <c r="F720" s="283"/>
      <c r="G720" s="283"/>
      <c r="H720" s="224">
        <f>SUM(H721:H741)</f>
        <v>0</v>
      </c>
      <c r="I720" s="259"/>
      <c r="J720" s="84" t="str">
        <f>+B720</f>
        <v>金岭一横路</v>
      </c>
      <c r="K720" s="139"/>
      <c r="L720" s="212"/>
      <c r="M720" s="259">
        <v>114234.91897658</v>
      </c>
      <c r="N720" s="262"/>
      <c r="O720" s="265"/>
      <c r="P720" s="261">
        <f t="shared" si="80"/>
        <v>114234.92</v>
      </c>
      <c r="Q720" s="145"/>
      <c r="R720" s="259">
        <v>9.6</v>
      </c>
    </row>
    <row r="721" customHeight="1" outlineLevel="2" spans="1:18">
      <c r="A721" s="301" t="s">
        <v>49</v>
      </c>
      <c r="B721" s="310" t="s">
        <v>157</v>
      </c>
      <c r="C721" s="210" t="s">
        <v>134</v>
      </c>
      <c r="D721" s="210" t="s">
        <v>138</v>
      </c>
      <c r="E721" s="209" t="s">
        <v>53</v>
      </c>
      <c r="F721" s="311">
        <v>14061.328</v>
      </c>
      <c r="G721" s="228"/>
      <c r="H721" s="229"/>
      <c r="I721" s="262"/>
      <c r="J721" s="191" t="str">
        <f t="shared" ref="J721:J741" si="83">+IF(K721=100000000,1,J720)</f>
        <v>金岭一横路</v>
      </c>
      <c r="K721" s="313">
        <v>14061.328</v>
      </c>
      <c r="L721" s="264">
        <v>3.51765725955</v>
      </c>
      <c r="M721" s="262">
        <v>49462.9325181137</v>
      </c>
      <c r="N721" s="262">
        <f t="shared" si="81"/>
        <v>0</v>
      </c>
      <c r="O721" s="265">
        <f t="shared" si="82"/>
        <v>3.51765725955</v>
      </c>
      <c r="P721" s="262">
        <f t="shared" ref="P721:P742" si="84">ROUND(M721-H721,2)</f>
        <v>49462.93</v>
      </c>
      <c r="Q721" s="145">
        <v>15029.36</v>
      </c>
      <c r="R721" s="259">
        <v>0</v>
      </c>
    </row>
    <row r="722" customHeight="1" outlineLevel="2" spans="1:18">
      <c r="A722" s="301" t="s">
        <v>54</v>
      </c>
      <c r="B722" s="296" t="s">
        <v>60</v>
      </c>
      <c r="C722" s="296" t="s">
        <v>284</v>
      </c>
      <c r="D722" s="297"/>
      <c r="E722" s="231" t="s">
        <v>53</v>
      </c>
      <c r="F722" s="285">
        <v>5713.63</v>
      </c>
      <c r="G722" s="232"/>
      <c r="H722" s="229"/>
      <c r="I722" s="262"/>
      <c r="J722" s="191" t="str">
        <f t="shared" si="83"/>
        <v>金岭一横路</v>
      </c>
      <c r="K722" s="286">
        <v>610.079</v>
      </c>
      <c r="L722" s="266">
        <v>13.01717894</v>
      </c>
      <c r="M722" s="262">
        <v>7941.50751053626</v>
      </c>
      <c r="N722" s="262">
        <f t="shared" si="81"/>
        <v>-5103.551</v>
      </c>
      <c r="O722" s="265">
        <f t="shared" si="82"/>
        <v>13.01717894</v>
      </c>
      <c r="P722" s="262">
        <f t="shared" si="84"/>
        <v>7941.51</v>
      </c>
      <c r="Q722" s="145">
        <v>5713.63</v>
      </c>
      <c r="R722" s="259">
        <v>0</v>
      </c>
    </row>
    <row r="723" customHeight="1" outlineLevel="2" spans="1:18">
      <c r="A723" s="301" t="s">
        <v>56</v>
      </c>
      <c r="B723" s="296" t="s">
        <v>70</v>
      </c>
      <c r="C723" s="296" t="s">
        <v>71</v>
      </c>
      <c r="D723" s="297"/>
      <c r="E723" s="231" t="s">
        <v>65</v>
      </c>
      <c r="F723" s="285">
        <v>1993.66</v>
      </c>
      <c r="G723" s="232"/>
      <c r="H723" s="229"/>
      <c r="I723" s="262"/>
      <c r="J723" s="191" t="str">
        <f t="shared" si="83"/>
        <v>金岭一横路</v>
      </c>
      <c r="K723" s="286">
        <v>2170</v>
      </c>
      <c r="L723" s="266">
        <v>9.7521319</v>
      </c>
      <c r="M723" s="262">
        <v>21162.126223</v>
      </c>
      <c r="N723" s="262">
        <f t="shared" si="81"/>
        <v>176.34</v>
      </c>
      <c r="O723" s="265">
        <f t="shared" si="82"/>
        <v>9.7521319</v>
      </c>
      <c r="P723" s="262">
        <f t="shared" si="84"/>
        <v>21162.13</v>
      </c>
      <c r="Q723" s="145"/>
      <c r="R723" s="259">
        <v>0</v>
      </c>
    </row>
    <row r="724" customHeight="1" outlineLevel="2" spans="1:18">
      <c r="A724" s="301" t="s">
        <v>59</v>
      </c>
      <c r="B724" s="296" t="s">
        <v>143</v>
      </c>
      <c r="C724" s="296" t="s">
        <v>144</v>
      </c>
      <c r="D724" s="297"/>
      <c r="E724" s="231" t="s">
        <v>65</v>
      </c>
      <c r="F724" s="285">
        <v>0</v>
      </c>
      <c r="G724" s="232"/>
      <c r="H724" s="229"/>
      <c r="I724" s="262"/>
      <c r="J724" s="191" t="str">
        <f t="shared" si="83"/>
        <v>金岭一横路</v>
      </c>
      <c r="K724" s="286">
        <v>2170</v>
      </c>
      <c r="L724" s="266">
        <v>5.64807698</v>
      </c>
      <c r="M724" s="262">
        <v>12256.3270466</v>
      </c>
      <c r="N724" s="262">
        <f t="shared" si="81"/>
        <v>2170</v>
      </c>
      <c r="O724" s="265">
        <f t="shared" si="82"/>
        <v>5.64807698</v>
      </c>
      <c r="P724" s="262">
        <f t="shared" si="84"/>
        <v>12256.33</v>
      </c>
      <c r="Q724" s="145"/>
      <c r="R724" s="259">
        <v>0</v>
      </c>
    </row>
    <row r="725" customHeight="1" outlineLevel="2" spans="1:18">
      <c r="A725" s="301" t="s">
        <v>62</v>
      </c>
      <c r="B725" s="296" t="s">
        <v>79</v>
      </c>
      <c r="C725" s="296" t="s">
        <v>285</v>
      </c>
      <c r="D725" s="297"/>
      <c r="E725" s="231" t="s">
        <v>65</v>
      </c>
      <c r="F725" s="285">
        <v>1919.53</v>
      </c>
      <c r="G725" s="232"/>
      <c r="H725" s="229"/>
      <c r="I725" s="262"/>
      <c r="J725" s="191" t="str">
        <f t="shared" si="83"/>
        <v>金岭一横路</v>
      </c>
      <c r="K725" s="286">
        <v>2000.825</v>
      </c>
      <c r="L725" s="266">
        <v>4.35762598</v>
      </c>
      <c r="M725" s="262">
        <v>8718.8470014335</v>
      </c>
      <c r="N725" s="262">
        <f t="shared" si="81"/>
        <v>81.2950000000001</v>
      </c>
      <c r="O725" s="265">
        <f t="shared" si="82"/>
        <v>4.35762598</v>
      </c>
      <c r="P725" s="262">
        <f t="shared" si="84"/>
        <v>8718.85</v>
      </c>
      <c r="Q725" s="145"/>
      <c r="R725" s="259">
        <v>0</v>
      </c>
    </row>
    <row r="726" customHeight="1" outlineLevel="2" spans="1:18">
      <c r="A726" s="301" t="s">
        <v>66</v>
      </c>
      <c r="B726" s="296" t="s">
        <v>147</v>
      </c>
      <c r="C726" s="296" t="s">
        <v>146</v>
      </c>
      <c r="D726" s="297"/>
      <c r="E726" s="231" t="s">
        <v>83</v>
      </c>
      <c r="F726" s="285">
        <v>47</v>
      </c>
      <c r="G726" s="232"/>
      <c r="H726" s="229"/>
      <c r="I726" s="262"/>
      <c r="J726" s="191" t="str">
        <f t="shared" si="83"/>
        <v>金岭一横路</v>
      </c>
      <c r="K726" s="286">
        <v>47</v>
      </c>
      <c r="L726" s="266">
        <v>26.08044962</v>
      </c>
      <c r="M726" s="262">
        <v>1225.78113214</v>
      </c>
      <c r="N726" s="262">
        <f t="shared" si="81"/>
        <v>0</v>
      </c>
      <c r="O726" s="265">
        <f t="shared" si="82"/>
        <v>26.08044962</v>
      </c>
      <c r="P726" s="262">
        <f t="shared" si="84"/>
        <v>1225.78</v>
      </c>
      <c r="Q726" s="145"/>
      <c r="R726" s="259">
        <v>0</v>
      </c>
    </row>
    <row r="727" customHeight="1" outlineLevel="2" spans="1:18">
      <c r="A727" s="301" t="s">
        <v>69</v>
      </c>
      <c r="B727" s="296" t="s">
        <v>85</v>
      </c>
      <c r="C727" s="230"/>
      <c r="D727" s="230"/>
      <c r="E727" s="231" t="s">
        <v>83</v>
      </c>
      <c r="F727" s="285">
        <v>5</v>
      </c>
      <c r="G727" s="232"/>
      <c r="H727" s="229"/>
      <c r="I727" s="262"/>
      <c r="J727" s="191" t="str">
        <f t="shared" si="83"/>
        <v>金岭一横路</v>
      </c>
      <c r="K727" s="286">
        <v>5</v>
      </c>
      <c r="L727" s="266">
        <v>108.52090576</v>
      </c>
      <c r="M727" s="262">
        <v>542.6045288</v>
      </c>
      <c r="N727" s="262">
        <f t="shared" si="81"/>
        <v>0</v>
      </c>
      <c r="O727" s="265">
        <f t="shared" si="82"/>
        <v>108.52090576</v>
      </c>
      <c r="P727" s="262">
        <f t="shared" si="84"/>
        <v>542.6</v>
      </c>
      <c r="Q727" s="145"/>
      <c r="R727" s="259">
        <v>0</v>
      </c>
    </row>
    <row r="728" customHeight="1" outlineLevel="2" spans="1:18">
      <c r="A728" s="301" t="s">
        <v>72</v>
      </c>
      <c r="B728" s="296" t="s">
        <v>148</v>
      </c>
      <c r="C728" s="230"/>
      <c r="D728" s="230"/>
      <c r="E728" s="231" t="s">
        <v>83</v>
      </c>
      <c r="F728" s="285">
        <v>6</v>
      </c>
      <c r="G728" s="232"/>
      <c r="H728" s="229"/>
      <c r="I728" s="262"/>
      <c r="J728" s="191" t="str">
        <f t="shared" si="83"/>
        <v>金岭一横路</v>
      </c>
      <c r="K728" s="286">
        <v>6</v>
      </c>
      <c r="L728" s="266">
        <v>22.2926146</v>
      </c>
      <c r="M728" s="262">
        <v>133.7556876</v>
      </c>
      <c r="N728" s="262">
        <f t="shared" si="81"/>
        <v>0</v>
      </c>
      <c r="O728" s="265">
        <f t="shared" si="82"/>
        <v>22.2926146</v>
      </c>
      <c r="P728" s="262">
        <f t="shared" si="84"/>
        <v>133.76</v>
      </c>
      <c r="Q728" s="145"/>
      <c r="R728" s="259">
        <v>0</v>
      </c>
    </row>
    <row r="729" customHeight="1" outlineLevel="2" spans="1:18">
      <c r="A729" s="301" t="s">
        <v>75</v>
      </c>
      <c r="B729" s="296" t="s">
        <v>149</v>
      </c>
      <c r="C729" s="230"/>
      <c r="D729" s="230"/>
      <c r="E729" s="231" t="s">
        <v>83</v>
      </c>
      <c r="F729" s="285">
        <v>6</v>
      </c>
      <c r="G729" s="232"/>
      <c r="H729" s="229"/>
      <c r="I729" s="262"/>
      <c r="J729" s="191" t="str">
        <f t="shared" si="83"/>
        <v>金岭一横路</v>
      </c>
      <c r="K729" s="286">
        <v>6</v>
      </c>
      <c r="L729" s="266">
        <v>21.4554946</v>
      </c>
      <c r="M729" s="262">
        <v>128.7329676</v>
      </c>
      <c r="N729" s="262">
        <f t="shared" si="81"/>
        <v>0</v>
      </c>
      <c r="O729" s="265">
        <f t="shared" si="82"/>
        <v>21.4554946</v>
      </c>
      <c r="P729" s="262">
        <f t="shared" si="84"/>
        <v>128.73</v>
      </c>
      <c r="Q729" s="145"/>
      <c r="R729" s="259">
        <v>0</v>
      </c>
    </row>
    <row r="730" customHeight="1" outlineLevel="2" spans="1:18">
      <c r="A730" s="301" t="s">
        <v>78</v>
      </c>
      <c r="B730" s="296" t="s">
        <v>91</v>
      </c>
      <c r="C730" s="230"/>
      <c r="D730" s="230"/>
      <c r="E730" s="231" t="s">
        <v>83</v>
      </c>
      <c r="F730" s="285">
        <v>23</v>
      </c>
      <c r="G730" s="232"/>
      <c r="H730" s="229"/>
      <c r="I730" s="262"/>
      <c r="J730" s="191" t="str">
        <f t="shared" si="83"/>
        <v>金岭一横路</v>
      </c>
      <c r="K730" s="286">
        <v>23</v>
      </c>
      <c r="L730" s="266">
        <v>26.2689346</v>
      </c>
      <c r="M730" s="262">
        <v>604.1854958</v>
      </c>
      <c r="N730" s="262">
        <f t="shared" si="81"/>
        <v>0</v>
      </c>
      <c r="O730" s="265">
        <f t="shared" si="82"/>
        <v>26.2689346</v>
      </c>
      <c r="P730" s="262">
        <f t="shared" si="84"/>
        <v>604.19</v>
      </c>
      <c r="Q730" s="145"/>
      <c r="R730" s="259">
        <v>0</v>
      </c>
    </row>
    <row r="731" customHeight="1" outlineLevel="2" spans="1:18">
      <c r="A731" s="301" t="s">
        <v>80</v>
      </c>
      <c r="B731" s="296" t="s">
        <v>95</v>
      </c>
      <c r="C731" s="230"/>
      <c r="D731" s="230"/>
      <c r="E731" s="231" t="s">
        <v>83</v>
      </c>
      <c r="F731" s="285">
        <v>4</v>
      </c>
      <c r="G731" s="232"/>
      <c r="H731" s="229"/>
      <c r="I731" s="262"/>
      <c r="J731" s="191" t="str">
        <f t="shared" si="83"/>
        <v>金岭一横路</v>
      </c>
      <c r="K731" s="286">
        <v>4</v>
      </c>
      <c r="L731" s="266">
        <v>32.9746146</v>
      </c>
      <c r="M731" s="262">
        <v>131.8984584</v>
      </c>
      <c r="N731" s="262">
        <f t="shared" si="81"/>
        <v>0</v>
      </c>
      <c r="O731" s="265">
        <f t="shared" si="82"/>
        <v>32.9746146</v>
      </c>
      <c r="P731" s="262">
        <f t="shared" si="84"/>
        <v>131.9</v>
      </c>
      <c r="Q731" s="145"/>
      <c r="R731" s="259">
        <v>0</v>
      </c>
    </row>
    <row r="732" customHeight="1" outlineLevel="2" spans="1:18">
      <c r="A732" s="301" t="s">
        <v>84</v>
      </c>
      <c r="B732" s="296" t="s">
        <v>150</v>
      </c>
      <c r="C732" s="230"/>
      <c r="D732" s="230"/>
      <c r="E732" s="231" t="s">
        <v>83</v>
      </c>
      <c r="F732" s="285">
        <v>8</v>
      </c>
      <c r="G732" s="232"/>
      <c r="H732" s="229"/>
      <c r="I732" s="262"/>
      <c r="J732" s="191" t="str">
        <f t="shared" si="83"/>
        <v>金岭一横路</v>
      </c>
      <c r="K732" s="286">
        <v>8</v>
      </c>
      <c r="L732" s="266">
        <v>29.2686146</v>
      </c>
      <c r="M732" s="262">
        <v>234.1489168</v>
      </c>
      <c r="N732" s="262">
        <f t="shared" si="81"/>
        <v>0</v>
      </c>
      <c r="O732" s="265">
        <f t="shared" si="82"/>
        <v>29.2686146</v>
      </c>
      <c r="P732" s="262">
        <f t="shared" si="84"/>
        <v>234.15</v>
      </c>
      <c r="Q732" s="145"/>
      <c r="R732" s="259">
        <v>0</v>
      </c>
    </row>
    <row r="733" customHeight="1" outlineLevel="2" spans="1:18">
      <c r="A733" s="301" t="s">
        <v>86</v>
      </c>
      <c r="B733" s="296" t="s">
        <v>154</v>
      </c>
      <c r="C733" s="230"/>
      <c r="D733" s="230"/>
      <c r="E733" s="231" t="s">
        <v>83</v>
      </c>
      <c r="F733" s="285">
        <v>6</v>
      </c>
      <c r="G733" s="232"/>
      <c r="H733" s="229"/>
      <c r="I733" s="262"/>
      <c r="J733" s="191" t="str">
        <f t="shared" si="83"/>
        <v>金岭一横路</v>
      </c>
      <c r="K733" s="286">
        <v>6</v>
      </c>
      <c r="L733" s="266">
        <v>323.507991525</v>
      </c>
      <c r="M733" s="262">
        <v>1941.04794915</v>
      </c>
      <c r="N733" s="262">
        <f t="shared" si="81"/>
        <v>0</v>
      </c>
      <c r="O733" s="265">
        <f t="shared" si="82"/>
        <v>323.507991525</v>
      </c>
      <c r="P733" s="262">
        <f t="shared" si="84"/>
        <v>1941.05</v>
      </c>
      <c r="Q733" s="145"/>
      <c r="R733" s="259">
        <v>0</v>
      </c>
    </row>
    <row r="734" customHeight="1" outlineLevel="2" spans="1:18">
      <c r="A734" s="301" t="s">
        <v>88</v>
      </c>
      <c r="B734" s="296" t="s">
        <v>117</v>
      </c>
      <c r="C734" s="230"/>
      <c r="D734" s="230"/>
      <c r="E734" s="231" t="s">
        <v>83</v>
      </c>
      <c r="F734" s="285">
        <v>7</v>
      </c>
      <c r="G734" s="232"/>
      <c r="H734" s="229"/>
      <c r="I734" s="262"/>
      <c r="J734" s="191" t="str">
        <f t="shared" si="83"/>
        <v>金岭一横路</v>
      </c>
      <c r="K734" s="286">
        <v>7</v>
      </c>
      <c r="L734" s="266">
        <v>50.90241031</v>
      </c>
      <c r="M734" s="262">
        <v>356.31687217</v>
      </c>
      <c r="N734" s="262">
        <f t="shared" si="81"/>
        <v>0</v>
      </c>
      <c r="O734" s="265">
        <f t="shared" si="82"/>
        <v>50.90241031</v>
      </c>
      <c r="P734" s="262">
        <f t="shared" si="84"/>
        <v>356.32</v>
      </c>
      <c r="Q734" s="145"/>
      <c r="R734" s="259">
        <v>0</v>
      </c>
    </row>
    <row r="735" customHeight="1" outlineLevel="2" spans="1:18">
      <c r="A735" s="301" t="s">
        <v>90</v>
      </c>
      <c r="B735" s="296" t="s">
        <v>119</v>
      </c>
      <c r="C735" s="230"/>
      <c r="D735" s="230"/>
      <c r="E735" s="231" t="s">
        <v>83</v>
      </c>
      <c r="F735" s="285">
        <v>8</v>
      </c>
      <c r="G735" s="232"/>
      <c r="H735" s="229"/>
      <c r="I735" s="262"/>
      <c r="J735" s="191" t="str">
        <f t="shared" si="83"/>
        <v>金岭一横路</v>
      </c>
      <c r="K735" s="286">
        <v>8</v>
      </c>
      <c r="L735" s="266">
        <v>54.17241031</v>
      </c>
      <c r="M735" s="262">
        <v>433.37928248</v>
      </c>
      <c r="N735" s="262">
        <f t="shared" si="81"/>
        <v>0</v>
      </c>
      <c r="O735" s="265">
        <f t="shared" si="82"/>
        <v>54.17241031</v>
      </c>
      <c r="P735" s="262">
        <f t="shared" si="84"/>
        <v>433.38</v>
      </c>
      <c r="Q735" s="145"/>
      <c r="R735" s="259">
        <v>0</v>
      </c>
    </row>
    <row r="736" customHeight="1" outlineLevel="2" spans="1:18">
      <c r="A736" s="301" t="s">
        <v>92</v>
      </c>
      <c r="B736" s="296" t="s">
        <v>121</v>
      </c>
      <c r="C736" s="230"/>
      <c r="D736" s="230"/>
      <c r="E736" s="231" t="s">
        <v>83</v>
      </c>
      <c r="F736" s="285">
        <v>4</v>
      </c>
      <c r="G736" s="232"/>
      <c r="H736" s="229"/>
      <c r="I736" s="262"/>
      <c r="J736" s="191" t="str">
        <f t="shared" si="83"/>
        <v>金岭一横路</v>
      </c>
      <c r="K736" s="286">
        <v>5</v>
      </c>
      <c r="L736" s="266">
        <v>63.2309872</v>
      </c>
      <c r="M736" s="262">
        <v>316.154936</v>
      </c>
      <c r="N736" s="262">
        <f t="shared" si="81"/>
        <v>1</v>
      </c>
      <c r="O736" s="265">
        <f t="shared" si="82"/>
        <v>63.2309872</v>
      </c>
      <c r="P736" s="262">
        <f t="shared" si="84"/>
        <v>316.15</v>
      </c>
      <c r="Q736" s="145"/>
      <c r="R736" s="259">
        <v>0</v>
      </c>
    </row>
    <row r="737" customHeight="1" outlineLevel="2" spans="1:18">
      <c r="A737" s="301" t="s">
        <v>94</v>
      </c>
      <c r="B737" s="296" t="s">
        <v>123</v>
      </c>
      <c r="C737" s="239" t="s">
        <v>124</v>
      </c>
      <c r="D737" s="240"/>
      <c r="E737" s="231" t="s">
        <v>83</v>
      </c>
      <c r="F737" s="285">
        <v>6</v>
      </c>
      <c r="G737" s="232"/>
      <c r="H737" s="229"/>
      <c r="I737" s="262"/>
      <c r="J737" s="191" t="str">
        <f t="shared" si="83"/>
        <v>金岭一横路</v>
      </c>
      <c r="K737" s="286">
        <v>6</v>
      </c>
      <c r="L737" s="266">
        <v>109.99425222</v>
      </c>
      <c r="M737" s="262">
        <v>659.96551332</v>
      </c>
      <c r="N737" s="262">
        <f t="shared" si="81"/>
        <v>0</v>
      </c>
      <c r="O737" s="265">
        <f t="shared" si="82"/>
        <v>109.99425222</v>
      </c>
      <c r="P737" s="262">
        <f t="shared" si="84"/>
        <v>659.97</v>
      </c>
      <c r="Q737" s="145"/>
      <c r="R737" s="259">
        <v>0</v>
      </c>
    </row>
    <row r="738" customHeight="1" outlineLevel="2" spans="1:18">
      <c r="A738" s="301" t="s">
        <v>96</v>
      </c>
      <c r="B738" s="296" t="s">
        <v>286</v>
      </c>
      <c r="C738" s="230"/>
      <c r="D738" s="230"/>
      <c r="E738" s="231" t="s">
        <v>65</v>
      </c>
      <c r="F738" s="285">
        <v>59.28</v>
      </c>
      <c r="G738" s="232"/>
      <c r="H738" s="229"/>
      <c r="I738" s="262"/>
      <c r="J738" s="191" t="str">
        <f t="shared" si="83"/>
        <v>金岭一横路</v>
      </c>
      <c r="K738" s="286">
        <v>180</v>
      </c>
      <c r="L738" s="266">
        <v>18.000736875</v>
      </c>
      <c r="M738" s="262">
        <v>3240.1326375</v>
      </c>
      <c r="N738" s="262">
        <f t="shared" si="81"/>
        <v>120.72</v>
      </c>
      <c r="O738" s="265">
        <f t="shared" si="82"/>
        <v>18.000736875</v>
      </c>
      <c r="P738" s="262">
        <f t="shared" si="84"/>
        <v>3240.13</v>
      </c>
      <c r="Q738" s="145"/>
      <c r="R738" s="259">
        <v>0</v>
      </c>
    </row>
    <row r="739" customHeight="1" outlineLevel="2" spans="1:18">
      <c r="A739" s="301" t="s">
        <v>98</v>
      </c>
      <c r="B739" s="296" t="s">
        <v>257</v>
      </c>
      <c r="C739" s="230"/>
      <c r="D739" s="230"/>
      <c r="E739" s="231" t="s">
        <v>65</v>
      </c>
      <c r="F739" s="285">
        <v>29</v>
      </c>
      <c r="G739" s="232"/>
      <c r="H739" s="229"/>
      <c r="I739" s="262"/>
      <c r="J739" s="191" t="str">
        <f t="shared" si="83"/>
        <v>金岭一横路</v>
      </c>
      <c r="K739" s="286">
        <v>29</v>
      </c>
      <c r="L739" s="266">
        <v>3.37934553</v>
      </c>
      <c r="M739" s="262">
        <v>98.00102037</v>
      </c>
      <c r="N739" s="262">
        <f t="shared" si="81"/>
        <v>0</v>
      </c>
      <c r="O739" s="265">
        <f t="shared" si="82"/>
        <v>3.37934553</v>
      </c>
      <c r="P739" s="262">
        <f t="shared" si="84"/>
        <v>98</v>
      </c>
      <c r="Q739" s="145"/>
      <c r="R739" s="259">
        <v>0</v>
      </c>
    </row>
    <row r="740" customHeight="1" outlineLevel="2" spans="1:18">
      <c r="A740" s="301" t="s">
        <v>100</v>
      </c>
      <c r="B740" s="296" t="s">
        <v>130</v>
      </c>
      <c r="C740" s="230"/>
      <c r="D740" s="230"/>
      <c r="E740" s="231" t="s">
        <v>53</v>
      </c>
      <c r="F740" s="285">
        <v>643.68</v>
      </c>
      <c r="G740" s="232"/>
      <c r="H740" s="229"/>
      <c r="I740" s="262"/>
      <c r="J740" s="191" t="str">
        <f t="shared" si="83"/>
        <v>金岭一横路</v>
      </c>
      <c r="K740" s="286">
        <v>643.68</v>
      </c>
      <c r="L740" s="266">
        <v>2.295623385</v>
      </c>
      <c r="M740" s="262">
        <v>1477.6468604568</v>
      </c>
      <c r="N740" s="262">
        <f t="shared" si="81"/>
        <v>0</v>
      </c>
      <c r="O740" s="265">
        <f t="shared" si="82"/>
        <v>2.295623385</v>
      </c>
      <c r="P740" s="262">
        <f t="shared" si="84"/>
        <v>1477.65</v>
      </c>
      <c r="Q740" s="145" t="s">
        <v>287</v>
      </c>
      <c r="R740" s="259">
        <v>0</v>
      </c>
    </row>
    <row r="741" customHeight="1" outlineLevel="2" spans="1:18">
      <c r="A741" s="301" t="s">
        <v>102</v>
      </c>
      <c r="B741" s="312" t="s">
        <v>132</v>
      </c>
      <c r="C741" s="299"/>
      <c r="D741" s="299"/>
      <c r="E741" s="231" t="s">
        <v>83</v>
      </c>
      <c r="F741" s="285">
        <v>36</v>
      </c>
      <c r="G741" s="232"/>
      <c r="H741" s="229"/>
      <c r="I741" s="262"/>
      <c r="J741" s="191" t="str">
        <f t="shared" si="83"/>
        <v>金岭一横路</v>
      </c>
      <c r="K741" s="286">
        <v>127</v>
      </c>
      <c r="L741" s="266">
        <v>24.95611353</v>
      </c>
      <c r="M741" s="262">
        <v>3169.42641831</v>
      </c>
      <c r="N741" s="262">
        <f t="shared" si="81"/>
        <v>91</v>
      </c>
      <c r="O741" s="265">
        <f t="shared" si="82"/>
        <v>24.95611353</v>
      </c>
      <c r="P741" s="262">
        <f t="shared" si="84"/>
        <v>3169.43</v>
      </c>
      <c r="Q741" s="145"/>
      <c r="R741" s="259">
        <v>0</v>
      </c>
    </row>
    <row r="742" customHeight="1" outlineLevel="1" spans="1:18">
      <c r="A742" s="219">
        <v>33</v>
      </c>
      <c r="B742" s="220" t="s">
        <v>288</v>
      </c>
      <c r="C742" s="221"/>
      <c r="D742" s="222"/>
      <c r="E742" s="209"/>
      <c r="F742" s="283"/>
      <c r="G742" s="283"/>
      <c r="H742" s="224">
        <f>SUM(H743:H762)</f>
        <v>0</v>
      </c>
      <c r="I742" s="259"/>
      <c r="J742" s="84" t="str">
        <f>+B742</f>
        <v>规划二路（南涌路口）</v>
      </c>
      <c r="K742" s="139"/>
      <c r="L742" s="212"/>
      <c r="M742" s="259">
        <v>391913.09497282</v>
      </c>
      <c r="N742" s="262"/>
      <c r="O742" s="265"/>
      <c r="P742" s="261">
        <f t="shared" si="84"/>
        <v>391913.09</v>
      </c>
      <c r="Q742" s="145"/>
      <c r="R742" s="259">
        <v>8.6</v>
      </c>
    </row>
    <row r="743" customHeight="1" outlineLevel="2" spans="1:18">
      <c r="A743" s="301" t="s">
        <v>49</v>
      </c>
      <c r="B743" s="284" t="s">
        <v>50</v>
      </c>
      <c r="C743" s="209" t="s">
        <v>134</v>
      </c>
      <c r="D743" s="209" t="s">
        <v>175</v>
      </c>
      <c r="E743" s="209" t="s">
        <v>53</v>
      </c>
      <c r="F743" s="285">
        <v>22880.64</v>
      </c>
      <c r="G743" s="228"/>
      <c r="H743" s="229"/>
      <c r="I743" s="262"/>
      <c r="J743" s="191" t="str">
        <f t="shared" ref="J743:J762" si="85">+IF(K743=100000000,1,J742)</f>
        <v>规划二路（南涌路口）</v>
      </c>
      <c r="K743" s="286">
        <v>23228.437</v>
      </c>
      <c r="L743" s="264">
        <v>5.1754021424</v>
      </c>
      <c r="M743" s="262">
        <v>120216.502614403</v>
      </c>
      <c r="N743" s="262">
        <f t="shared" si="81"/>
        <v>347.797000000002</v>
      </c>
      <c r="O743" s="265">
        <f t="shared" si="82"/>
        <v>5.1754021424</v>
      </c>
      <c r="P743" s="262">
        <f t="shared" ref="P743:P763" si="86">ROUND(M743-H743,2)</f>
        <v>120216.5</v>
      </c>
      <c r="Q743" s="145"/>
      <c r="R743" s="259">
        <v>0</v>
      </c>
    </row>
    <row r="744" customHeight="1" outlineLevel="2" spans="1:18">
      <c r="A744" s="301" t="s">
        <v>54</v>
      </c>
      <c r="B744" s="287" t="s">
        <v>159</v>
      </c>
      <c r="C744" s="231" t="s">
        <v>58</v>
      </c>
      <c r="D744" s="288"/>
      <c r="E744" s="231" t="s">
        <v>53</v>
      </c>
      <c r="F744" s="285">
        <v>14552.505</v>
      </c>
      <c r="G744" s="232"/>
      <c r="H744" s="229"/>
      <c r="I744" s="262"/>
      <c r="J744" s="191" t="str">
        <f t="shared" si="85"/>
        <v>规划二路（南涌路口）</v>
      </c>
      <c r="K744" s="286">
        <v>14552.505</v>
      </c>
      <c r="L744" s="266">
        <v>13.01717894</v>
      </c>
      <c r="M744" s="262">
        <v>189432.561610245</v>
      </c>
      <c r="N744" s="262">
        <f t="shared" si="81"/>
        <v>0</v>
      </c>
      <c r="O744" s="265">
        <f t="shared" si="82"/>
        <v>13.01717894</v>
      </c>
      <c r="P744" s="262">
        <f t="shared" si="86"/>
        <v>189432.56</v>
      </c>
      <c r="Q744" s="145">
        <v>14660.55</v>
      </c>
      <c r="R744" s="259">
        <v>0</v>
      </c>
    </row>
    <row r="745" customHeight="1" outlineLevel="2" spans="1:18">
      <c r="A745" s="301" t="s">
        <v>56</v>
      </c>
      <c r="B745" s="287" t="s">
        <v>141</v>
      </c>
      <c r="C745" s="231" t="s">
        <v>142</v>
      </c>
      <c r="D745" s="288"/>
      <c r="E745" s="231" t="s">
        <v>65</v>
      </c>
      <c r="F745" s="285">
        <v>1663.42</v>
      </c>
      <c r="G745" s="232"/>
      <c r="H745" s="229"/>
      <c r="I745" s="262"/>
      <c r="J745" s="191" t="str">
        <f t="shared" si="85"/>
        <v>规划二路（南涌路口）</v>
      </c>
      <c r="K745" s="286">
        <v>1684.89</v>
      </c>
      <c r="L745" s="266">
        <v>17.7911544</v>
      </c>
      <c r="M745" s="262">
        <v>29976.138137016</v>
      </c>
      <c r="N745" s="262">
        <f t="shared" si="81"/>
        <v>21.47</v>
      </c>
      <c r="O745" s="265">
        <f t="shared" si="82"/>
        <v>17.7911544</v>
      </c>
      <c r="P745" s="262">
        <f t="shared" si="86"/>
        <v>29976.14</v>
      </c>
      <c r="Q745" s="145"/>
      <c r="R745" s="259">
        <v>0</v>
      </c>
    </row>
    <row r="746" customHeight="1" outlineLevel="2" spans="1:18">
      <c r="A746" s="301" t="s">
        <v>59</v>
      </c>
      <c r="B746" s="287" t="s">
        <v>70</v>
      </c>
      <c r="C746" s="289" t="s">
        <v>162</v>
      </c>
      <c r="D746" s="290"/>
      <c r="E746" s="231" t="s">
        <v>65</v>
      </c>
      <c r="F746" s="285">
        <v>1841.95</v>
      </c>
      <c r="G746" s="232"/>
      <c r="H746" s="229"/>
      <c r="I746" s="262"/>
      <c r="J746" s="191" t="str">
        <f t="shared" si="85"/>
        <v>规划二路（南涌路口）</v>
      </c>
      <c r="K746" s="286">
        <v>1841.95</v>
      </c>
      <c r="L746" s="266">
        <v>8.1171319</v>
      </c>
      <c r="M746" s="262">
        <v>14951.351103205</v>
      </c>
      <c r="N746" s="262">
        <f t="shared" si="81"/>
        <v>0</v>
      </c>
      <c r="O746" s="265">
        <f t="shared" si="82"/>
        <v>8.1171319</v>
      </c>
      <c r="P746" s="262">
        <f t="shared" si="86"/>
        <v>14951.35</v>
      </c>
      <c r="Q746" s="145"/>
      <c r="R746" s="259">
        <v>0</v>
      </c>
    </row>
    <row r="747" customHeight="1" outlineLevel="2" spans="1:18">
      <c r="A747" s="301" t="s">
        <v>62</v>
      </c>
      <c r="B747" s="287" t="s">
        <v>143</v>
      </c>
      <c r="C747" s="289" t="s">
        <v>246</v>
      </c>
      <c r="D747" s="290"/>
      <c r="E747" s="231" t="s">
        <v>65</v>
      </c>
      <c r="F747" s="285">
        <v>3522.71</v>
      </c>
      <c r="G747" s="232"/>
      <c r="H747" s="229"/>
      <c r="I747" s="262"/>
      <c r="J747" s="191" t="str">
        <f t="shared" si="85"/>
        <v>规划二路（南涌路口）</v>
      </c>
      <c r="K747" s="286">
        <v>3526.84</v>
      </c>
      <c r="L747" s="266">
        <v>5.24619398</v>
      </c>
      <c r="M747" s="262">
        <v>18502.4867764232</v>
      </c>
      <c r="N747" s="262">
        <f t="shared" si="81"/>
        <v>4.13000000000011</v>
      </c>
      <c r="O747" s="265">
        <f t="shared" si="82"/>
        <v>5.24619398</v>
      </c>
      <c r="P747" s="262">
        <f t="shared" si="86"/>
        <v>18502.49</v>
      </c>
      <c r="Q747" s="145"/>
      <c r="R747" s="259">
        <v>0</v>
      </c>
    </row>
    <row r="748" customHeight="1" outlineLevel="2" spans="1:18">
      <c r="A748" s="301" t="s">
        <v>66</v>
      </c>
      <c r="B748" s="287" t="s">
        <v>79</v>
      </c>
      <c r="C748" s="289" t="s">
        <v>285</v>
      </c>
      <c r="D748" s="290"/>
      <c r="E748" s="231" t="s">
        <v>65</v>
      </c>
      <c r="F748" s="285">
        <v>1818.41</v>
      </c>
      <c r="G748" s="232"/>
      <c r="H748" s="229"/>
      <c r="I748" s="262"/>
      <c r="J748" s="191" t="str">
        <f t="shared" si="85"/>
        <v>规划二路（南涌路口）</v>
      </c>
      <c r="K748" s="286">
        <v>1869.73</v>
      </c>
      <c r="L748" s="266">
        <v>4.35762598</v>
      </c>
      <c r="M748" s="262">
        <v>8147.5840235854</v>
      </c>
      <c r="N748" s="262">
        <f t="shared" si="81"/>
        <v>51.3199999999999</v>
      </c>
      <c r="O748" s="265">
        <f t="shared" si="82"/>
        <v>4.35762598</v>
      </c>
      <c r="P748" s="262">
        <f t="shared" si="86"/>
        <v>8147.58</v>
      </c>
      <c r="Q748" s="145"/>
      <c r="R748" s="259">
        <v>0</v>
      </c>
    </row>
    <row r="749" customHeight="1" outlineLevel="2" spans="1:18">
      <c r="A749" s="301" t="s">
        <v>69</v>
      </c>
      <c r="B749" s="287" t="s">
        <v>147</v>
      </c>
      <c r="C749" s="289" t="s">
        <v>289</v>
      </c>
      <c r="D749" s="290"/>
      <c r="E749" s="231" t="s">
        <v>83</v>
      </c>
      <c r="F749" s="285">
        <v>70</v>
      </c>
      <c r="G749" s="232"/>
      <c r="H749" s="229"/>
      <c r="I749" s="262"/>
      <c r="J749" s="191" t="str">
        <f t="shared" si="85"/>
        <v>规划二路（南涌路口）</v>
      </c>
      <c r="K749" s="286">
        <v>70</v>
      </c>
      <c r="L749" s="266">
        <v>26.08044962</v>
      </c>
      <c r="M749" s="262">
        <v>1825.6314734</v>
      </c>
      <c r="N749" s="262">
        <f t="shared" si="81"/>
        <v>0</v>
      </c>
      <c r="O749" s="265">
        <f t="shared" si="82"/>
        <v>26.08044962</v>
      </c>
      <c r="P749" s="262">
        <f t="shared" si="86"/>
        <v>1825.63</v>
      </c>
      <c r="Q749" s="145"/>
      <c r="R749" s="259">
        <v>0</v>
      </c>
    </row>
    <row r="750" customHeight="1" outlineLevel="2" spans="1:18">
      <c r="A750" s="301" t="s">
        <v>72</v>
      </c>
      <c r="B750" s="287" t="s">
        <v>85</v>
      </c>
      <c r="C750" s="231"/>
      <c r="D750" s="288"/>
      <c r="E750" s="231" t="s">
        <v>83</v>
      </c>
      <c r="F750" s="285">
        <v>4</v>
      </c>
      <c r="G750" s="232"/>
      <c r="H750" s="229"/>
      <c r="I750" s="262"/>
      <c r="J750" s="191" t="str">
        <f t="shared" si="85"/>
        <v>规划二路（南涌路口）</v>
      </c>
      <c r="K750" s="286">
        <v>4</v>
      </c>
      <c r="L750" s="266">
        <v>108.52090576</v>
      </c>
      <c r="M750" s="262">
        <v>434.08362304</v>
      </c>
      <c r="N750" s="262">
        <f t="shared" si="81"/>
        <v>0</v>
      </c>
      <c r="O750" s="265">
        <f t="shared" si="82"/>
        <v>108.52090576</v>
      </c>
      <c r="P750" s="262">
        <f t="shared" si="86"/>
        <v>434.08</v>
      </c>
      <c r="Q750" s="145"/>
      <c r="R750" s="259">
        <v>0</v>
      </c>
    </row>
    <row r="751" customHeight="1" outlineLevel="2" spans="1:18">
      <c r="A751" s="301" t="s">
        <v>75</v>
      </c>
      <c r="B751" s="287" t="s">
        <v>148</v>
      </c>
      <c r="C751" s="231"/>
      <c r="D751" s="288"/>
      <c r="E751" s="231" t="s">
        <v>83</v>
      </c>
      <c r="F751" s="285">
        <v>1</v>
      </c>
      <c r="G751" s="232"/>
      <c r="H751" s="229"/>
      <c r="I751" s="262"/>
      <c r="J751" s="191" t="str">
        <f t="shared" si="85"/>
        <v>规划二路（南涌路口）</v>
      </c>
      <c r="K751" s="286">
        <v>1</v>
      </c>
      <c r="L751" s="266">
        <v>22.2926146</v>
      </c>
      <c r="M751" s="262">
        <v>22.2926146</v>
      </c>
      <c r="N751" s="262">
        <f t="shared" si="81"/>
        <v>0</v>
      </c>
      <c r="O751" s="265">
        <f t="shared" si="82"/>
        <v>22.2926146</v>
      </c>
      <c r="P751" s="262">
        <f t="shared" si="86"/>
        <v>22.29</v>
      </c>
      <c r="Q751" s="145"/>
      <c r="R751" s="259">
        <v>0</v>
      </c>
    </row>
    <row r="752" customHeight="1" outlineLevel="2" spans="1:18">
      <c r="A752" s="301" t="s">
        <v>78</v>
      </c>
      <c r="B752" s="287" t="s">
        <v>149</v>
      </c>
      <c r="C752" s="231"/>
      <c r="D752" s="288"/>
      <c r="E752" s="231" t="s">
        <v>83</v>
      </c>
      <c r="F752" s="285">
        <v>2</v>
      </c>
      <c r="G752" s="232"/>
      <c r="H752" s="229"/>
      <c r="I752" s="262"/>
      <c r="J752" s="191" t="str">
        <f t="shared" si="85"/>
        <v>规划二路（南涌路口）</v>
      </c>
      <c r="K752" s="286">
        <v>2</v>
      </c>
      <c r="L752" s="266">
        <v>21.4554946</v>
      </c>
      <c r="M752" s="262">
        <v>42.9109892</v>
      </c>
      <c r="N752" s="262">
        <f t="shared" si="81"/>
        <v>0</v>
      </c>
      <c r="O752" s="265">
        <f t="shared" si="82"/>
        <v>21.4554946</v>
      </c>
      <c r="P752" s="262">
        <f t="shared" si="86"/>
        <v>42.91</v>
      </c>
      <c r="Q752" s="145"/>
      <c r="R752" s="259">
        <v>0</v>
      </c>
    </row>
    <row r="753" customHeight="1" outlineLevel="2" spans="1:18">
      <c r="A753" s="301" t="s">
        <v>80</v>
      </c>
      <c r="B753" s="287" t="s">
        <v>91</v>
      </c>
      <c r="C753" s="231"/>
      <c r="D753" s="288"/>
      <c r="E753" s="231" t="s">
        <v>83</v>
      </c>
      <c r="F753" s="285">
        <v>9</v>
      </c>
      <c r="G753" s="232"/>
      <c r="H753" s="229"/>
      <c r="I753" s="262"/>
      <c r="J753" s="191" t="str">
        <f t="shared" si="85"/>
        <v>规划二路（南涌路口）</v>
      </c>
      <c r="K753" s="286">
        <v>9</v>
      </c>
      <c r="L753" s="266">
        <v>26.2689346</v>
      </c>
      <c r="M753" s="262">
        <v>236.4204114</v>
      </c>
      <c r="N753" s="262">
        <f t="shared" si="81"/>
        <v>0</v>
      </c>
      <c r="O753" s="265">
        <f t="shared" si="82"/>
        <v>26.2689346</v>
      </c>
      <c r="P753" s="262">
        <f t="shared" si="86"/>
        <v>236.42</v>
      </c>
      <c r="Q753" s="145"/>
      <c r="R753" s="259">
        <v>0</v>
      </c>
    </row>
    <row r="754" customHeight="1" outlineLevel="2" spans="1:18">
      <c r="A754" s="301" t="s">
        <v>84</v>
      </c>
      <c r="B754" s="287" t="s">
        <v>95</v>
      </c>
      <c r="C754" s="231"/>
      <c r="D754" s="288"/>
      <c r="E754" s="231" t="s">
        <v>83</v>
      </c>
      <c r="F754" s="285">
        <v>2</v>
      </c>
      <c r="G754" s="232"/>
      <c r="H754" s="229"/>
      <c r="I754" s="262"/>
      <c r="J754" s="191" t="str">
        <f t="shared" si="85"/>
        <v>规划二路（南涌路口）</v>
      </c>
      <c r="K754" s="286">
        <v>2</v>
      </c>
      <c r="L754" s="266">
        <v>32.9746146</v>
      </c>
      <c r="M754" s="262">
        <v>65.9492292</v>
      </c>
      <c r="N754" s="262">
        <f t="shared" si="81"/>
        <v>0</v>
      </c>
      <c r="O754" s="265">
        <f t="shared" si="82"/>
        <v>32.9746146</v>
      </c>
      <c r="P754" s="262">
        <f t="shared" si="86"/>
        <v>65.95</v>
      </c>
      <c r="Q754" s="145">
        <v>3</v>
      </c>
      <c r="R754" s="259">
        <v>0</v>
      </c>
    </row>
    <row r="755" customHeight="1" outlineLevel="2" spans="1:18">
      <c r="A755" s="301" t="s">
        <v>86</v>
      </c>
      <c r="B755" s="287" t="s">
        <v>150</v>
      </c>
      <c r="C755" s="231"/>
      <c r="D755" s="288"/>
      <c r="E755" s="231" t="s">
        <v>83</v>
      </c>
      <c r="F755" s="285">
        <v>12</v>
      </c>
      <c r="G755" s="232"/>
      <c r="H755" s="229"/>
      <c r="I755" s="262"/>
      <c r="J755" s="191" t="str">
        <f t="shared" si="85"/>
        <v>规划二路（南涌路口）</v>
      </c>
      <c r="K755" s="286">
        <v>24</v>
      </c>
      <c r="L755" s="266">
        <v>29.2686146</v>
      </c>
      <c r="M755" s="262">
        <v>702.4467504</v>
      </c>
      <c r="N755" s="262">
        <f t="shared" si="81"/>
        <v>12</v>
      </c>
      <c r="O755" s="265">
        <f t="shared" si="82"/>
        <v>29.2686146</v>
      </c>
      <c r="P755" s="262">
        <f t="shared" si="86"/>
        <v>702.45</v>
      </c>
      <c r="Q755" s="145"/>
      <c r="R755" s="259">
        <v>0</v>
      </c>
    </row>
    <row r="756" customHeight="1" outlineLevel="2" spans="1:18">
      <c r="A756" s="301" t="s">
        <v>88</v>
      </c>
      <c r="B756" s="287" t="s">
        <v>151</v>
      </c>
      <c r="C756" s="231"/>
      <c r="D756" s="288"/>
      <c r="E756" s="231" t="s">
        <v>83</v>
      </c>
      <c r="F756" s="285">
        <v>10</v>
      </c>
      <c r="G756" s="232"/>
      <c r="H756" s="229"/>
      <c r="I756" s="262"/>
      <c r="J756" s="191" t="str">
        <f t="shared" si="85"/>
        <v>规划二路（南涌路口）</v>
      </c>
      <c r="K756" s="286">
        <v>10</v>
      </c>
      <c r="L756" s="266">
        <v>27.0886146</v>
      </c>
      <c r="M756" s="262">
        <v>270.886146</v>
      </c>
      <c r="N756" s="262">
        <f t="shared" si="81"/>
        <v>0</v>
      </c>
      <c r="O756" s="265">
        <f t="shared" si="82"/>
        <v>27.0886146</v>
      </c>
      <c r="P756" s="262">
        <f t="shared" si="86"/>
        <v>270.89</v>
      </c>
      <c r="Q756" s="145"/>
      <c r="R756" s="259">
        <v>0</v>
      </c>
    </row>
    <row r="757" customHeight="1" outlineLevel="2" spans="1:18">
      <c r="A757" s="301" t="s">
        <v>90</v>
      </c>
      <c r="B757" s="287" t="s">
        <v>203</v>
      </c>
      <c r="C757" s="231"/>
      <c r="D757" s="288"/>
      <c r="E757" s="231" t="s">
        <v>83</v>
      </c>
      <c r="F757" s="285">
        <v>4</v>
      </c>
      <c r="G757" s="232"/>
      <c r="H757" s="229"/>
      <c r="I757" s="262"/>
      <c r="J757" s="191" t="str">
        <f t="shared" si="85"/>
        <v>规划二路（南涌路口）</v>
      </c>
      <c r="K757" s="286">
        <v>4</v>
      </c>
      <c r="L757" s="266">
        <v>76.850806975</v>
      </c>
      <c r="M757" s="262">
        <v>307.4032279</v>
      </c>
      <c r="N757" s="262">
        <f t="shared" si="81"/>
        <v>0</v>
      </c>
      <c r="O757" s="265">
        <f t="shared" si="82"/>
        <v>76.850806975</v>
      </c>
      <c r="P757" s="262">
        <f t="shared" si="86"/>
        <v>307.4</v>
      </c>
      <c r="Q757" s="145"/>
      <c r="R757" s="259">
        <v>0</v>
      </c>
    </row>
    <row r="758" customHeight="1" outlineLevel="2" spans="1:18">
      <c r="A758" s="301" t="s">
        <v>92</v>
      </c>
      <c r="B758" s="287" t="s">
        <v>154</v>
      </c>
      <c r="C758" s="231"/>
      <c r="D758" s="288"/>
      <c r="E758" s="231" t="s">
        <v>83</v>
      </c>
      <c r="F758" s="285">
        <v>3</v>
      </c>
      <c r="G758" s="232"/>
      <c r="H758" s="229"/>
      <c r="I758" s="262"/>
      <c r="J758" s="191" t="str">
        <f t="shared" si="85"/>
        <v>规划二路（南涌路口）</v>
      </c>
      <c r="K758" s="286">
        <v>3</v>
      </c>
      <c r="L758" s="266">
        <v>323.507991525</v>
      </c>
      <c r="M758" s="262">
        <v>970.523974575</v>
      </c>
      <c r="N758" s="262">
        <f t="shared" si="81"/>
        <v>0</v>
      </c>
      <c r="O758" s="265">
        <f t="shared" si="82"/>
        <v>323.507991525</v>
      </c>
      <c r="P758" s="262">
        <f t="shared" si="86"/>
        <v>970.52</v>
      </c>
      <c r="Q758" s="145"/>
      <c r="R758" s="259">
        <v>0</v>
      </c>
    </row>
    <row r="759" customHeight="1" outlineLevel="2" spans="1:18">
      <c r="A759" s="301" t="s">
        <v>94</v>
      </c>
      <c r="B759" s="287" t="s">
        <v>119</v>
      </c>
      <c r="C759" s="231"/>
      <c r="D759" s="288"/>
      <c r="E759" s="231" t="s">
        <v>83</v>
      </c>
      <c r="F759" s="285">
        <v>29</v>
      </c>
      <c r="G759" s="232"/>
      <c r="H759" s="229"/>
      <c r="I759" s="262"/>
      <c r="J759" s="191" t="str">
        <f t="shared" si="85"/>
        <v>规划二路（南涌路口）</v>
      </c>
      <c r="K759" s="286">
        <v>29</v>
      </c>
      <c r="L759" s="266">
        <v>54.17241031</v>
      </c>
      <c r="M759" s="262">
        <v>1570.99989899</v>
      </c>
      <c r="N759" s="262">
        <f t="shared" si="81"/>
        <v>0</v>
      </c>
      <c r="O759" s="265">
        <f t="shared" si="82"/>
        <v>54.17241031</v>
      </c>
      <c r="P759" s="262">
        <f t="shared" si="86"/>
        <v>1571</v>
      </c>
      <c r="Q759" s="145"/>
      <c r="R759" s="259">
        <v>0</v>
      </c>
    </row>
    <row r="760" customHeight="1" outlineLevel="2" spans="1:18">
      <c r="A760" s="301" t="s">
        <v>96</v>
      </c>
      <c r="B760" s="287" t="s">
        <v>123</v>
      </c>
      <c r="C760" s="239" t="s">
        <v>124</v>
      </c>
      <c r="D760" s="240"/>
      <c r="E760" s="231" t="s">
        <v>83</v>
      </c>
      <c r="F760" s="285">
        <v>3</v>
      </c>
      <c r="G760" s="232"/>
      <c r="H760" s="229"/>
      <c r="I760" s="262"/>
      <c r="J760" s="191" t="str">
        <f t="shared" si="85"/>
        <v>规划二路（南涌路口）</v>
      </c>
      <c r="K760" s="286">
        <v>3</v>
      </c>
      <c r="L760" s="266">
        <v>109.99425222</v>
      </c>
      <c r="M760" s="262">
        <v>329.98275666</v>
      </c>
      <c r="N760" s="262">
        <f t="shared" si="81"/>
        <v>0</v>
      </c>
      <c r="O760" s="265">
        <f t="shared" si="82"/>
        <v>109.99425222</v>
      </c>
      <c r="P760" s="262">
        <f t="shared" si="86"/>
        <v>329.98</v>
      </c>
      <c r="Q760" s="145"/>
      <c r="R760" s="259">
        <v>0</v>
      </c>
    </row>
    <row r="761" customHeight="1" outlineLevel="2" spans="1:18">
      <c r="A761" s="301" t="s">
        <v>98</v>
      </c>
      <c r="B761" s="287" t="s">
        <v>130</v>
      </c>
      <c r="C761" s="231"/>
      <c r="D761" s="288"/>
      <c r="E761" s="231" t="s">
        <v>53</v>
      </c>
      <c r="F761" s="285">
        <v>1105.21</v>
      </c>
      <c r="G761" s="232"/>
      <c r="H761" s="229"/>
      <c r="I761" s="262"/>
      <c r="J761" s="191" t="str">
        <f t="shared" si="85"/>
        <v>规划二路（南涌路口）</v>
      </c>
      <c r="K761" s="286">
        <v>1105.21</v>
      </c>
      <c r="L761" s="266">
        <v>3.06083118</v>
      </c>
      <c r="M761" s="262">
        <v>3382.8612284478</v>
      </c>
      <c r="N761" s="262">
        <f t="shared" si="81"/>
        <v>0</v>
      </c>
      <c r="O761" s="265">
        <f t="shared" si="82"/>
        <v>3.06083118</v>
      </c>
      <c r="P761" s="262">
        <f t="shared" si="86"/>
        <v>3382.86</v>
      </c>
      <c r="Q761" s="145">
        <v>1809.49</v>
      </c>
      <c r="R761" s="259">
        <v>0</v>
      </c>
    </row>
    <row r="762" customHeight="1" outlineLevel="2" spans="1:18">
      <c r="A762" s="301" t="s">
        <v>100</v>
      </c>
      <c r="B762" s="287" t="s">
        <v>132</v>
      </c>
      <c r="C762" s="230"/>
      <c r="D762" s="230"/>
      <c r="E762" s="231" t="s">
        <v>83</v>
      </c>
      <c r="F762" s="285">
        <v>21</v>
      </c>
      <c r="G762" s="232"/>
      <c r="H762" s="229"/>
      <c r="I762" s="262"/>
      <c r="J762" s="191" t="str">
        <f t="shared" si="85"/>
        <v>规划二路（南涌路口）</v>
      </c>
      <c r="K762" s="286">
        <v>21</v>
      </c>
      <c r="L762" s="266">
        <v>24.95611353</v>
      </c>
      <c r="M762" s="262">
        <v>524.07838413</v>
      </c>
      <c r="N762" s="262">
        <f t="shared" si="81"/>
        <v>0</v>
      </c>
      <c r="O762" s="265">
        <f t="shared" si="82"/>
        <v>24.95611353</v>
      </c>
      <c r="P762" s="262">
        <f t="shared" si="86"/>
        <v>524.08</v>
      </c>
      <c r="Q762" s="145"/>
      <c r="R762" s="259">
        <v>0</v>
      </c>
    </row>
    <row r="763" customHeight="1" outlineLevel="1" spans="1:18">
      <c r="A763" s="219">
        <v>34</v>
      </c>
      <c r="B763" s="281" t="s">
        <v>290</v>
      </c>
      <c r="C763" s="282"/>
      <c r="D763" s="282"/>
      <c r="E763" s="209"/>
      <c r="F763" s="283"/>
      <c r="G763" s="283"/>
      <c r="H763" s="224">
        <f>SUM(H764:H781)</f>
        <v>0</v>
      </c>
      <c r="I763" s="259"/>
      <c r="J763" s="84" t="str">
        <f>+B763</f>
        <v>黄阁二横路(原汽配园A3区消防通道)</v>
      </c>
      <c r="K763" s="139"/>
      <c r="L763" s="212"/>
      <c r="M763" s="259">
        <v>83828.5750330031</v>
      </c>
      <c r="N763" s="262"/>
      <c r="O763" s="265"/>
      <c r="P763" s="261">
        <f t="shared" si="86"/>
        <v>83828.58</v>
      </c>
      <c r="Q763" s="145"/>
      <c r="R763" s="259">
        <v>11.6</v>
      </c>
    </row>
    <row r="764" customHeight="1" outlineLevel="2" spans="1:18">
      <c r="A764" s="301" t="s">
        <v>49</v>
      </c>
      <c r="B764" s="284" t="s">
        <v>50</v>
      </c>
      <c r="C764" s="209" t="s">
        <v>134</v>
      </c>
      <c r="D764" s="209" t="s">
        <v>175</v>
      </c>
      <c r="E764" s="209" t="s">
        <v>53</v>
      </c>
      <c r="F764" s="285">
        <v>5618.05</v>
      </c>
      <c r="G764" s="228"/>
      <c r="H764" s="229"/>
      <c r="I764" s="262"/>
      <c r="J764" s="191" t="str">
        <f t="shared" ref="J764:J781" si="87">+IF(K764=100000000,1,J763)</f>
        <v>黄阁二横路(原汽配园A3区消防通道)</v>
      </c>
      <c r="K764" s="286">
        <v>6030.4601</v>
      </c>
      <c r="L764" s="264">
        <v>7.9325679225</v>
      </c>
      <c r="M764" s="262">
        <v>47837.0343471761</v>
      </c>
      <c r="N764" s="262">
        <f t="shared" si="81"/>
        <v>412.4101</v>
      </c>
      <c r="O764" s="265">
        <f t="shared" si="82"/>
        <v>7.9325679225</v>
      </c>
      <c r="P764" s="262">
        <f t="shared" ref="P764:P782" si="88">ROUND(M764-H764,2)</f>
        <v>47837.03</v>
      </c>
      <c r="Q764" s="145"/>
      <c r="R764" s="259">
        <v>0</v>
      </c>
    </row>
    <row r="765" customHeight="1" outlineLevel="2" spans="1:18">
      <c r="A765" s="301" t="s">
        <v>54</v>
      </c>
      <c r="B765" s="287" t="s">
        <v>60</v>
      </c>
      <c r="C765" s="231" t="s">
        <v>61</v>
      </c>
      <c r="D765" s="288"/>
      <c r="E765" s="231" t="s">
        <v>53</v>
      </c>
      <c r="F765" s="285">
        <v>2060.15</v>
      </c>
      <c r="G765" s="232"/>
      <c r="H765" s="229"/>
      <c r="I765" s="262"/>
      <c r="J765" s="191" t="str">
        <f t="shared" si="87"/>
        <v>黄阁二横路(原汽配园A3区消防通道)</v>
      </c>
      <c r="K765" s="286">
        <v>2473.9238</v>
      </c>
      <c r="L765" s="266">
        <v>6.58216665</v>
      </c>
      <c r="M765" s="262">
        <v>16283.7787310013</v>
      </c>
      <c r="N765" s="262">
        <f t="shared" si="81"/>
        <v>413.7738</v>
      </c>
      <c r="O765" s="265">
        <f t="shared" si="82"/>
        <v>6.58216665</v>
      </c>
      <c r="P765" s="262">
        <f t="shared" si="88"/>
        <v>16283.78</v>
      </c>
      <c r="Q765" s="145"/>
      <c r="R765" s="259">
        <v>0</v>
      </c>
    </row>
    <row r="766" customHeight="1" outlineLevel="2" spans="1:18">
      <c r="A766" s="301" t="s">
        <v>56</v>
      </c>
      <c r="B766" s="287" t="s">
        <v>67</v>
      </c>
      <c r="C766" s="231" t="s">
        <v>68</v>
      </c>
      <c r="D766" s="288"/>
      <c r="E766" s="231" t="s">
        <v>65</v>
      </c>
      <c r="F766" s="285">
        <v>1646.35</v>
      </c>
      <c r="G766" s="232"/>
      <c r="H766" s="229"/>
      <c r="I766" s="262"/>
      <c r="J766" s="191" t="str">
        <f t="shared" si="87"/>
        <v>黄阁二横路(原汽配园A3区消防通道)</v>
      </c>
      <c r="K766" s="286">
        <v>1649.5189731</v>
      </c>
      <c r="L766" s="266">
        <v>4.32347955</v>
      </c>
      <c r="M766" s="262">
        <v>7131.66154753485</v>
      </c>
      <c r="N766" s="262">
        <f t="shared" si="81"/>
        <v>3.16897310000013</v>
      </c>
      <c r="O766" s="265">
        <f t="shared" si="82"/>
        <v>4.32347955</v>
      </c>
      <c r="P766" s="262">
        <f t="shared" si="88"/>
        <v>7131.66</v>
      </c>
      <c r="Q766" s="145"/>
      <c r="R766" s="259">
        <v>0</v>
      </c>
    </row>
    <row r="767" customHeight="1" outlineLevel="2" spans="1:18">
      <c r="A767" s="301" t="s">
        <v>59</v>
      </c>
      <c r="B767" s="287" t="s">
        <v>73</v>
      </c>
      <c r="C767" s="289" t="s">
        <v>184</v>
      </c>
      <c r="D767" s="290"/>
      <c r="E767" s="231" t="s">
        <v>65</v>
      </c>
      <c r="F767" s="285">
        <v>1646.35</v>
      </c>
      <c r="G767" s="232"/>
      <c r="H767" s="229"/>
      <c r="I767" s="262"/>
      <c r="J767" s="191" t="str">
        <f t="shared" si="87"/>
        <v>黄阁二横路(原汽配园A3区消防通道)</v>
      </c>
      <c r="K767" s="286">
        <v>1649.5189731</v>
      </c>
      <c r="L767" s="266">
        <v>2.747015275</v>
      </c>
      <c r="M767" s="262">
        <v>4531.25381550801</v>
      </c>
      <c r="N767" s="262">
        <f t="shared" si="81"/>
        <v>3.16897310000013</v>
      </c>
      <c r="O767" s="265">
        <f t="shared" si="82"/>
        <v>2.747015275</v>
      </c>
      <c r="P767" s="262">
        <f t="shared" si="88"/>
        <v>4531.25</v>
      </c>
      <c r="Q767" s="145"/>
      <c r="R767" s="259">
        <v>0</v>
      </c>
    </row>
    <row r="768" customHeight="1" outlineLevel="2" spans="1:18">
      <c r="A768" s="301" t="s">
        <v>62</v>
      </c>
      <c r="B768" s="287" t="s">
        <v>76</v>
      </c>
      <c r="C768" s="289" t="s">
        <v>176</v>
      </c>
      <c r="D768" s="290"/>
      <c r="E768" s="231" t="s">
        <v>65</v>
      </c>
      <c r="F768" s="285">
        <v>1643.45</v>
      </c>
      <c r="G768" s="232"/>
      <c r="H768" s="229"/>
      <c r="I768" s="262"/>
      <c r="J768" s="191" t="str">
        <f t="shared" si="87"/>
        <v>黄阁二横路(原汽配园A3区消防通道)</v>
      </c>
      <c r="K768" s="286">
        <v>1644.6347449</v>
      </c>
      <c r="L768" s="266">
        <v>1.989465275</v>
      </c>
      <c r="M768" s="262">
        <v>3271.94371503703</v>
      </c>
      <c r="N768" s="262">
        <f t="shared" si="81"/>
        <v>1.18474489999994</v>
      </c>
      <c r="O768" s="265">
        <f t="shared" si="82"/>
        <v>1.989465275</v>
      </c>
      <c r="P768" s="262">
        <f t="shared" si="88"/>
        <v>3271.94</v>
      </c>
      <c r="Q768" s="145"/>
      <c r="R768" s="259">
        <v>0</v>
      </c>
    </row>
    <row r="769" customHeight="1" outlineLevel="2" spans="1:18">
      <c r="A769" s="301" t="s">
        <v>66</v>
      </c>
      <c r="B769" s="287" t="s">
        <v>145</v>
      </c>
      <c r="C769" s="289" t="s">
        <v>82</v>
      </c>
      <c r="D769" s="290"/>
      <c r="E769" s="231" t="s">
        <v>83</v>
      </c>
      <c r="F769" s="285">
        <v>34</v>
      </c>
      <c r="G769" s="232"/>
      <c r="H769" s="229"/>
      <c r="I769" s="262"/>
      <c r="J769" s="191" t="str">
        <f t="shared" si="87"/>
        <v>黄阁二横路(原汽配园A3区消防通道)</v>
      </c>
      <c r="K769" s="286">
        <v>34</v>
      </c>
      <c r="L769" s="266">
        <v>4.0110692</v>
      </c>
      <c r="M769" s="262">
        <v>136.3763528</v>
      </c>
      <c r="N769" s="262">
        <f t="shared" si="81"/>
        <v>0</v>
      </c>
      <c r="O769" s="265">
        <f t="shared" si="82"/>
        <v>4.0110692</v>
      </c>
      <c r="P769" s="262">
        <f t="shared" si="88"/>
        <v>136.38</v>
      </c>
      <c r="Q769" s="145"/>
      <c r="R769" s="259">
        <v>0</v>
      </c>
    </row>
    <row r="770" customHeight="1" outlineLevel="2" spans="1:18">
      <c r="A770" s="301" t="s">
        <v>69</v>
      </c>
      <c r="B770" s="287" t="s">
        <v>85</v>
      </c>
      <c r="C770" s="231"/>
      <c r="D770" s="288"/>
      <c r="E770" s="231" t="s">
        <v>83</v>
      </c>
      <c r="F770" s="285">
        <v>3</v>
      </c>
      <c r="G770" s="232"/>
      <c r="H770" s="229"/>
      <c r="I770" s="262"/>
      <c r="J770" s="191" t="str">
        <f t="shared" si="87"/>
        <v>黄阁二横路(原汽配园A3区消防通道)</v>
      </c>
      <c r="K770" s="286">
        <v>3</v>
      </c>
      <c r="L770" s="266">
        <v>108.52090576</v>
      </c>
      <c r="M770" s="262">
        <v>325.56271728</v>
      </c>
      <c r="N770" s="262">
        <f t="shared" si="81"/>
        <v>0</v>
      </c>
      <c r="O770" s="265">
        <f t="shared" si="82"/>
        <v>108.52090576</v>
      </c>
      <c r="P770" s="262">
        <f t="shared" si="88"/>
        <v>325.56</v>
      </c>
      <c r="Q770" s="145"/>
      <c r="R770" s="259">
        <v>0</v>
      </c>
    </row>
    <row r="771" customHeight="1" outlineLevel="2" spans="1:18">
      <c r="A771" s="301" t="s">
        <v>72</v>
      </c>
      <c r="B771" s="287" t="s">
        <v>91</v>
      </c>
      <c r="C771" s="231"/>
      <c r="D771" s="288"/>
      <c r="E771" s="231" t="s">
        <v>83</v>
      </c>
      <c r="F771" s="285">
        <v>2</v>
      </c>
      <c r="G771" s="232"/>
      <c r="H771" s="229"/>
      <c r="I771" s="262"/>
      <c r="J771" s="191" t="str">
        <f t="shared" si="87"/>
        <v>黄阁二横路(原汽配园A3区消防通道)</v>
      </c>
      <c r="K771" s="286">
        <v>2</v>
      </c>
      <c r="L771" s="266">
        <v>26.2689346</v>
      </c>
      <c r="M771" s="262">
        <v>52.5378692</v>
      </c>
      <c r="N771" s="262">
        <f t="shared" si="81"/>
        <v>0</v>
      </c>
      <c r="O771" s="265">
        <f t="shared" si="82"/>
        <v>26.2689346</v>
      </c>
      <c r="P771" s="262">
        <f t="shared" si="88"/>
        <v>52.54</v>
      </c>
      <c r="Q771" s="145"/>
      <c r="R771" s="259">
        <v>0</v>
      </c>
    </row>
    <row r="772" customHeight="1" outlineLevel="2" spans="1:18">
      <c r="A772" s="301" t="s">
        <v>75</v>
      </c>
      <c r="B772" s="287" t="s">
        <v>177</v>
      </c>
      <c r="C772" s="231"/>
      <c r="D772" s="288"/>
      <c r="E772" s="231" t="s">
        <v>83</v>
      </c>
      <c r="F772" s="285">
        <v>2</v>
      </c>
      <c r="G772" s="232"/>
      <c r="H772" s="229"/>
      <c r="I772" s="262"/>
      <c r="J772" s="191" t="str">
        <f t="shared" si="87"/>
        <v>黄阁二横路(原汽配园A3区消防通道)</v>
      </c>
      <c r="K772" s="286">
        <v>2</v>
      </c>
      <c r="L772" s="266">
        <v>21.4554946</v>
      </c>
      <c r="M772" s="262">
        <v>42.9109892</v>
      </c>
      <c r="N772" s="262">
        <f t="shared" si="81"/>
        <v>0</v>
      </c>
      <c r="O772" s="265">
        <f t="shared" si="82"/>
        <v>21.4554946</v>
      </c>
      <c r="P772" s="262">
        <f t="shared" si="88"/>
        <v>42.91</v>
      </c>
      <c r="Q772" s="145">
        <v>3</v>
      </c>
      <c r="R772" s="259">
        <v>0</v>
      </c>
    </row>
    <row r="773" customHeight="1" outlineLevel="2" spans="1:18">
      <c r="A773" s="301" t="s">
        <v>78</v>
      </c>
      <c r="B773" s="287" t="s">
        <v>178</v>
      </c>
      <c r="C773" s="231"/>
      <c r="D773" s="288"/>
      <c r="E773" s="231" t="s">
        <v>83</v>
      </c>
      <c r="F773" s="285">
        <v>1</v>
      </c>
      <c r="G773" s="232"/>
      <c r="H773" s="229"/>
      <c r="I773" s="262"/>
      <c r="J773" s="191" t="str">
        <f t="shared" si="87"/>
        <v>黄阁二横路(原汽配园A3区消防通道)</v>
      </c>
      <c r="K773" s="286">
        <v>1</v>
      </c>
      <c r="L773" s="266">
        <v>323.507991525</v>
      </c>
      <c r="M773" s="262">
        <v>323.507991525</v>
      </c>
      <c r="N773" s="262">
        <f t="shared" si="81"/>
        <v>0</v>
      </c>
      <c r="O773" s="265">
        <f t="shared" si="82"/>
        <v>323.507991525</v>
      </c>
      <c r="P773" s="262">
        <f t="shared" si="88"/>
        <v>323.51</v>
      </c>
      <c r="Q773" s="145"/>
      <c r="R773" s="259">
        <v>0</v>
      </c>
    </row>
    <row r="774" customHeight="1" outlineLevel="2" spans="1:18">
      <c r="A774" s="301" t="s">
        <v>80</v>
      </c>
      <c r="B774" s="287" t="s">
        <v>179</v>
      </c>
      <c r="C774" s="231"/>
      <c r="D774" s="288"/>
      <c r="E774" s="231" t="s">
        <v>83</v>
      </c>
      <c r="F774" s="285">
        <v>2</v>
      </c>
      <c r="G774" s="232"/>
      <c r="H774" s="229"/>
      <c r="I774" s="262"/>
      <c r="J774" s="191" t="str">
        <f t="shared" si="87"/>
        <v>黄阁二横路(原汽配园A3区消防通道)</v>
      </c>
      <c r="K774" s="286">
        <v>2</v>
      </c>
      <c r="L774" s="266">
        <v>218.506024325</v>
      </c>
      <c r="M774" s="262">
        <v>437.01204865</v>
      </c>
      <c r="N774" s="262">
        <f t="shared" si="81"/>
        <v>0</v>
      </c>
      <c r="O774" s="265">
        <f t="shared" si="82"/>
        <v>218.506024325</v>
      </c>
      <c r="P774" s="262">
        <f t="shared" si="88"/>
        <v>437.01</v>
      </c>
      <c r="Q774" s="145"/>
      <c r="R774" s="259">
        <v>0</v>
      </c>
    </row>
    <row r="775" customHeight="1" outlineLevel="2" spans="1:18">
      <c r="A775" s="301" t="s">
        <v>84</v>
      </c>
      <c r="B775" s="287" t="s">
        <v>291</v>
      </c>
      <c r="C775" s="231"/>
      <c r="D775" s="288"/>
      <c r="E775" s="231" t="s">
        <v>83</v>
      </c>
      <c r="F775" s="285">
        <v>3</v>
      </c>
      <c r="G775" s="232"/>
      <c r="H775" s="229"/>
      <c r="I775" s="262"/>
      <c r="J775" s="191" t="str">
        <f t="shared" si="87"/>
        <v>黄阁二横路(原汽配园A3区消防通道)</v>
      </c>
      <c r="K775" s="286">
        <v>3</v>
      </c>
      <c r="L775" s="266">
        <v>137.77186345</v>
      </c>
      <c r="M775" s="262">
        <v>137.77186345</v>
      </c>
      <c r="N775" s="262">
        <f t="shared" si="81"/>
        <v>0</v>
      </c>
      <c r="O775" s="265">
        <f t="shared" si="82"/>
        <v>137.77186345</v>
      </c>
      <c r="P775" s="262">
        <f t="shared" si="88"/>
        <v>137.77</v>
      </c>
      <c r="Q775" s="145"/>
      <c r="R775" s="259">
        <v>0</v>
      </c>
    </row>
    <row r="776" customHeight="1" outlineLevel="2" spans="1:18">
      <c r="A776" s="301" t="s">
        <v>86</v>
      </c>
      <c r="B776" s="287" t="s">
        <v>117</v>
      </c>
      <c r="C776" s="231"/>
      <c r="D776" s="288"/>
      <c r="E776" s="231" t="s">
        <v>83</v>
      </c>
      <c r="F776" s="285">
        <v>2</v>
      </c>
      <c r="G776" s="232"/>
      <c r="H776" s="229"/>
      <c r="I776" s="262"/>
      <c r="J776" s="191" t="str">
        <f t="shared" si="87"/>
        <v>黄阁二横路(原汽配园A3区消防通道)</v>
      </c>
      <c r="K776" s="286">
        <v>2</v>
      </c>
      <c r="L776" s="266">
        <v>50.90241031</v>
      </c>
      <c r="M776" s="262">
        <v>101.80482062</v>
      </c>
      <c r="N776" s="262">
        <f t="shared" si="81"/>
        <v>0</v>
      </c>
      <c r="O776" s="265">
        <f t="shared" si="82"/>
        <v>50.90241031</v>
      </c>
      <c r="P776" s="262">
        <f t="shared" si="88"/>
        <v>101.8</v>
      </c>
      <c r="Q776" s="145">
        <v>3</v>
      </c>
      <c r="R776" s="259">
        <v>0</v>
      </c>
    </row>
    <row r="777" customHeight="1" outlineLevel="2" spans="1:18">
      <c r="A777" s="301" t="s">
        <v>88</v>
      </c>
      <c r="B777" s="287" t="s">
        <v>119</v>
      </c>
      <c r="C777" s="231"/>
      <c r="D777" s="288"/>
      <c r="E777" s="231" t="s">
        <v>83</v>
      </c>
      <c r="F777" s="285">
        <v>2</v>
      </c>
      <c r="G777" s="232"/>
      <c r="H777" s="229"/>
      <c r="I777" s="262"/>
      <c r="J777" s="191" t="str">
        <f t="shared" si="87"/>
        <v>黄阁二横路(原汽配园A3区消防通道)</v>
      </c>
      <c r="K777" s="286">
        <v>2</v>
      </c>
      <c r="L777" s="266">
        <v>54.17241031</v>
      </c>
      <c r="M777" s="262">
        <v>108.34482062</v>
      </c>
      <c r="N777" s="262">
        <f t="shared" si="81"/>
        <v>0</v>
      </c>
      <c r="O777" s="265">
        <f t="shared" si="82"/>
        <v>54.17241031</v>
      </c>
      <c r="P777" s="262">
        <f t="shared" si="88"/>
        <v>108.34</v>
      </c>
      <c r="Q777" s="145"/>
      <c r="R777" s="259">
        <v>0</v>
      </c>
    </row>
    <row r="778" customHeight="1" outlineLevel="2" spans="1:18">
      <c r="A778" s="301" t="s">
        <v>90</v>
      </c>
      <c r="B778" s="287" t="s">
        <v>180</v>
      </c>
      <c r="C778" s="239" t="s">
        <v>124</v>
      </c>
      <c r="D778" s="240"/>
      <c r="E778" s="231" t="s">
        <v>83</v>
      </c>
      <c r="F778" s="285">
        <v>5</v>
      </c>
      <c r="G778" s="232"/>
      <c r="H778" s="229"/>
      <c r="I778" s="262"/>
      <c r="J778" s="191" t="str">
        <f t="shared" si="87"/>
        <v>黄阁二横路(原汽配园A3区消防通道)</v>
      </c>
      <c r="K778" s="286">
        <v>5</v>
      </c>
      <c r="L778" s="266">
        <v>109.99425222</v>
      </c>
      <c r="M778" s="262">
        <v>549.9712611</v>
      </c>
      <c r="N778" s="262">
        <f t="shared" si="81"/>
        <v>0</v>
      </c>
      <c r="O778" s="265">
        <f t="shared" si="82"/>
        <v>109.99425222</v>
      </c>
      <c r="P778" s="262">
        <f t="shared" si="88"/>
        <v>549.97</v>
      </c>
      <c r="Q778" s="145"/>
      <c r="R778" s="259">
        <v>0</v>
      </c>
    </row>
    <row r="779" customHeight="1" outlineLevel="2" spans="1:18">
      <c r="A779" s="301" t="s">
        <v>92</v>
      </c>
      <c r="B779" s="287" t="s">
        <v>181</v>
      </c>
      <c r="C779" s="231"/>
      <c r="D779" s="288"/>
      <c r="E779" s="231" t="s">
        <v>83</v>
      </c>
      <c r="F779" s="285">
        <v>1</v>
      </c>
      <c r="G779" s="232"/>
      <c r="H779" s="229"/>
      <c r="I779" s="262"/>
      <c r="J779" s="191" t="str">
        <f t="shared" si="87"/>
        <v>黄阁二横路(原汽配园A3区消防通道)</v>
      </c>
      <c r="K779" s="286">
        <v>1</v>
      </c>
      <c r="L779" s="266">
        <v>114.73073822</v>
      </c>
      <c r="M779" s="262">
        <v>114.73073822</v>
      </c>
      <c r="N779" s="262">
        <f t="shared" ref="N779:N843" si="89">+K779-F779</f>
        <v>0</v>
      </c>
      <c r="O779" s="265">
        <f t="shared" ref="O779:O843" si="90">+L779-G779</f>
        <v>114.73073822</v>
      </c>
      <c r="P779" s="262">
        <f t="shared" si="88"/>
        <v>114.73</v>
      </c>
      <c r="Q779" s="145"/>
      <c r="R779" s="259">
        <v>0</v>
      </c>
    </row>
    <row r="780" customHeight="1" outlineLevel="2" spans="1:18">
      <c r="A780" s="301" t="s">
        <v>94</v>
      </c>
      <c r="B780" s="287" t="s">
        <v>130</v>
      </c>
      <c r="C780" s="230"/>
      <c r="D780" s="230"/>
      <c r="E780" s="231" t="s">
        <v>53</v>
      </c>
      <c r="F780" s="285">
        <v>314.539151395</v>
      </c>
      <c r="G780" s="232"/>
      <c r="H780" s="229"/>
      <c r="I780" s="262"/>
      <c r="J780" s="191" t="str">
        <f t="shared" si="87"/>
        <v>黄阁二横路(原汽配园A3区消防通道)</v>
      </c>
      <c r="K780" s="286">
        <v>314.539151395</v>
      </c>
      <c r="L780" s="266">
        <v>4.59124677</v>
      </c>
      <c r="M780" s="262">
        <v>1444.12686288083</v>
      </c>
      <c r="N780" s="262">
        <f t="shared" si="89"/>
        <v>0</v>
      </c>
      <c r="O780" s="265">
        <f t="shared" si="90"/>
        <v>4.59124677</v>
      </c>
      <c r="P780" s="262">
        <f t="shared" si="88"/>
        <v>1444.13</v>
      </c>
      <c r="Q780" s="145">
        <v>368.4</v>
      </c>
      <c r="R780" s="259">
        <v>0</v>
      </c>
    </row>
    <row r="781" customHeight="1" outlineLevel="2" spans="1:18">
      <c r="A781" s="301" t="s">
        <v>96</v>
      </c>
      <c r="B781" s="230" t="s">
        <v>132</v>
      </c>
      <c r="C781" s="230"/>
      <c r="D781" s="230"/>
      <c r="E781" s="231" t="s">
        <v>83</v>
      </c>
      <c r="F781" s="285">
        <v>40</v>
      </c>
      <c r="G781" s="232"/>
      <c r="H781" s="229"/>
      <c r="I781" s="262"/>
      <c r="J781" s="191" t="str">
        <f t="shared" si="87"/>
        <v>黄阁二横路(原汽配园A3区消防通道)</v>
      </c>
      <c r="K781" s="286">
        <v>40</v>
      </c>
      <c r="L781" s="266">
        <v>24.95611353</v>
      </c>
      <c r="M781" s="262">
        <v>998.2445412</v>
      </c>
      <c r="N781" s="262">
        <f t="shared" si="89"/>
        <v>0</v>
      </c>
      <c r="O781" s="265">
        <f t="shared" si="90"/>
        <v>24.95611353</v>
      </c>
      <c r="P781" s="262">
        <f t="shared" si="88"/>
        <v>998.24</v>
      </c>
      <c r="Q781" s="145"/>
      <c r="R781" s="259">
        <v>0</v>
      </c>
    </row>
    <row r="782" customHeight="1" outlineLevel="1" spans="1:18">
      <c r="A782" s="219">
        <v>35</v>
      </c>
      <c r="B782" s="220" t="s">
        <v>292</v>
      </c>
      <c r="C782" s="221"/>
      <c r="D782" s="222"/>
      <c r="E782" s="209"/>
      <c r="F782" s="283"/>
      <c r="G782" s="283"/>
      <c r="H782" s="224">
        <f>SUM(H783:H810)</f>
        <v>0</v>
      </c>
      <c r="I782" s="259"/>
      <c r="J782" s="84" t="str">
        <f>+B782</f>
        <v>番中公路丁字路口</v>
      </c>
      <c r="K782" s="139"/>
      <c r="L782" s="212"/>
      <c r="M782" s="259">
        <v>444047.518921388</v>
      </c>
      <c r="N782" s="262"/>
      <c r="O782" s="265"/>
      <c r="P782" s="261">
        <f t="shared" si="88"/>
        <v>444047.52</v>
      </c>
      <c r="Q782" s="145"/>
      <c r="R782" s="259">
        <v>9.2</v>
      </c>
    </row>
    <row r="783" customHeight="1" outlineLevel="2" spans="1:18">
      <c r="A783" s="301" t="s">
        <v>49</v>
      </c>
      <c r="B783" s="284" t="s">
        <v>50</v>
      </c>
      <c r="C783" s="209" t="s">
        <v>51</v>
      </c>
      <c r="D783" s="209" t="s">
        <v>175</v>
      </c>
      <c r="E783" s="209" t="s">
        <v>53</v>
      </c>
      <c r="F783" s="285">
        <v>24445.01</v>
      </c>
      <c r="G783" s="228"/>
      <c r="H783" s="229"/>
      <c r="I783" s="262"/>
      <c r="J783" s="191" t="str">
        <f t="shared" ref="J783:J810" si="91">+IF(K783=100000000,1,J782)</f>
        <v>番中公路丁字路口</v>
      </c>
      <c r="K783" s="286">
        <v>29909.42</v>
      </c>
      <c r="L783" s="264">
        <v>9.47537688335</v>
      </c>
      <c r="M783" s="262">
        <v>283403.026862406</v>
      </c>
      <c r="N783" s="262">
        <f t="shared" si="89"/>
        <v>5464.41</v>
      </c>
      <c r="O783" s="265">
        <f t="shared" si="90"/>
        <v>9.47537688335</v>
      </c>
      <c r="P783" s="262">
        <f t="shared" ref="P783:P811" si="92">ROUND(M783-H783,2)</f>
        <v>283403.03</v>
      </c>
      <c r="Q783" s="145"/>
      <c r="R783" s="259">
        <v>0</v>
      </c>
    </row>
    <row r="784" customHeight="1" outlineLevel="2" spans="1:18">
      <c r="A784" s="301" t="s">
        <v>54</v>
      </c>
      <c r="B784" s="284" t="s">
        <v>293</v>
      </c>
      <c r="C784" s="209" t="s">
        <v>51</v>
      </c>
      <c r="D784" s="209" t="s">
        <v>52</v>
      </c>
      <c r="E784" s="209" t="s">
        <v>53</v>
      </c>
      <c r="F784" s="285">
        <v>14252.565</v>
      </c>
      <c r="G784" s="228"/>
      <c r="H784" s="229"/>
      <c r="I784" s="262"/>
      <c r="J784" s="191" t="str">
        <f t="shared" si="91"/>
        <v>番中公路丁字路口</v>
      </c>
      <c r="K784" s="286">
        <v>11885.14</v>
      </c>
      <c r="L784" s="264">
        <v>6.74218737</v>
      </c>
      <c r="M784" s="262">
        <v>80131.8407986818</v>
      </c>
      <c r="N784" s="262">
        <f t="shared" si="89"/>
        <v>-2367.425</v>
      </c>
      <c r="O784" s="265">
        <f t="shared" si="90"/>
        <v>6.74218737</v>
      </c>
      <c r="P784" s="262">
        <f t="shared" si="92"/>
        <v>80131.84</v>
      </c>
      <c r="Q784" s="145"/>
      <c r="R784" s="259">
        <v>0</v>
      </c>
    </row>
    <row r="785" ht="45" customHeight="1" outlineLevel="2" spans="1:18">
      <c r="A785" s="301" t="s">
        <v>56</v>
      </c>
      <c r="B785" s="284" t="s">
        <v>55</v>
      </c>
      <c r="C785" s="308"/>
      <c r="D785" s="309"/>
      <c r="E785" s="209" t="s">
        <v>53</v>
      </c>
      <c r="F785" s="285">
        <v>762.97</v>
      </c>
      <c r="G785" s="228"/>
      <c r="H785" s="229"/>
      <c r="I785" s="262"/>
      <c r="J785" s="191"/>
      <c r="K785" s="286" t="s">
        <v>294</v>
      </c>
      <c r="L785" s="264"/>
      <c r="M785" s="262"/>
      <c r="N785" s="262"/>
      <c r="O785" s="265"/>
      <c r="P785" s="262"/>
      <c r="Q785" s="145"/>
      <c r="R785" s="259"/>
    </row>
    <row r="786" customHeight="1" outlineLevel="2" spans="1:18">
      <c r="A786" s="301" t="s">
        <v>59</v>
      </c>
      <c r="B786" s="284" t="s">
        <v>60</v>
      </c>
      <c r="C786" s="308" t="s">
        <v>61</v>
      </c>
      <c r="D786" s="309"/>
      <c r="E786" s="209" t="s">
        <v>53</v>
      </c>
      <c r="F786" s="285">
        <v>1276.91</v>
      </c>
      <c r="G786" s="228"/>
      <c r="H786" s="229"/>
      <c r="I786" s="262"/>
      <c r="J786" s="191" t="str">
        <f>+IF(K786=100000000,1,J784)</f>
        <v>番中公路丁字路口</v>
      </c>
      <c r="K786" s="286">
        <v>1444.356</v>
      </c>
      <c r="L786" s="264">
        <v>6.58216665</v>
      </c>
      <c r="M786" s="262">
        <v>9506.9918939274</v>
      </c>
      <c r="N786" s="262">
        <f t="shared" si="89"/>
        <v>167.446</v>
      </c>
      <c r="O786" s="265">
        <f t="shared" si="90"/>
        <v>6.58216665</v>
      </c>
      <c r="P786" s="262">
        <f t="shared" si="92"/>
        <v>9506.99</v>
      </c>
      <c r="Q786" s="145"/>
      <c r="R786" s="259">
        <v>0</v>
      </c>
    </row>
    <row r="787" customHeight="1" outlineLevel="2" spans="1:18">
      <c r="A787" s="301" t="s">
        <v>62</v>
      </c>
      <c r="B787" s="284" t="s">
        <v>76</v>
      </c>
      <c r="C787" s="308" t="s">
        <v>183</v>
      </c>
      <c r="D787" s="309"/>
      <c r="E787" s="209" t="s">
        <v>65</v>
      </c>
      <c r="F787" s="285">
        <v>114.05</v>
      </c>
      <c r="G787" s="228"/>
      <c r="H787" s="229"/>
      <c r="I787" s="262"/>
      <c r="J787" s="191" t="str">
        <f t="shared" si="91"/>
        <v>番中公路丁字路口</v>
      </c>
      <c r="K787" s="286">
        <v>312.78</v>
      </c>
      <c r="L787" s="264">
        <v>1.944775275</v>
      </c>
      <c r="M787" s="262">
        <v>608.2868105145</v>
      </c>
      <c r="N787" s="262">
        <f t="shared" si="89"/>
        <v>198.73</v>
      </c>
      <c r="O787" s="265">
        <f t="shared" si="90"/>
        <v>1.944775275</v>
      </c>
      <c r="P787" s="262">
        <f t="shared" si="92"/>
        <v>608.29</v>
      </c>
      <c r="Q787" s="145"/>
      <c r="R787" s="259">
        <v>0</v>
      </c>
    </row>
    <row r="788" customHeight="1" outlineLevel="2" spans="1:18">
      <c r="A788" s="301" t="s">
        <v>66</v>
      </c>
      <c r="B788" s="284" t="s">
        <v>67</v>
      </c>
      <c r="C788" s="308" t="s">
        <v>68</v>
      </c>
      <c r="D788" s="309"/>
      <c r="E788" s="209" t="s">
        <v>65</v>
      </c>
      <c r="F788" s="285">
        <v>336.52</v>
      </c>
      <c r="G788" s="228"/>
      <c r="H788" s="229"/>
      <c r="I788" s="262"/>
      <c r="J788" s="191" t="str">
        <f t="shared" si="91"/>
        <v>番中公路丁字路口</v>
      </c>
      <c r="K788" s="286">
        <v>336.52</v>
      </c>
      <c r="L788" s="264">
        <v>4.32347955</v>
      </c>
      <c r="M788" s="262">
        <v>1454.937338166</v>
      </c>
      <c r="N788" s="262">
        <f t="shared" si="89"/>
        <v>0</v>
      </c>
      <c r="O788" s="265">
        <f t="shared" si="90"/>
        <v>4.32347955</v>
      </c>
      <c r="P788" s="262">
        <f t="shared" si="92"/>
        <v>1454.94</v>
      </c>
      <c r="Q788" s="145"/>
      <c r="R788" s="259">
        <v>0</v>
      </c>
    </row>
    <row r="789" customHeight="1" outlineLevel="2" spans="1:18">
      <c r="A789" s="301" t="s">
        <v>69</v>
      </c>
      <c r="B789" s="284" t="s">
        <v>145</v>
      </c>
      <c r="C789" s="308" t="s">
        <v>197</v>
      </c>
      <c r="D789" s="309"/>
      <c r="E789" s="209" t="s">
        <v>83</v>
      </c>
      <c r="F789" s="285">
        <v>24</v>
      </c>
      <c r="G789" s="228"/>
      <c r="H789" s="229"/>
      <c r="I789" s="262"/>
      <c r="J789" s="191" t="str">
        <f t="shared" si="91"/>
        <v>番中公路丁字路口</v>
      </c>
      <c r="K789" s="286">
        <v>24</v>
      </c>
      <c r="L789" s="264">
        <v>6.0003192</v>
      </c>
      <c r="M789" s="262">
        <v>144.0076608</v>
      </c>
      <c r="N789" s="262">
        <f t="shared" si="89"/>
        <v>0</v>
      </c>
      <c r="O789" s="265">
        <f t="shared" si="90"/>
        <v>6.0003192</v>
      </c>
      <c r="P789" s="262">
        <f t="shared" si="92"/>
        <v>144.01</v>
      </c>
      <c r="Q789" s="145"/>
      <c r="R789" s="259">
        <v>0</v>
      </c>
    </row>
    <row r="790" customHeight="1" outlineLevel="2" spans="1:18">
      <c r="A790" s="301" t="s">
        <v>72</v>
      </c>
      <c r="B790" s="284" t="s">
        <v>148</v>
      </c>
      <c r="C790" s="209"/>
      <c r="D790" s="209"/>
      <c r="E790" s="209" t="s">
        <v>83</v>
      </c>
      <c r="F790" s="285">
        <v>5</v>
      </c>
      <c r="G790" s="228"/>
      <c r="H790" s="229"/>
      <c r="I790" s="262"/>
      <c r="J790" s="191" t="str">
        <f t="shared" si="91"/>
        <v>番中公路丁字路口</v>
      </c>
      <c r="K790" s="286">
        <v>5</v>
      </c>
      <c r="L790" s="264">
        <v>22.2926146</v>
      </c>
      <c r="M790" s="262">
        <v>111.463073</v>
      </c>
      <c r="N790" s="262">
        <f t="shared" si="89"/>
        <v>0</v>
      </c>
      <c r="O790" s="265">
        <f t="shared" si="90"/>
        <v>22.2926146</v>
      </c>
      <c r="P790" s="262">
        <f t="shared" si="92"/>
        <v>111.46</v>
      </c>
      <c r="Q790" s="145"/>
      <c r="R790" s="259">
        <v>0</v>
      </c>
    </row>
    <row r="791" customHeight="1" outlineLevel="2" spans="1:18">
      <c r="A791" s="301" t="s">
        <v>75</v>
      </c>
      <c r="B791" s="284" t="s">
        <v>149</v>
      </c>
      <c r="C791" s="209"/>
      <c r="D791" s="209"/>
      <c r="E791" s="209" t="s">
        <v>83</v>
      </c>
      <c r="F791" s="285">
        <v>0</v>
      </c>
      <c r="G791" s="228"/>
      <c r="H791" s="229"/>
      <c r="I791" s="262"/>
      <c r="J791" s="191" t="str">
        <f t="shared" si="91"/>
        <v>番中公路丁字路口</v>
      </c>
      <c r="K791" s="286">
        <v>7</v>
      </c>
      <c r="L791" s="264">
        <v>21.4554946</v>
      </c>
      <c r="M791" s="262">
        <v>150.1884622</v>
      </c>
      <c r="N791" s="262">
        <f t="shared" si="89"/>
        <v>7</v>
      </c>
      <c r="O791" s="265">
        <f t="shared" si="90"/>
        <v>21.4554946</v>
      </c>
      <c r="P791" s="262">
        <f t="shared" si="92"/>
        <v>150.19</v>
      </c>
      <c r="Q791" s="145"/>
      <c r="R791" s="259">
        <v>0</v>
      </c>
    </row>
    <row r="792" customHeight="1" outlineLevel="2" spans="1:18">
      <c r="A792" s="301" t="s">
        <v>78</v>
      </c>
      <c r="B792" s="284" t="s">
        <v>91</v>
      </c>
      <c r="C792" s="209"/>
      <c r="D792" s="209"/>
      <c r="E792" s="209" t="s">
        <v>83</v>
      </c>
      <c r="F792" s="285">
        <v>9</v>
      </c>
      <c r="G792" s="228"/>
      <c r="H792" s="229"/>
      <c r="I792" s="262"/>
      <c r="J792" s="191" t="str">
        <f t="shared" si="91"/>
        <v>番中公路丁字路口</v>
      </c>
      <c r="K792" s="286">
        <v>9</v>
      </c>
      <c r="L792" s="264">
        <v>26.2689346</v>
      </c>
      <c r="M792" s="262">
        <v>236.4204114</v>
      </c>
      <c r="N792" s="262">
        <f t="shared" si="89"/>
        <v>0</v>
      </c>
      <c r="O792" s="265">
        <f t="shared" si="90"/>
        <v>26.2689346</v>
      </c>
      <c r="P792" s="262">
        <f t="shared" si="92"/>
        <v>236.42</v>
      </c>
      <c r="Q792" s="145"/>
      <c r="R792" s="259">
        <v>0</v>
      </c>
    </row>
    <row r="793" customHeight="1" outlineLevel="2" spans="1:18">
      <c r="A793" s="301" t="s">
        <v>80</v>
      </c>
      <c r="B793" s="284" t="s">
        <v>95</v>
      </c>
      <c r="C793" s="209"/>
      <c r="D793" s="209"/>
      <c r="E793" s="209" t="s">
        <v>83</v>
      </c>
      <c r="F793" s="285">
        <v>8</v>
      </c>
      <c r="G793" s="228"/>
      <c r="H793" s="229"/>
      <c r="I793" s="262"/>
      <c r="J793" s="191" t="str">
        <f t="shared" si="91"/>
        <v>番中公路丁字路口</v>
      </c>
      <c r="K793" s="286">
        <v>8</v>
      </c>
      <c r="L793" s="264">
        <v>32.9746146</v>
      </c>
      <c r="M793" s="262">
        <v>263.7969168</v>
      </c>
      <c r="N793" s="262">
        <f t="shared" si="89"/>
        <v>0</v>
      </c>
      <c r="O793" s="265">
        <f t="shared" si="90"/>
        <v>32.9746146</v>
      </c>
      <c r="P793" s="262">
        <f t="shared" si="92"/>
        <v>263.8</v>
      </c>
      <c r="Q793" s="145"/>
      <c r="R793" s="259">
        <v>0</v>
      </c>
    </row>
    <row r="794" customHeight="1" outlineLevel="2" spans="1:18">
      <c r="A794" s="301" t="s">
        <v>84</v>
      </c>
      <c r="B794" s="284" t="s">
        <v>150</v>
      </c>
      <c r="C794" s="209"/>
      <c r="D794" s="209"/>
      <c r="E794" s="209" t="s">
        <v>83</v>
      </c>
      <c r="F794" s="285">
        <v>4</v>
      </c>
      <c r="G794" s="228"/>
      <c r="H794" s="229"/>
      <c r="I794" s="262"/>
      <c r="J794" s="191" t="str">
        <f t="shared" si="91"/>
        <v>番中公路丁字路口</v>
      </c>
      <c r="K794" s="286">
        <v>8</v>
      </c>
      <c r="L794" s="264">
        <v>29.2686146</v>
      </c>
      <c r="M794" s="262">
        <v>234.1489168</v>
      </c>
      <c r="N794" s="262">
        <f t="shared" si="89"/>
        <v>4</v>
      </c>
      <c r="O794" s="265">
        <f t="shared" si="90"/>
        <v>29.2686146</v>
      </c>
      <c r="P794" s="262">
        <f t="shared" si="92"/>
        <v>234.15</v>
      </c>
      <c r="Q794" s="145"/>
      <c r="R794" s="259">
        <v>0</v>
      </c>
    </row>
    <row r="795" customHeight="1" outlineLevel="2" spans="1:18">
      <c r="A795" s="301" t="s">
        <v>86</v>
      </c>
      <c r="B795" s="284" t="s">
        <v>151</v>
      </c>
      <c r="C795" s="209"/>
      <c r="D795" s="209"/>
      <c r="E795" s="209" t="s">
        <v>83</v>
      </c>
      <c r="F795" s="285">
        <v>2</v>
      </c>
      <c r="G795" s="228"/>
      <c r="H795" s="229"/>
      <c r="I795" s="262"/>
      <c r="J795" s="191" t="str">
        <f t="shared" si="91"/>
        <v>番中公路丁字路口</v>
      </c>
      <c r="K795" s="286">
        <v>2</v>
      </c>
      <c r="L795" s="264">
        <v>27.0886146</v>
      </c>
      <c r="M795" s="262">
        <v>54.1772292</v>
      </c>
      <c r="N795" s="262">
        <f t="shared" si="89"/>
        <v>0</v>
      </c>
      <c r="O795" s="265">
        <f t="shared" si="90"/>
        <v>27.0886146</v>
      </c>
      <c r="P795" s="262">
        <f t="shared" si="92"/>
        <v>54.18</v>
      </c>
      <c r="Q795" s="145"/>
      <c r="R795" s="259">
        <v>0</v>
      </c>
    </row>
    <row r="796" customHeight="1" outlineLevel="2" spans="1:18">
      <c r="A796" s="301" t="s">
        <v>88</v>
      </c>
      <c r="B796" s="284" t="s">
        <v>295</v>
      </c>
      <c r="C796" s="209"/>
      <c r="D796" s="209"/>
      <c r="E796" s="209" t="s">
        <v>83</v>
      </c>
      <c r="F796" s="285">
        <v>1</v>
      </c>
      <c r="G796" s="228"/>
      <c r="H796" s="229"/>
      <c r="I796" s="262"/>
      <c r="J796" s="191" t="str">
        <f t="shared" si="91"/>
        <v>番中公路丁字路口</v>
      </c>
      <c r="K796" s="286">
        <v>1</v>
      </c>
      <c r="L796" s="264">
        <v>36.2446146</v>
      </c>
      <c r="M796" s="262">
        <v>36.2446146</v>
      </c>
      <c r="N796" s="262">
        <f t="shared" si="89"/>
        <v>0</v>
      </c>
      <c r="O796" s="265">
        <f t="shared" si="90"/>
        <v>36.2446146</v>
      </c>
      <c r="P796" s="262">
        <f t="shared" si="92"/>
        <v>36.24</v>
      </c>
      <c r="Q796" s="145"/>
      <c r="R796" s="259">
        <v>0</v>
      </c>
    </row>
    <row r="797" customHeight="1" outlineLevel="2" spans="1:18">
      <c r="A797" s="301" t="s">
        <v>90</v>
      </c>
      <c r="B797" s="284" t="s">
        <v>164</v>
      </c>
      <c r="C797" s="209"/>
      <c r="D797" s="209"/>
      <c r="E797" s="209" t="s">
        <v>83</v>
      </c>
      <c r="F797" s="285">
        <v>1</v>
      </c>
      <c r="G797" s="228"/>
      <c r="H797" s="229"/>
      <c r="I797" s="262"/>
      <c r="J797" s="191" t="str">
        <f t="shared" si="91"/>
        <v>番中公路丁字路口</v>
      </c>
      <c r="K797" s="286">
        <v>1</v>
      </c>
      <c r="L797" s="264">
        <v>9.161806975</v>
      </c>
      <c r="M797" s="262">
        <v>9.161806975</v>
      </c>
      <c r="N797" s="262">
        <f t="shared" si="89"/>
        <v>0</v>
      </c>
      <c r="O797" s="265">
        <f t="shared" si="90"/>
        <v>9.161806975</v>
      </c>
      <c r="P797" s="262">
        <f t="shared" si="92"/>
        <v>9.16</v>
      </c>
      <c r="Q797" s="145"/>
      <c r="R797" s="259">
        <v>0</v>
      </c>
    </row>
    <row r="798" customHeight="1" outlineLevel="2" spans="1:18">
      <c r="A798" s="301" t="s">
        <v>92</v>
      </c>
      <c r="B798" s="284" t="s">
        <v>296</v>
      </c>
      <c r="C798" s="209"/>
      <c r="D798" s="209"/>
      <c r="E798" s="209" t="s">
        <v>83</v>
      </c>
      <c r="F798" s="285">
        <v>1</v>
      </c>
      <c r="G798" s="228"/>
      <c r="H798" s="229"/>
      <c r="I798" s="262"/>
      <c r="J798" s="191" t="str">
        <f t="shared" si="91"/>
        <v>番中公路丁字路口</v>
      </c>
      <c r="K798" s="286">
        <v>1</v>
      </c>
      <c r="L798" s="264">
        <v>57.230806975</v>
      </c>
      <c r="M798" s="262">
        <v>57.230806975</v>
      </c>
      <c r="N798" s="262">
        <f t="shared" si="89"/>
        <v>0</v>
      </c>
      <c r="O798" s="265">
        <f t="shared" si="90"/>
        <v>57.230806975</v>
      </c>
      <c r="P798" s="262">
        <f t="shared" si="92"/>
        <v>57.23</v>
      </c>
      <c r="Q798" s="145"/>
      <c r="R798" s="259">
        <v>0</v>
      </c>
    </row>
    <row r="799" customHeight="1" outlineLevel="2" spans="1:18">
      <c r="A799" s="301" t="s">
        <v>94</v>
      </c>
      <c r="B799" s="284" t="s">
        <v>153</v>
      </c>
      <c r="C799" s="209"/>
      <c r="D799" s="209"/>
      <c r="E799" s="209" t="s">
        <v>83</v>
      </c>
      <c r="F799" s="285">
        <v>2</v>
      </c>
      <c r="G799" s="228"/>
      <c r="H799" s="229"/>
      <c r="I799" s="262"/>
      <c r="J799" s="191" t="str">
        <f t="shared" si="91"/>
        <v>番中公路丁字路口</v>
      </c>
      <c r="K799" s="286">
        <v>2</v>
      </c>
      <c r="L799" s="264">
        <v>87.314806975</v>
      </c>
      <c r="M799" s="262">
        <v>174.62961395</v>
      </c>
      <c r="N799" s="262">
        <f t="shared" si="89"/>
        <v>0</v>
      </c>
      <c r="O799" s="265">
        <f t="shared" si="90"/>
        <v>87.314806975</v>
      </c>
      <c r="P799" s="262">
        <f t="shared" si="92"/>
        <v>174.63</v>
      </c>
      <c r="Q799" s="145"/>
      <c r="R799" s="259">
        <v>0</v>
      </c>
    </row>
    <row r="800" customHeight="1" outlineLevel="2" spans="1:18">
      <c r="A800" s="301" t="s">
        <v>96</v>
      </c>
      <c r="B800" s="284" t="s">
        <v>212</v>
      </c>
      <c r="C800" s="209"/>
      <c r="D800" s="209"/>
      <c r="E800" s="209" t="s">
        <v>83</v>
      </c>
      <c r="F800" s="285">
        <v>1</v>
      </c>
      <c r="G800" s="228"/>
      <c r="H800" s="229"/>
      <c r="I800" s="262"/>
      <c r="J800" s="191" t="str">
        <f t="shared" si="91"/>
        <v>番中公路丁字路口</v>
      </c>
      <c r="K800" s="286">
        <v>1</v>
      </c>
      <c r="L800" s="264">
        <v>89.930806975</v>
      </c>
      <c r="M800" s="262">
        <v>89.930806975</v>
      </c>
      <c r="N800" s="262">
        <f t="shared" si="89"/>
        <v>0</v>
      </c>
      <c r="O800" s="265">
        <f t="shared" si="90"/>
        <v>89.930806975</v>
      </c>
      <c r="P800" s="262">
        <f t="shared" si="92"/>
        <v>89.93</v>
      </c>
      <c r="Q800" s="145"/>
      <c r="R800" s="259">
        <v>0</v>
      </c>
    </row>
    <row r="801" customHeight="1" outlineLevel="2" spans="1:18">
      <c r="A801" s="301" t="s">
        <v>98</v>
      </c>
      <c r="B801" s="284" t="s">
        <v>154</v>
      </c>
      <c r="C801" s="209"/>
      <c r="D801" s="209"/>
      <c r="E801" s="209" t="s">
        <v>83</v>
      </c>
      <c r="F801" s="285">
        <v>2</v>
      </c>
      <c r="G801" s="228"/>
      <c r="H801" s="229"/>
      <c r="I801" s="262"/>
      <c r="J801" s="191" t="str">
        <f t="shared" si="91"/>
        <v>番中公路丁字路口</v>
      </c>
      <c r="K801" s="286">
        <v>2</v>
      </c>
      <c r="L801" s="264">
        <v>323.507991525</v>
      </c>
      <c r="M801" s="262">
        <v>647.01598305</v>
      </c>
      <c r="N801" s="262">
        <f t="shared" si="89"/>
        <v>0</v>
      </c>
      <c r="O801" s="265">
        <f t="shared" si="90"/>
        <v>323.507991525</v>
      </c>
      <c r="P801" s="262">
        <f t="shared" si="92"/>
        <v>647.02</v>
      </c>
      <c r="Q801" s="145"/>
      <c r="R801" s="259">
        <v>0</v>
      </c>
    </row>
    <row r="802" customHeight="1" outlineLevel="2" spans="1:18">
      <c r="A802" s="301" t="s">
        <v>100</v>
      </c>
      <c r="B802" s="284" t="s">
        <v>119</v>
      </c>
      <c r="C802" s="209"/>
      <c r="D802" s="209"/>
      <c r="E802" s="209" t="s">
        <v>83</v>
      </c>
      <c r="F802" s="285">
        <v>15</v>
      </c>
      <c r="G802" s="228"/>
      <c r="H802" s="229"/>
      <c r="I802" s="262"/>
      <c r="J802" s="191" t="str">
        <f t="shared" si="91"/>
        <v>番中公路丁字路口</v>
      </c>
      <c r="K802" s="286">
        <v>15</v>
      </c>
      <c r="L802" s="264">
        <v>54.17241031</v>
      </c>
      <c r="M802" s="262">
        <v>812.58615465</v>
      </c>
      <c r="N802" s="262">
        <f t="shared" si="89"/>
        <v>0</v>
      </c>
      <c r="O802" s="265">
        <f t="shared" si="90"/>
        <v>54.17241031</v>
      </c>
      <c r="P802" s="262">
        <f t="shared" si="92"/>
        <v>812.59</v>
      </c>
      <c r="Q802" s="145"/>
      <c r="R802" s="259">
        <v>0</v>
      </c>
    </row>
    <row r="803" customHeight="1" outlineLevel="2" spans="1:18">
      <c r="A803" s="301" t="s">
        <v>102</v>
      </c>
      <c r="B803" s="284" t="s">
        <v>121</v>
      </c>
      <c r="C803" s="209"/>
      <c r="D803" s="209"/>
      <c r="E803" s="209" t="s">
        <v>83</v>
      </c>
      <c r="F803" s="285">
        <v>4</v>
      </c>
      <c r="G803" s="228"/>
      <c r="H803" s="229"/>
      <c r="I803" s="262"/>
      <c r="J803" s="191" t="str">
        <f t="shared" si="91"/>
        <v>番中公路丁字路口</v>
      </c>
      <c r="K803" s="286">
        <v>4</v>
      </c>
      <c r="L803" s="264">
        <v>63.2309872</v>
      </c>
      <c r="M803" s="262">
        <v>252.9239488</v>
      </c>
      <c r="N803" s="262">
        <f t="shared" si="89"/>
        <v>0</v>
      </c>
      <c r="O803" s="265">
        <f t="shared" si="90"/>
        <v>63.2309872</v>
      </c>
      <c r="P803" s="262">
        <f t="shared" si="92"/>
        <v>252.92</v>
      </c>
      <c r="Q803" s="145"/>
      <c r="R803" s="259">
        <v>0</v>
      </c>
    </row>
    <row r="804" customHeight="1" outlineLevel="2" spans="1:18">
      <c r="A804" s="301" t="s">
        <v>104</v>
      </c>
      <c r="B804" s="284" t="s">
        <v>123</v>
      </c>
      <c r="C804" s="239" t="s">
        <v>124</v>
      </c>
      <c r="D804" s="240"/>
      <c r="E804" s="209" t="s">
        <v>83</v>
      </c>
      <c r="F804" s="285">
        <v>2</v>
      </c>
      <c r="G804" s="228"/>
      <c r="H804" s="229"/>
      <c r="I804" s="262"/>
      <c r="J804" s="191" t="str">
        <f t="shared" si="91"/>
        <v>番中公路丁字路口</v>
      </c>
      <c r="K804" s="286">
        <v>2</v>
      </c>
      <c r="L804" s="264">
        <v>109.99425222</v>
      </c>
      <c r="M804" s="262">
        <v>219.98850444</v>
      </c>
      <c r="N804" s="262">
        <f t="shared" si="89"/>
        <v>0</v>
      </c>
      <c r="O804" s="265">
        <f t="shared" si="90"/>
        <v>109.99425222</v>
      </c>
      <c r="P804" s="262">
        <f t="shared" si="92"/>
        <v>219.99</v>
      </c>
      <c r="Q804" s="145"/>
      <c r="R804" s="259">
        <v>0</v>
      </c>
    </row>
    <row r="805" customHeight="1" outlineLevel="2" spans="1:18">
      <c r="A805" s="301" t="s">
        <v>106</v>
      </c>
      <c r="B805" s="284" t="s">
        <v>126</v>
      </c>
      <c r="C805" s="209"/>
      <c r="D805" s="209"/>
      <c r="E805" s="209" t="s">
        <v>65</v>
      </c>
      <c r="F805" s="285">
        <v>2518</v>
      </c>
      <c r="G805" s="228"/>
      <c r="H805" s="229"/>
      <c r="I805" s="262"/>
      <c r="J805" s="191" t="str">
        <f t="shared" si="91"/>
        <v>番中公路丁字路口</v>
      </c>
      <c r="K805" s="286">
        <v>2518</v>
      </c>
      <c r="L805" s="264">
        <v>17.904642475</v>
      </c>
      <c r="M805" s="262">
        <v>45083.88975205</v>
      </c>
      <c r="N805" s="262">
        <f t="shared" si="89"/>
        <v>0</v>
      </c>
      <c r="O805" s="265">
        <f t="shared" si="90"/>
        <v>17.904642475</v>
      </c>
      <c r="P805" s="262">
        <f t="shared" si="92"/>
        <v>45083.89</v>
      </c>
      <c r="Q805" s="145"/>
      <c r="R805" s="259">
        <v>0</v>
      </c>
    </row>
    <row r="806" customHeight="1" outlineLevel="2" spans="1:18">
      <c r="A806" s="301" t="s">
        <v>108</v>
      </c>
      <c r="B806" s="284" t="s">
        <v>297</v>
      </c>
      <c r="C806" s="209"/>
      <c r="D806" s="209"/>
      <c r="E806" s="209" t="s">
        <v>65</v>
      </c>
      <c r="F806" s="285">
        <v>845</v>
      </c>
      <c r="G806" s="228"/>
      <c r="H806" s="229"/>
      <c r="I806" s="262"/>
      <c r="J806" s="191" t="str">
        <f t="shared" si="91"/>
        <v>番中公路丁字路口</v>
      </c>
      <c r="K806" s="286">
        <v>845</v>
      </c>
      <c r="L806" s="264">
        <v>15.459232925</v>
      </c>
      <c r="M806" s="262">
        <v>13063.051821625</v>
      </c>
      <c r="N806" s="262">
        <f t="shared" si="89"/>
        <v>0</v>
      </c>
      <c r="O806" s="265">
        <f t="shared" si="90"/>
        <v>15.459232925</v>
      </c>
      <c r="P806" s="262">
        <f t="shared" si="92"/>
        <v>13063.05</v>
      </c>
      <c r="Q806" s="145"/>
      <c r="R806" s="259">
        <v>0</v>
      </c>
    </row>
    <row r="807" customHeight="1" outlineLevel="2" spans="1:18">
      <c r="A807" s="301" t="s">
        <v>110</v>
      </c>
      <c r="B807" s="284" t="s">
        <v>298</v>
      </c>
      <c r="C807" s="209"/>
      <c r="D807" s="209"/>
      <c r="E807" s="209" t="s">
        <v>65</v>
      </c>
      <c r="F807" s="285">
        <v>58</v>
      </c>
      <c r="G807" s="228"/>
      <c r="H807" s="229"/>
      <c r="I807" s="262"/>
      <c r="J807" s="191" t="str">
        <f t="shared" si="91"/>
        <v>番中公路丁字路口</v>
      </c>
      <c r="K807" s="286">
        <v>58</v>
      </c>
      <c r="L807" s="264">
        <v>3.37934553</v>
      </c>
      <c r="M807" s="262">
        <v>196.00204074</v>
      </c>
      <c r="N807" s="262">
        <f t="shared" si="89"/>
        <v>0</v>
      </c>
      <c r="O807" s="265">
        <f t="shared" si="90"/>
        <v>3.37934553</v>
      </c>
      <c r="P807" s="262">
        <f t="shared" si="92"/>
        <v>196</v>
      </c>
      <c r="Q807" s="145"/>
      <c r="R807" s="259">
        <v>0</v>
      </c>
    </row>
    <row r="808" customHeight="1" outlineLevel="2" spans="1:18">
      <c r="A808" s="301" t="s">
        <v>112</v>
      </c>
      <c r="B808" s="284" t="s">
        <v>299</v>
      </c>
      <c r="C808" s="209"/>
      <c r="D808" s="209"/>
      <c r="E808" s="209" t="s">
        <v>65</v>
      </c>
      <c r="F808" s="285">
        <v>29</v>
      </c>
      <c r="G808" s="228"/>
      <c r="H808" s="229"/>
      <c r="I808" s="262"/>
      <c r="J808" s="191" t="str">
        <f t="shared" si="91"/>
        <v>番中公路丁字路口</v>
      </c>
      <c r="K808" s="286">
        <v>29</v>
      </c>
      <c r="L808" s="264">
        <v>3.37934553</v>
      </c>
      <c r="M808" s="262">
        <v>98.00102037</v>
      </c>
      <c r="N808" s="262">
        <f t="shared" si="89"/>
        <v>0</v>
      </c>
      <c r="O808" s="265">
        <f t="shared" si="90"/>
        <v>3.37934553</v>
      </c>
      <c r="P808" s="262">
        <f t="shared" si="92"/>
        <v>98</v>
      </c>
      <c r="Q808" s="145"/>
      <c r="R808" s="259">
        <v>0</v>
      </c>
    </row>
    <row r="809" customHeight="1" outlineLevel="2" spans="1:18">
      <c r="A809" s="301" t="s">
        <v>114</v>
      </c>
      <c r="B809" s="284" t="s">
        <v>130</v>
      </c>
      <c r="C809" s="209"/>
      <c r="D809" s="209"/>
      <c r="E809" s="209" t="s">
        <v>53</v>
      </c>
      <c r="F809" s="285">
        <v>1252.34</v>
      </c>
      <c r="G809" s="228"/>
      <c r="H809" s="229"/>
      <c r="I809" s="262"/>
      <c r="J809" s="191" t="str">
        <f t="shared" si="91"/>
        <v>番中公路丁字路口</v>
      </c>
      <c r="K809" s="286">
        <v>1252.34</v>
      </c>
      <c r="L809" s="264">
        <v>5.356454565</v>
      </c>
      <c r="M809" s="262">
        <v>6708.1023099321</v>
      </c>
      <c r="N809" s="262">
        <f t="shared" si="89"/>
        <v>0</v>
      </c>
      <c r="O809" s="265">
        <f t="shared" si="90"/>
        <v>5.356454565</v>
      </c>
      <c r="P809" s="262">
        <f t="shared" si="92"/>
        <v>6708.1</v>
      </c>
      <c r="Q809" s="145"/>
      <c r="R809" s="259">
        <v>0</v>
      </c>
    </row>
    <row r="810" customHeight="1" outlineLevel="2" spans="1:18">
      <c r="A810" s="301" t="s">
        <v>116</v>
      </c>
      <c r="B810" s="287" t="s">
        <v>132</v>
      </c>
      <c r="C810" s="230"/>
      <c r="D810" s="230"/>
      <c r="E810" s="231" t="s">
        <v>83</v>
      </c>
      <c r="F810" s="285">
        <v>12</v>
      </c>
      <c r="G810" s="232"/>
      <c r="H810" s="229"/>
      <c r="I810" s="262"/>
      <c r="J810" s="191" t="str">
        <f t="shared" si="91"/>
        <v>番中公路丁字路口</v>
      </c>
      <c r="K810" s="286">
        <v>12</v>
      </c>
      <c r="L810" s="266">
        <v>24.95611353</v>
      </c>
      <c r="M810" s="262">
        <v>299.47336236</v>
      </c>
      <c r="N810" s="262">
        <f t="shared" si="89"/>
        <v>0</v>
      </c>
      <c r="O810" s="265">
        <f t="shared" si="90"/>
        <v>24.95611353</v>
      </c>
      <c r="P810" s="262">
        <f t="shared" si="92"/>
        <v>299.47</v>
      </c>
      <c r="Q810" s="145"/>
      <c r="R810" s="259">
        <v>0</v>
      </c>
    </row>
    <row r="811" customHeight="1" outlineLevel="1" spans="1:18">
      <c r="A811" s="219">
        <v>36</v>
      </c>
      <c r="B811" s="281" t="s">
        <v>300</v>
      </c>
      <c r="C811" s="282"/>
      <c r="D811" s="282"/>
      <c r="E811" s="209"/>
      <c r="F811" s="283"/>
      <c r="G811" s="283"/>
      <c r="H811" s="224">
        <f>SUM(H812:H832)</f>
        <v>0</v>
      </c>
      <c r="I811" s="259"/>
      <c r="J811" s="84" t="str">
        <f>+B811</f>
        <v>凤凰大道（旧市南路段）</v>
      </c>
      <c r="K811" s="139"/>
      <c r="L811" s="212"/>
      <c r="M811" s="259">
        <v>150389.951401701</v>
      </c>
      <c r="N811" s="262"/>
      <c r="O811" s="265"/>
      <c r="P811" s="261">
        <f t="shared" si="92"/>
        <v>150389.95</v>
      </c>
      <c r="Q811" s="145"/>
      <c r="R811" s="259">
        <v>9.3</v>
      </c>
    </row>
    <row r="812" customHeight="1" outlineLevel="2" spans="1:18">
      <c r="A812" s="301" t="s">
        <v>49</v>
      </c>
      <c r="B812" s="284" t="s">
        <v>50</v>
      </c>
      <c r="C812" s="209" t="s">
        <v>134</v>
      </c>
      <c r="D812" s="209" t="s">
        <v>135</v>
      </c>
      <c r="E812" s="209" t="s">
        <v>53</v>
      </c>
      <c r="F812" s="285">
        <v>15789.55</v>
      </c>
      <c r="G812" s="228"/>
      <c r="H812" s="229"/>
      <c r="I812" s="262"/>
      <c r="J812" s="191" t="str">
        <f t="shared" ref="J812:J832" si="93">+IF(K812=100000000,1,J811)</f>
        <v>凤凰大道（旧市南路段）</v>
      </c>
      <c r="K812" s="286">
        <v>16572.58</v>
      </c>
      <c r="L812" s="264">
        <v>5.4145010762</v>
      </c>
      <c r="M812" s="262">
        <v>89732.2522454106</v>
      </c>
      <c r="N812" s="262">
        <f t="shared" si="89"/>
        <v>783.030000000002</v>
      </c>
      <c r="O812" s="265">
        <f t="shared" si="90"/>
        <v>5.4145010762</v>
      </c>
      <c r="P812" s="262">
        <f t="shared" ref="P812:P833" si="94">ROUND(M812-H812,2)</f>
        <v>89732.25</v>
      </c>
      <c r="Q812" s="145"/>
      <c r="R812" s="259">
        <v>0</v>
      </c>
    </row>
    <row r="813" customHeight="1" outlineLevel="2" spans="1:18">
      <c r="A813" s="301" t="s">
        <v>54</v>
      </c>
      <c r="B813" s="287" t="s">
        <v>130</v>
      </c>
      <c r="C813" s="230"/>
      <c r="D813" s="230"/>
      <c r="E813" s="231" t="s">
        <v>53</v>
      </c>
      <c r="F813" s="285">
        <v>769.48</v>
      </c>
      <c r="G813" s="232"/>
      <c r="H813" s="229"/>
      <c r="I813" s="262"/>
      <c r="J813" s="191" t="str">
        <f t="shared" si="93"/>
        <v>凤凰大道（旧市南路段）</v>
      </c>
      <c r="K813" s="286">
        <v>1004.4</v>
      </c>
      <c r="L813" s="266">
        <v>3.06083118</v>
      </c>
      <c r="M813" s="262">
        <v>3074.298837192</v>
      </c>
      <c r="N813" s="262">
        <f t="shared" si="89"/>
        <v>234.92</v>
      </c>
      <c r="O813" s="265">
        <f t="shared" si="90"/>
        <v>3.06083118</v>
      </c>
      <c r="P813" s="262">
        <f t="shared" si="94"/>
        <v>3074.3</v>
      </c>
      <c r="Q813" s="145"/>
      <c r="R813" s="259">
        <v>0</v>
      </c>
    </row>
    <row r="814" customHeight="1" outlineLevel="2" spans="1:18">
      <c r="A814" s="301" t="s">
        <v>56</v>
      </c>
      <c r="B814" s="287" t="s">
        <v>60</v>
      </c>
      <c r="C814" s="289" t="s">
        <v>61</v>
      </c>
      <c r="D814" s="290"/>
      <c r="E814" s="231" t="s">
        <v>53</v>
      </c>
      <c r="F814" s="285">
        <v>3186.4</v>
      </c>
      <c r="G814" s="232"/>
      <c r="H814" s="229"/>
      <c r="I814" s="262"/>
      <c r="J814" s="191" t="str">
        <f t="shared" si="93"/>
        <v>凤凰大道（旧市南路段）</v>
      </c>
      <c r="K814" s="286">
        <v>3653.77</v>
      </c>
      <c r="L814" s="266">
        <v>6.58216665</v>
      </c>
      <c r="M814" s="262">
        <v>24049.7230407705</v>
      </c>
      <c r="N814" s="262">
        <f t="shared" si="89"/>
        <v>467.37</v>
      </c>
      <c r="O814" s="265">
        <f t="shared" si="90"/>
        <v>6.58216665</v>
      </c>
      <c r="P814" s="262">
        <f t="shared" si="94"/>
        <v>24049.72</v>
      </c>
      <c r="Q814" s="145"/>
      <c r="R814" s="259">
        <v>0</v>
      </c>
    </row>
    <row r="815" customHeight="1" outlineLevel="2" spans="1:18">
      <c r="A815" s="301" t="s">
        <v>59</v>
      </c>
      <c r="B815" s="287" t="s">
        <v>76</v>
      </c>
      <c r="C815" s="289" t="s">
        <v>285</v>
      </c>
      <c r="D815" s="290"/>
      <c r="E815" s="231" t="s">
        <v>65</v>
      </c>
      <c r="F815" s="285">
        <v>1759.54</v>
      </c>
      <c r="G815" s="232"/>
      <c r="H815" s="229"/>
      <c r="I815" s="262"/>
      <c r="J815" s="191" t="str">
        <f t="shared" si="93"/>
        <v>凤凰大道（旧市南路段）</v>
      </c>
      <c r="K815" s="286">
        <v>2027.68</v>
      </c>
      <c r="L815" s="266">
        <v>2.066855275</v>
      </c>
      <c r="M815" s="262">
        <v>4190.921104012</v>
      </c>
      <c r="N815" s="262">
        <f t="shared" si="89"/>
        <v>268.14</v>
      </c>
      <c r="O815" s="265">
        <f t="shared" si="90"/>
        <v>2.066855275</v>
      </c>
      <c r="P815" s="262">
        <f t="shared" si="94"/>
        <v>4190.92</v>
      </c>
      <c r="Q815" s="145"/>
      <c r="R815" s="259">
        <v>0</v>
      </c>
    </row>
    <row r="816" customHeight="1" outlineLevel="2" spans="1:18">
      <c r="A816" s="301" t="s">
        <v>62</v>
      </c>
      <c r="B816" s="287" t="s">
        <v>63</v>
      </c>
      <c r="C816" s="289" t="s">
        <v>64</v>
      </c>
      <c r="D816" s="290"/>
      <c r="E816" s="231" t="s">
        <v>65</v>
      </c>
      <c r="F816" s="285">
        <v>1128.66</v>
      </c>
      <c r="G816" s="232"/>
      <c r="H816" s="229"/>
      <c r="I816" s="262"/>
      <c r="J816" s="191" t="str">
        <f t="shared" si="93"/>
        <v>凤凰大道（旧市南路段）</v>
      </c>
      <c r="K816" s="286">
        <v>1128.66</v>
      </c>
      <c r="L816" s="266">
        <v>7.06771805</v>
      </c>
      <c r="M816" s="262">
        <v>7977.050654313</v>
      </c>
      <c r="N816" s="262">
        <f t="shared" si="89"/>
        <v>0</v>
      </c>
      <c r="O816" s="265">
        <f t="shared" si="90"/>
        <v>7.06771805</v>
      </c>
      <c r="P816" s="262">
        <f t="shared" si="94"/>
        <v>7977.05</v>
      </c>
      <c r="Q816" s="145"/>
      <c r="R816" s="259">
        <v>0</v>
      </c>
    </row>
    <row r="817" customHeight="1" outlineLevel="2" spans="1:18">
      <c r="A817" s="301" t="s">
        <v>66</v>
      </c>
      <c r="B817" s="287" t="s">
        <v>67</v>
      </c>
      <c r="C817" s="289" t="s">
        <v>68</v>
      </c>
      <c r="D817" s="290"/>
      <c r="E817" s="231" t="s">
        <v>65</v>
      </c>
      <c r="F817" s="285">
        <v>1799.95</v>
      </c>
      <c r="G817" s="232"/>
      <c r="H817" s="229"/>
      <c r="I817" s="262"/>
      <c r="J817" s="191" t="str">
        <f t="shared" si="93"/>
        <v>凤凰大道（旧市南路段）</v>
      </c>
      <c r="K817" s="286">
        <v>2027.68</v>
      </c>
      <c r="L817" s="266">
        <v>4.32347955</v>
      </c>
      <c r="M817" s="262">
        <v>8766.633013944</v>
      </c>
      <c r="N817" s="262">
        <f t="shared" si="89"/>
        <v>227.73</v>
      </c>
      <c r="O817" s="265">
        <f t="shared" si="90"/>
        <v>4.32347955</v>
      </c>
      <c r="P817" s="262">
        <f t="shared" si="94"/>
        <v>8766.63</v>
      </c>
      <c r="Q817" s="145"/>
      <c r="R817" s="259">
        <v>0</v>
      </c>
    </row>
    <row r="818" customHeight="1" outlineLevel="2" spans="1:18">
      <c r="A818" s="301" t="s">
        <v>69</v>
      </c>
      <c r="B818" s="287" t="s">
        <v>73</v>
      </c>
      <c r="C818" s="289" t="s">
        <v>74</v>
      </c>
      <c r="D818" s="290"/>
      <c r="E818" s="231" t="s">
        <v>65</v>
      </c>
      <c r="F818" s="285">
        <v>2897.01</v>
      </c>
      <c r="G818" s="232"/>
      <c r="H818" s="229"/>
      <c r="I818" s="262"/>
      <c r="J818" s="191" t="str">
        <f t="shared" si="93"/>
        <v>凤凰大道（旧市南路段）</v>
      </c>
      <c r="K818" s="286">
        <v>3156.34</v>
      </c>
      <c r="L818" s="266">
        <v>2.747015275</v>
      </c>
      <c r="M818" s="262">
        <v>8670.5141930935</v>
      </c>
      <c r="N818" s="262">
        <f t="shared" si="89"/>
        <v>259.33</v>
      </c>
      <c r="O818" s="265">
        <f t="shared" si="90"/>
        <v>2.747015275</v>
      </c>
      <c r="P818" s="262">
        <f t="shared" si="94"/>
        <v>8670.51</v>
      </c>
      <c r="Q818" s="145"/>
      <c r="R818" s="259">
        <v>0</v>
      </c>
    </row>
    <row r="819" customHeight="1" outlineLevel="2" spans="1:18">
      <c r="A819" s="301" t="s">
        <v>72</v>
      </c>
      <c r="B819" s="287" t="s">
        <v>145</v>
      </c>
      <c r="C819" s="289" t="s">
        <v>197</v>
      </c>
      <c r="D819" s="290"/>
      <c r="E819" s="231" t="s">
        <v>83</v>
      </c>
      <c r="F819" s="285">
        <v>28</v>
      </c>
      <c r="G819" s="232"/>
      <c r="H819" s="229"/>
      <c r="I819" s="262"/>
      <c r="J819" s="191" t="str">
        <f t="shared" si="93"/>
        <v>凤凰大道（旧市南路段）</v>
      </c>
      <c r="K819" s="286">
        <v>97</v>
      </c>
      <c r="L819" s="266">
        <v>6.0003192</v>
      </c>
      <c r="M819" s="262">
        <v>582.0309624</v>
      </c>
      <c r="N819" s="262">
        <f t="shared" si="89"/>
        <v>69</v>
      </c>
      <c r="O819" s="265">
        <f t="shared" si="90"/>
        <v>6.0003192</v>
      </c>
      <c r="P819" s="262">
        <f t="shared" si="94"/>
        <v>582.03</v>
      </c>
      <c r="Q819" s="145"/>
      <c r="R819" s="259">
        <v>0</v>
      </c>
    </row>
    <row r="820" customHeight="1" outlineLevel="2" spans="1:18">
      <c r="A820" s="301" t="s">
        <v>75</v>
      </c>
      <c r="B820" s="287" t="s">
        <v>148</v>
      </c>
      <c r="C820" s="231"/>
      <c r="D820" s="288"/>
      <c r="E820" s="231" t="s">
        <v>83</v>
      </c>
      <c r="F820" s="285">
        <v>5</v>
      </c>
      <c r="G820" s="232"/>
      <c r="H820" s="229"/>
      <c r="I820" s="262"/>
      <c r="J820" s="191" t="str">
        <f t="shared" si="93"/>
        <v>凤凰大道（旧市南路段）</v>
      </c>
      <c r="K820" s="286">
        <v>5</v>
      </c>
      <c r="L820" s="266">
        <v>22.2926146</v>
      </c>
      <c r="M820" s="262">
        <v>111.463073</v>
      </c>
      <c r="N820" s="262">
        <f t="shared" si="89"/>
        <v>0</v>
      </c>
      <c r="O820" s="265">
        <f t="shared" si="90"/>
        <v>22.2926146</v>
      </c>
      <c r="P820" s="262">
        <f t="shared" si="94"/>
        <v>111.46</v>
      </c>
      <c r="Q820" s="145"/>
      <c r="R820" s="259">
        <v>0</v>
      </c>
    </row>
    <row r="821" customHeight="1" outlineLevel="2" spans="1:18">
      <c r="A821" s="301" t="s">
        <v>78</v>
      </c>
      <c r="B821" s="287" t="s">
        <v>149</v>
      </c>
      <c r="C821" s="231"/>
      <c r="D821" s="288"/>
      <c r="E821" s="231" t="s">
        <v>83</v>
      </c>
      <c r="F821" s="285">
        <v>1</v>
      </c>
      <c r="G821" s="232"/>
      <c r="H821" s="229"/>
      <c r="I821" s="262"/>
      <c r="J821" s="191" t="str">
        <f t="shared" si="93"/>
        <v>凤凰大道（旧市南路段）</v>
      </c>
      <c r="K821" s="286">
        <v>1</v>
      </c>
      <c r="L821" s="266">
        <v>21.4554946</v>
      </c>
      <c r="M821" s="262">
        <v>21.4554946</v>
      </c>
      <c r="N821" s="262">
        <f t="shared" si="89"/>
        <v>0</v>
      </c>
      <c r="O821" s="265">
        <f t="shared" si="90"/>
        <v>21.4554946</v>
      </c>
      <c r="P821" s="262">
        <f t="shared" si="94"/>
        <v>21.46</v>
      </c>
      <c r="Q821" s="145"/>
      <c r="R821" s="259">
        <v>0</v>
      </c>
    </row>
    <row r="822" customHeight="1" outlineLevel="2" spans="1:18">
      <c r="A822" s="301" t="s">
        <v>80</v>
      </c>
      <c r="B822" s="287" t="s">
        <v>91</v>
      </c>
      <c r="C822" s="231"/>
      <c r="D822" s="288"/>
      <c r="E822" s="231" t="s">
        <v>83</v>
      </c>
      <c r="F822" s="285">
        <v>12</v>
      </c>
      <c r="G822" s="232"/>
      <c r="H822" s="229"/>
      <c r="I822" s="262"/>
      <c r="J822" s="191" t="str">
        <f t="shared" si="93"/>
        <v>凤凰大道（旧市南路段）</v>
      </c>
      <c r="K822" s="286">
        <v>13</v>
      </c>
      <c r="L822" s="266">
        <v>26.2689346</v>
      </c>
      <c r="M822" s="262">
        <v>341.4961498</v>
      </c>
      <c r="N822" s="262">
        <f t="shared" si="89"/>
        <v>1</v>
      </c>
      <c r="O822" s="265">
        <f t="shared" si="90"/>
        <v>26.2689346</v>
      </c>
      <c r="P822" s="262">
        <f t="shared" si="94"/>
        <v>341.5</v>
      </c>
      <c r="Q822" s="145"/>
      <c r="R822" s="259">
        <v>0</v>
      </c>
    </row>
    <row r="823" customHeight="1" outlineLevel="2" spans="1:18">
      <c r="A823" s="301" t="s">
        <v>84</v>
      </c>
      <c r="B823" s="287" t="s">
        <v>95</v>
      </c>
      <c r="C823" s="231"/>
      <c r="D823" s="288"/>
      <c r="E823" s="231" t="s">
        <v>83</v>
      </c>
      <c r="F823" s="285">
        <v>2</v>
      </c>
      <c r="G823" s="232"/>
      <c r="H823" s="229"/>
      <c r="I823" s="262"/>
      <c r="J823" s="191" t="str">
        <f t="shared" si="93"/>
        <v>凤凰大道（旧市南路段）</v>
      </c>
      <c r="K823" s="286">
        <v>2</v>
      </c>
      <c r="L823" s="266">
        <v>32.9746146</v>
      </c>
      <c r="M823" s="262">
        <v>65.9492292</v>
      </c>
      <c r="N823" s="262">
        <f t="shared" si="89"/>
        <v>0</v>
      </c>
      <c r="O823" s="265">
        <f t="shared" si="90"/>
        <v>32.9746146</v>
      </c>
      <c r="P823" s="262">
        <f t="shared" si="94"/>
        <v>65.95</v>
      </c>
      <c r="Q823" s="145"/>
      <c r="R823" s="259">
        <v>0</v>
      </c>
    </row>
    <row r="824" customHeight="1" outlineLevel="2" spans="1:18">
      <c r="A824" s="301" t="s">
        <v>86</v>
      </c>
      <c r="B824" s="287" t="s">
        <v>150</v>
      </c>
      <c r="C824" s="231"/>
      <c r="D824" s="288"/>
      <c r="E824" s="231" t="s">
        <v>83</v>
      </c>
      <c r="F824" s="285">
        <v>5</v>
      </c>
      <c r="G824" s="232"/>
      <c r="H824" s="229"/>
      <c r="I824" s="262"/>
      <c r="J824" s="191" t="str">
        <f t="shared" si="93"/>
        <v>凤凰大道（旧市南路段）</v>
      </c>
      <c r="K824" s="286">
        <v>5</v>
      </c>
      <c r="L824" s="266">
        <v>29.2686146</v>
      </c>
      <c r="M824" s="262">
        <v>146.343073</v>
      </c>
      <c r="N824" s="262">
        <f t="shared" si="89"/>
        <v>0</v>
      </c>
      <c r="O824" s="265">
        <f t="shared" si="90"/>
        <v>29.2686146</v>
      </c>
      <c r="P824" s="262">
        <f t="shared" si="94"/>
        <v>146.34</v>
      </c>
      <c r="Q824" s="145"/>
      <c r="R824" s="259">
        <v>0</v>
      </c>
    </row>
    <row r="825" customHeight="1" outlineLevel="2" spans="1:18">
      <c r="A825" s="301" t="s">
        <v>88</v>
      </c>
      <c r="B825" s="287" t="s">
        <v>152</v>
      </c>
      <c r="C825" s="231"/>
      <c r="D825" s="288"/>
      <c r="E825" s="231" t="s">
        <v>83</v>
      </c>
      <c r="F825" s="285">
        <v>6</v>
      </c>
      <c r="G825" s="232"/>
      <c r="H825" s="229"/>
      <c r="I825" s="262"/>
      <c r="J825" s="191" t="str">
        <f t="shared" si="93"/>
        <v>凤凰大道（旧市南路段）</v>
      </c>
      <c r="K825" s="286">
        <v>6</v>
      </c>
      <c r="L825" s="266">
        <v>68.130806975</v>
      </c>
      <c r="M825" s="262">
        <v>408.78484185</v>
      </c>
      <c r="N825" s="262">
        <f t="shared" si="89"/>
        <v>0</v>
      </c>
      <c r="O825" s="265">
        <f t="shared" si="90"/>
        <v>68.130806975</v>
      </c>
      <c r="P825" s="262">
        <f t="shared" si="94"/>
        <v>408.78</v>
      </c>
      <c r="Q825" s="145"/>
      <c r="R825" s="259">
        <v>0</v>
      </c>
    </row>
    <row r="826" customHeight="1" outlineLevel="2" spans="1:18">
      <c r="A826" s="301" t="s">
        <v>90</v>
      </c>
      <c r="B826" s="287" t="s">
        <v>248</v>
      </c>
      <c r="C826" s="231"/>
      <c r="D826" s="288"/>
      <c r="E826" s="231" t="s">
        <v>83</v>
      </c>
      <c r="F826" s="285">
        <v>1</v>
      </c>
      <c r="G826" s="232"/>
      <c r="H826" s="229"/>
      <c r="I826" s="262"/>
      <c r="J826" s="191" t="str">
        <f t="shared" si="93"/>
        <v>凤凰大道（旧市南路段）</v>
      </c>
      <c r="K826" s="286">
        <v>1</v>
      </c>
      <c r="L826" s="266">
        <v>164.86642945</v>
      </c>
      <c r="M826" s="262">
        <v>164.86642945</v>
      </c>
      <c r="N826" s="262">
        <f t="shared" si="89"/>
        <v>0</v>
      </c>
      <c r="O826" s="265">
        <f t="shared" si="90"/>
        <v>164.86642945</v>
      </c>
      <c r="P826" s="262">
        <f t="shared" si="94"/>
        <v>164.87</v>
      </c>
      <c r="Q826" s="145"/>
      <c r="R826" s="259">
        <v>0</v>
      </c>
    </row>
    <row r="827" customHeight="1" outlineLevel="2" spans="1:18">
      <c r="A827" s="301" t="s">
        <v>92</v>
      </c>
      <c r="B827" s="287" t="s">
        <v>301</v>
      </c>
      <c r="C827" s="231"/>
      <c r="D827" s="288"/>
      <c r="E827" s="231" t="s">
        <v>83</v>
      </c>
      <c r="F827" s="285">
        <v>1</v>
      </c>
      <c r="G827" s="232"/>
      <c r="H827" s="229"/>
      <c r="I827" s="262"/>
      <c r="J827" s="191" t="str">
        <f t="shared" si="93"/>
        <v>凤凰大道（旧市南路段）</v>
      </c>
      <c r="K827" s="286">
        <v>1</v>
      </c>
      <c r="L827" s="266">
        <v>218.506024325</v>
      </c>
      <c r="M827" s="262">
        <v>218.506024325</v>
      </c>
      <c r="N827" s="262">
        <f t="shared" si="89"/>
        <v>0</v>
      </c>
      <c r="O827" s="265">
        <f t="shared" si="90"/>
        <v>218.506024325</v>
      </c>
      <c r="P827" s="262">
        <f t="shared" si="94"/>
        <v>218.51</v>
      </c>
      <c r="Q827" s="145"/>
      <c r="R827" s="259">
        <v>0</v>
      </c>
    </row>
    <row r="828" customHeight="1" outlineLevel="2" spans="1:18">
      <c r="A828" s="301" t="s">
        <v>94</v>
      </c>
      <c r="B828" s="287" t="s">
        <v>154</v>
      </c>
      <c r="C828" s="231"/>
      <c r="D828" s="288"/>
      <c r="E828" s="231" t="s">
        <v>83</v>
      </c>
      <c r="F828" s="285">
        <v>2</v>
      </c>
      <c r="G828" s="232"/>
      <c r="H828" s="229"/>
      <c r="I828" s="262"/>
      <c r="J828" s="191" t="str">
        <f t="shared" si="93"/>
        <v>凤凰大道（旧市南路段）</v>
      </c>
      <c r="K828" s="286">
        <v>2</v>
      </c>
      <c r="L828" s="266">
        <v>323.507991525</v>
      </c>
      <c r="M828" s="262">
        <v>647.01598305</v>
      </c>
      <c r="N828" s="262">
        <f t="shared" si="89"/>
        <v>0</v>
      </c>
      <c r="O828" s="265">
        <f t="shared" si="90"/>
        <v>323.507991525</v>
      </c>
      <c r="P828" s="262">
        <f t="shared" si="94"/>
        <v>647.02</v>
      </c>
      <c r="Q828" s="145"/>
      <c r="R828" s="259">
        <v>0</v>
      </c>
    </row>
    <row r="829" customHeight="1" outlineLevel="2" spans="1:18">
      <c r="A829" s="301" t="s">
        <v>96</v>
      </c>
      <c r="B829" s="287" t="s">
        <v>117</v>
      </c>
      <c r="C829" s="231"/>
      <c r="D829" s="288"/>
      <c r="E829" s="231" t="s">
        <v>83</v>
      </c>
      <c r="F829" s="285">
        <v>1</v>
      </c>
      <c r="G829" s="232"/>
      <c r="H829" s="229"/>
      <c r="I829" s="262"/>
      <c r="J829" s="191" t="str">
        <f t="shared" si="93"/>
        <v>凤凰大道（旧市南路段）</v>
      </c>
      <c r="K829" s="286">
        <v>1</v>
      </c>
      <c r="L829" s="266">
        <v>50.90241031</v>
      </c>
      <c r="M829" s="262">
        <v>50.90241031</v>
      </c>
      <c r="N829" s="262">
        <f t="shared" si="89"/>
        <v>0</v>
      </c>
      <c r="O829" s="265">
        <f t="shared" si="90"/>
        <v>50.90241031</v>
      </c>
      <c r="P829" s="262">
        <f t="shared" si="94"/>
        <v>50.9</v>
      </c>
      <c r="Q829" s="145"/>
      <c r="R829" s="259">
        <v>0</v>
      </c>
    </row>
    <row r="830" customHeight="1" outlineLevel="2" spans="1:18">
      <c r="A830" s="301" t="s">
        <v>98</v>
      </c>
      <c r="B830" s="287" t="s">
        <v>119</v>
      </c>
      <c r="C830" s="231"/>
      <c r="D830" s="288"/>
      <c r="E830" s="231" t="s">
        <v>83</v>
      </c>
      <c r="F830" s="285">
        <v>11</v>
      </c>
      <c r="G830" s="232"/>
      <c r="H830" s="229"/>
      <c r="I830" s="262"/>
      <c r="J830" s="191" t="str">
        <f t="shared" si="93"/>
        <v>凤凰大道（旧市南路段）</v>
      </c>
      <c r="K830" s="286">
        <v>12</v>
      </c>
      <c r="L830" s="266">
        <v>54.17241031</v>
      </c>
      <c r="M830" s="262">
        <v>650.06892372</v>
      </c>
      <c r="N830" s="262">
        <f t="shared" si="89"/>
        <v>1</v>
      </c>
      <c r="O830" s="265">
        <f t="shared" si="90"/>
        <v>54.17241031</v>
      </c>
      <c r="P830" s="262">
        <f t="shared" si="94"/>
        <v>650.07</v>
      </c>
      <c r="Q830" s="145"/>
      <c r="R830" s="259">
        <v>0</v>
      </c>
    </row>
    <row r="831" customHeight="1" outlineLevel="2" spans="1:18">
      <c r="A831" s="301" t="s">
        <v>100</v>
      </c>
      <c r="B831" s="287" t="s">
        <v>121</v>
      </c>
      <c r="C831" s="231"/>
      <c r="D831" s="288"/>
      <c r="E831" s="231" t="s">
        <v>83</v>
      </c>
      <c r="F831" s="285">
        <v>3</v>
      </c>
      <c r="G831" s="232"/>
      <c r="H831" s="229"/>
      <c r="I831" s="262"/>
      <c r="J831" s="191" t="str">
        <f t="shared" si="93"/>
        <v>凤凰大道（旧市南路段）</v>
      </c>
      <c r="K831" s="286">
        <v>3</v>
      </c>
      <c r="L831" s="266">
        <v>63.2309872</v>
      </c>
      <c r="M831" s="262">
        <v>189.6929616</v>
      </c>
      <c r="N831" s="262">
        <f t="shared" si="89"/>
        <v>0</v>
      </c>
      <c r="O831" s="265">
        <f t="shared" si="90"/>
        <v>63.2309872</v>
      </c>
      <c r="P831" s="262">
        <f t="shared" si="94"/>
        <v>189.69</v>
      </c>
      <c r="Q831" s="145"/>
      <c r="R831" s="259">
        <v>0</v>
      </c>
    </row>
    <row r="832" customHeight="1" outlineLevel="2" spans="1:18">
      <c r="A832" s="301" t="s">
        <v>102</v>
      </c>
      <c r="B832" s="287" t="s">
        <v>123</v>
      </c>
      <c r="C832" s="289" t="s">
        <v>124</v>
      </c>
      <c r="D832" s="290"/>
      <c r="E832" s="231" t="s">
        <v>83</v>
      </c>
      <c r="F832" s="285">
        <v>3</v>
      </c>
      <c r="G832" s="232"/>
      <c r="H832" s="229"/>
      <c r="I832" s="262"/>
      <c r="J832" s="191" t="str">
        <f t="shared" si="93"/>
        <v>凤凰大道（旧市南路段）</v>
      </c>
      <c r="K832" s="286">
        <v>3</v>
      </c>
      <c r="L832" s="266">
        <v>109.99425222</v>
      </c>
      <c r="M832" s="262">
        <v>329.98275666</v>
      </c>
      <c r="N832" s="262">
        <f t="shared" si="89"/>
        <v>0</v>
      </c>
      <c r="O832" s="265">
        <f t="shared" si="90"/>
        <v>109.99425222</v>
      </c>
      <c r="P832" s="262">
        <f t="shared" si="94"/>
        <v>329.98</v>
      </c>
      <c r="Q832" s="145"/>
      <c r="R832" s="259">
        <v>0</v>
      </c>
    </row>
    <row r="833" customHeight="1" outlineLevel="1" spans="1:18">
      <c r="A833" s="219">
        <v>37</v>
      </c>
      <c r="B833" s="281" t="s">
        <v>302</v>
      </c>
      <c r="C833" s="282"/>
      <c r="D833" s="282"/>
      <c r="E833" s="209"/>
      <c r="F833" s="283"/>
      <c r="G833" s="283"/>
      <c r="H833" s="224">
        <f>SUM(H834:H851)</f>
        <v>0</v>
      </c>
      <c r="I833" s="259"/>
      <c r="J833" s="84" t="str">
        <f>+B833</f>
        <v>南沙体育馆配套道路A线</v>
      </c>
      <c r="K833" s="139"/>
      <c r="L833" s="212"/>
      <c r="M833" s="259">
        <v>168080.929789204</v>
      </c>
      <c r="N833" s="262"/>
      <c r="O833" s="265"/>
      <c r="P833" s="261">
        <f t="shared" si="94"/>
        <v>168080.93</v>
      </c>
      <c r="Q833" s="145"/>
      <c r="R833" s="259">
        <v>7.1</v>
      </c>
    </row>
    <row r="834" customHeight="1" outlineLevel="2" spans="1:18">
      <c r="A834" s="301" t="s">
        <v>49</v>
      </c>
      <c r="B834" s="284" t="s">
        <v>50</v>
      </c>
      <c r="C834" s="209" t="s">
        <v>134</v>
      </c>
      <c r="D834" s="209" t="s">
        <v>175</v>
      </c>
      <c r="E834" s="209" t="s">
        <v>53</v>
      </c>
      <c r="F834" s="285">
        <v>13134.28</v>
      </c>
      <c r="G834" s="228"/>
      <c r="H834" s="229"/>
      <c r="I834" s="262"/>
      <c r="J834" s="191" t="str">
        <f t="shared" ref="J834:J851" si="95">+IF(K834=100000000,1,J833)</f>
        <v>南沙体育馆配套道路A线</v>
      </c>
      <c r="K834" s="286">
        <v>13619.72</v>
      </c>
      <c r="L834" s="264">
        <v>7.783632012</v>
      </c>
      <c r="M834" s="262">
        <v>106010.888586477</v>
      </c>
      <c r="N834" s="262">
        <f t="shared" si="89"/>
        <v>485.439999999999</v>
      </c>
      <c r="O834" s="265">
        <f t="shared" si="90"/>
        <v>7.783632012</v>
      </c>
      <c r="P834" s="262">
        <f t="shared" ref="P834:P852" si="96">ROUND(M834-H834,2)</f>
        <v>106010.89</v>
      </c>
      <c r="Q834" s="145"/>
      <c r="R834" s="259">
        <v>0</v>
      </c>
    </row>
    <row r="835" customHeight="1" outlineLevel="2" spans="1:18">
      <c r="A835" s="301" t="s">
        <v>54</v>
      </c>
      <c r="B835" s="284" t="s">
        <v>139</v>
      </c>
      <c r="C835" s="308" t="s">
        <v>140</v>
      </c>
      <c r="D835" s="309"/>
      <c r="E835" s="209" t="s">
        <v>53</v>
      </c>
      <c r="F835" s="285">
        <v>46.19</v>
      </c>
      <c r="G835" s="228"/>
      <c r="H835" s="229"/>
      <c r="I835" s="262"/>
      <c r="J835" s="191" t="str">
        <f t="shared" si="95"/>
        <v>南沙体育馆配套道路A线</v>
      </c>
      <c r="K835" s="286">
        <v>49.55</v>
      </c>
      <c r="L835" s="264">
        <v>7.3653627695</v>
      </c>
      <c r="M835" s="262">
        <v>364.953725228725</v>
      </c>
      <c r="N835" s="262">
        <f t="shared" si="89"/>
        <v>3.36</v>
      </c>
      <c r="O835" s="265">
        <f t="shared" si="90"/>
        <v>7.3653627695</v>
      </c>
      <c r="P835" s="262">
        <f t="shared" si="96"/>
        <v>364.95</v>
      </c>
      <c r="Q835" s="145"/>
      <c r="R835" s="259">
        <v>0</v>
      </c>
    </row>
    <row r="836" customHeight="1" outlineLevel="2" spans="1:18">
      <c r="A836" s="301" t="s">
        <v>56</v>
      </c>
      <c r="B836" s="284" t="s">
        <v>60</v>
      </c>
      <c r="C836" s="308" t="s">
        <v>61</v>
      </c>
      <c r="D836" s="309"/>
      <c r="E836" s="209" t="s">
        <v>53</v>
      </c>
      <c r="F836" s="285">
        <v>5018.27</v>
      </c>
      <c r="G836" s="228"/>
      <c r="H836" s="229"/>
      <c r="I836" s="262"/>
      <c r="J836" s="191" t="str">
        <f t="shared" si="95"/>
        <v>南沙体育馆配套道路A线</v>
      </c>
      <c r="K836" s="286">
        <v>5320.15</v>
      </c>
      <c r="L836" s="264">
        <v>6.58216665</v>
      </c>
      <c r="M836" s="262">
        <v>35018.1139029975</v>
      </c>
      <c r="N836" s="262">
        <f t="shared" si="89"/>
        <v>301.879999999999</v>
      </c>
      <c r="O836" s="265">
        <f t="shared" si="90"/>
        <v>6.58216665</v>
      </c>
      <c r="P836" s="262">
        <f t="shared" si="96"/>
        <v>35018.11</v>
      </c>
      <c r="Q836" s="145"/>
      <c r="R836" s="259">
        <v>0</v>
      </c>
    </row>
    <row r="837" customHeight="1" outlineLevel="2" spans="1:18">
      <c r="A837" s="301" t="s">
        <v>59</v>
      </c>
      <c r="B837" s="284" t="s">
        <v>63</v>
      </c>
      <c r="C837" s="308" t="s">
        <v>64</v>
      </c>
      <c r="D837" s="309"/>
      <c r="E837" s="209" t="s">
        <v>65</v>
      </c>
      <c r="F837" s="285">
        <v>942.99</v>
      </c>
      <c r="G837" s="228"/>
      <c r="H837" s="229"/>
      <c r="I837" s="262"/>
      <c r="J837" s="191" t="str">
        <f t="shared" si="95"/>
        <v>南沙体育馆配套道路A线</v>
      </c>
      <c r="K837" s="286">
        <v>943.01</v>
      </c>
      <c r="L837" s="264">
        <v>7.06771805</v>
      </c>
      <c r="M837" s="262">
        <v>6664.9287983305</v>
      </c>
      <c r="N837" s="262">
        <f t="shared" si="89"/>
        <v>0.0199999999999818</v>
      </c>
      <c r="O837" s="265">
        <f t="shared" si="90"/>
        <v>7.06771805</v>
      </c>
      <c r="P837" s="262">
        <f t="shared" si="96"/>
        <v>6664.93</v>
      </c>
      <c r="Q837" s="145"/>
      <c r="R837" s="259">
        <v>0</v>
      </c>
    </row>
    <row r="838" customHeight="1" outlineLevel="2" spans="1:18">
      <c r="A838" s="301" t="s">
        <v>62</v>
      </c>
      <c r="B838" s="284" t="s">
        <v>67</v>
      </c>
      <c r="C838" s="308" t="s">
        <v>68</v>
      </c>
      <c r="D838" s="309"/>
      <c r="E838" s="209" t="s">
        <v>65</v>
      </c>
      <c r="F838" s="285">
        <v>1015.17</v>
      </c>
      <c r="G838" s="228"/>
      <c r="H838" s="229"/>
      <c r="I838" s="262"/>
      <c r="J838" s="191" t="str">
        <f t="shared" si="95"/>
        <v>南沙体育馆配套道路A线</v>
      </c>
      <c r="K838" s="286">
        <v>1077.6</v>
      </c>
      <c r="L838" s="264">
        <v>4.32347955</v>
      </c>
      <c r="M838" s="262">
        <v>4658.98156308</v>
      </c>
      <c r="N838" s="262">
        <f t="shared" si="89"/>
        <v>62.4299999999999</v>
      </c>
      <c r="O838" s="265">
        <f t="shared" si="90"/>
        <v>4.32347955</v>
      </c>
      <c r="P838" s="262">
        <f t="shared" si="96"/>
        <v>4658.98</v>
      </c>
      <c r="Q838" s="145"/>
      <c r="R838" s="259">
        <v>0</v>
      </c>
    </row>
    <row r="839" customHeight="1" outlineLevel="2" spans="1:18">
      <c r="A839" s="301" t="s">
        <v>66</v>
      </c>
      <c r="B839" s="284" t="s">
        <v>73</v>
      </c>
      <c r="C839" s="308" t="s">
        <v>74</v>
      </c>
      <c r="D839" s="309"/>
      <c r="E839" s="209" t="s">
        <v>65</v>
      </c>
      <c r="F839" s="285">
        <v>1978.16</v>
      </c>
      <c r="G839" s="228"/>
      <c r="H839" s="229"/>
      <c r="I839" s="262"/>
      <c r="J839" s="191" t="str">
        <f t="shared" si="95"/>
        <v>南沙体育馆配套道路A线</v>
      </c>
      <c r="K839" s="286">
        <v>2073.94</v>
      </c>
      <c r="L839" s="264">
        <v>2.747015275</v>
      </c>
      <c r="M839" s="262">
        <v>5697.1448594335</v>
      </c>
      <c r="N839" s="262">
        <f t="shared" si="89"/>
        <v>95.78</v>
      </c>
      <c r="O839" s="265">
        <f t="shared" si="90"/>
        <v>2.747015275</v>
      </c>
      <c r="P839" s="262">
        <f t="shared" si="96"/>
        <v>5697.14</v>
      </c>
      <c r="Q839" s="145"/>
      <c r="R839" s="259">
        <v>0</v>
      </c>
    </row>
    <row r="840" customHeight="1" outlineLevel="2" spans="1:18">
      <c r="A840" s="301" t="s">
        <v>69</v>
      </c>
      <c r="B840" s="284" t="s">
        <v>76</v>
      </c>
      <c r="C840" s="308" t="s">
        <v>191</v>
      </c>
      <c r="D840" s="309"/>
      <c r="E840" s="209" t="s">
        <v>65</v>
      </c>
      <c r="F840" s="285">
        <v>1026.19</v>
      </c>
      <c r="G840" s="228"/>
      <c r="H840" s="229"/>
      <c r="I840" s="262"/>
      <c r="J840" s="191" t="str">
        <f t="shared" si="95"/>
        <v>南沙体育馆配套道路A线</v>
      </c>
      <c r="K840" s="286">
        <v>1073.89</v>
      </c>
      <c r="L840" s="264">
        <v>1.989465275</v>
      </c>
      <c r="M840" s="262">
        <v>2136.46686416975</v>
      </c>
      <c r="N840" s="262">
        <f t="shared" si="89"/>
        <v>47.7</v>
      </c>
      <c r="O840" s="265">
        <f t="shared" si="90"/>
        <v>1.989465275</v>
      </c>
      <c r="P840" s="262">
        <f t="shared" si="96"/>
        <v>2136.47</v>
      </c>
      <c r="Q840" s="145"/>
      <c r="R840" s="259">
        <v>0</v>
      </c>
    </row>
    <row r="841" customHeight="1" outlineLevel="2" spans="1:18">
      <c r="A841" s="301" t="s">
        <v>72</v>
      </c>
      <c r="B841" s="284" t="s">
        <v>247</v>
      </c>
      <c r="C841" s="308" t="s">
        <v>303</v>
      </c>
      <c r="D841" s="309"/>
      <c r="E841" s="209" t="s">
        <v>83</v>
      </c>
      <c r="F841" s="285">
        <v>48</v>
      </c>
      <c r="G841" s="228"/>
      <c r="H841" s="229"/>
      <c r="I841" s="262"/>
      <c r="J841" s="191" t="str">
        <f t="shared" si="95"/>
        <v>南沙体育馆配套道路A线</v>
      </c>
      <c r="K841" s="286">
        <v>48</v>
      </c>
      <c r="L841" s="264">
        <v>12.59453362</v>
      </c>
      <c r="M841" s="262">
        <v>604.53761376</v>
      </c>
      <c r="N841" s="262">
        <f t="shared" si="89"/>
        <v>0</v>
      </c>
      <c r="O841" s="265">
        <f t="shared" si="90"/>
        <v>12.59453362</v>
      </c>
      <c r="P841" s="262">
        <f t="shared" si="96"/>
        <v>604.54</v>
      </c>
      <c r="Q841" s="145"/>
      <c r="R841" s="259">
        <v>0</v>
      </c>
    </row>
    <row r="842" customHeight="1" outlineLevel="2" spans="1:18">
      <c r="A842" s="301" t="s">
        <v>75</v>
      </c>
      <c r="B842" s="284" t="s">
        <v>85</v>
      </c>
      <c r="C842" s="209"/>
      <c r="D842" s="209"/>
      <c r="E842" s="209" t="s">
        <v>83</v>
      </c>
      <c r="F842" s="285">
        <v>1</v>
      </c>
      <c r="G842" s="228"/>
      <c r="H842" s="229"/>
      <c r="I842" s="262"/>
      <c r="J842" s="191" t="str">
        <f t="shared" si="95"/>
        <v>南沙体育馆配套道路A线</v>
      </c>
      <c r="K842" s="286">
        <v>1</v>
      </c>
      <c r="L842" s="264">
        <v>108.52090576</v>
      </c>
      <c r="M842" s="262">
        <v>108.52090576</v>
      </c>
      <c r="N842" s="262">
        <f t="shared" si="89"/>
        <v>0</v>
      </c>
      <c r="O842" s="265">
        <f t="shared" si="90"/>
        <v>108.52090576</v>
      </c>
      <c r="P842" s="262">
        <f t="shared" si="96"/>
        <v>108.52</v>
      </c>
      <c r="Q842" s="145"/>
      <c r="R842" s="259">
        <v>0</v>
      </c>
    </row>
    <row r="843" customHeight="1" outlineLevel="2" spans="1:18">
      <c r="A843" s="301" t="s">
        <v>78</v>
      </c>
      <c r="B843" s="284" t="s">
        <v>149</v>
      </c>
      <c r="C843" s="209"/>
      <c r="D843" s="209"/>
      <c r="E843" s="209" t="s">
        <v>83</v>
      </c>
      <c r="F843" s="285">
        <v>3</v>
      </c>
      <c r="G843" s="228"/>
      <c r="H843" s="229"/>
      <c r="I843" s="262"/>
      <c r="J843" s="191" t="str">
        <f t="shared" si="95"/>
        <v>南沙体育馆配套道路A线</v>
      </c>
      <c r="K843" s="286">
        <v>3</v>
      </c>
      <c r="L843" s="264">
        <v>21.4554946</v>
      </c>
      <c r="M843" s="262">
        <v>64.3664838</v>
      </c>
      <c r="N843" s="262">
        <f t="shared" si="89"/>
        <v>0</v>
      </c>
      <c r="O843" s="265">
        <f t="shared" si="90"/>
        <v>21.4554946</v>
      </c>
      <c r="P843" s="262">
        <f t="shared" si="96"/>
        <v>64.37</v>
      </c>
      <c r="Q843" s="145"/>
      <c r="R843" s="259">
        <v>0</v>
      </c>
    </row>
    <row r="844" customHeight="1" outlineLevel="2" spans="1:18">
      <c r="A844" s="301" t="s">
        <v>80</v>
      </c>
      <c r="B844" s="284" t="s">
        <v>91</v>
      </c>
      <c r="C844" s="209"/>
      <c r="D844" s="209"/>
      <c r="E844" s="209" t="s">
        <v>83</v>
      </c>
      <c r="F844" s="285">
        <v>7</v>
      </c>
      <c r="G844" s="228"/>
      <c r="H844" s="229"/>
      <c r="I844" s="262"/>
      <c r="J844" s="191" t="str">
        <f t="shared" si="95"/>
        <v>南沙体育馆配套道路A线</v>
      </c>
      <c r="K844" s="286">
        <v>7</v>
      </c>
      <c r="L844" s="264">
        <v>26.2689346</v>
      </c>
      <c r="M844" s="262">
        <v>183.8825422</v>
      </c>
      <c r="N844" s="262">
        <f t="shared" ref="N844:N907" si="97">+K844-F844</f>
        <v>0</v>
      </c>
      <c r="O844" s="265">
        <f t="shared" ref="O844:O907" si="98">+L844-G844</f>
        <v>26.2689346</v>
      </c>
      <c r="P844" s="262">
        <f t="shared" si="96"/>
        <v>183.88</v>
      </c>
      <c r="Q844" s="145"/>
      <c r="R844" s="259">
        <v>0</v>
      </c>
    </row>
    <row r="845" customHeight="1" outlineLevel="2" spans="1:18">
      <c r="A845" s="301" t="s">
        <v>84</v>
      </c>
      <c r="B845" s="284" t="s">
        <v>150</v>
      </c>
      <c r="C845" s="209"/>
      <c r="D845" s="209"/>
      <c r="E845" s="209" t="s">
        <v>83</v>
      </c>
      <c r="F845" s="285">
        <v>2</v>
      </c>
      <c r="G845" s="228"/>
      <c r="H845" s="229"/>
      <c r="I845" s="262"/>
      <c r="J845" s="191" t="str">
        <f t="shared" si="95"/>
        <v>南沙体育馆配套道路A线</v>
      </c>
      <c r="K845" s="286">
        <v>2</v>
      </c>
      <c r="L845" s="264">
        <v>29.2686146</v>
      </c>
      <c r="M845" s="262">
        <v>58.5372292</v>
      </c>
      <c r="N845" s="262">
        <f t="shared" si="97"/>
        <v>0</v>
      </c>
      <c r="O845" s="265">
        <f t="shared" si="98"/>
        <v>29.2686146</v>
      </c>
      <c r="P845" s="262">
        <f t="shared" si="96"/>
        <v>58.54</v>
      </c>
      <c r="Q845" s="145"/>
      <c r="R845" s="259">
        <v>0</v>
      </c>
    </row>
    <row r="846" customHeight="1" outlineLevel="2" spans="1:18">
      <c r="A846" s="301" t="s">
        <v>86</v>
      </c>
      <c r="B846" s="284" t="s">
        <v>152</v>
      </c>
      <c r="C846" s="209"/>
      <c r="D846" s="209"/>
      <c r="E846" s="209" t="s">
        <v>83</v>
      </c>
      <c r="F846" s="285">
        <v>1</v>
      </c>
      <c r="G846" s="228"/>
      <c r="H846" s="229"/>
      <c r="I846" s="262"/>
      <c r="J846" s="191" t="str">
        <f t="shared" si="95"/>
        <v>南沙体育馆配套道路A线</v>
      </c>
      <c r="K846" s="286">
        <v>1</v>
      </c>
      <c r="L846" s="264">
        <v>68.130806975</v>
      </c>
      <c r="M846" s="262">
        <v>68.130806975</v>
      </c>
      <c r="N846" s="262">
        <f t="shared" si="97"/>
        <v>0</v>
      </c>
      <c r="O846" s="265">
        <f t="shared" si="98"/>
        <v>68.130806975</v>
      </c>
      <c r="P846" s="262">
        <f t="shared" si="96"/>
        <v>68.13</v>
      </c>
      <c r="Q846" s="145"/>
      <c r="R846" s="259">
        <v>0</v>
      </c>
    </row>
    <row r="847" customHeight="1" outlineLevel="2" spans="1:18">
      <c r="A847" s="301" t="s">
        <v>88</v>
      </c>
      <c r="B847" s="284" t="s">
        <v>154</v>
      </c>
      <c r="C847" s="209"/>
      <c r="D847" s="209"/>
      <c r="E847" s="209" t="s">
        <v>83</v>
      </c>
      <c r="F847" s="285">
        <v>3</v>
      </c>
      <c r="G847" s="228"/>
      <c r="H847" s="229"/>
      <c r="I847" s="262"/>
      <c r="J847" s="191" t="str">
        <f t="shared" si="95"/>
        <v>南沙体育馆配套道路A线</v>
      </c>
      <c r="K847" s="286">
        <v>3</v>
      </c>
      <c r="L847" s="264">
        <v>323.507991525</v>
      </c>
      <c r="M847" s="262">
        <v>970.523974575</v>
      </c>
      <c r="N847" s="262">
        <f t="shared" si="97"/>
        <v>0</v>
      </c>
      <c r="O847" s="265">
        <f t="shared" si="98"/>
        <v>323.507991525</v>
      </c>
      <c r="P847" s="262">
        <f t="shared" si="96"/>
        <v>970.52</v>
      </c>
      <c r="Q847" s="145"/>
      <c r="R847" s="259">
        <v>0</v>
      </c>
    </row>
    <row r="848" customHeight="1" outlineLevel="2" spans="1:18">
      <c r="A848" s="301" t="s">
        <v>90</v>
      </c>
      <c r="B848" s="284" t="s">
        <v>119</v>
      </c>
      <c r="C848" s="209"/>
      <c r="D848" s="209"/>
      <c r="E848" s="209" t="s">
        <v>83</v>
      </c>
      <c r="F848" s="285">
        <v>7</v>
      </c>
      <c r="G848" s="228"/>
      <c r="H848" s="229"/>
      <c r="I848" s="262"/>
      <c r="J848" s="191" t="str">
        <f t="shared" si="95"/>
        <v>南沙体育馆配套道路A线</v>
      </c>
      <c r="K848" s="286">
        <v>7</v>
      </c>
      <c r="L848" s="264">
        <v>54.17241031</v>
      </c>
      <c r="M848" s="262">
        <v>379.20687217</v>
      </c>
      <c r="N848" s="262">
        <f t="shared" si="97"/>
        <v>0</v>
      </c>
      <c r="O848" s="265">
        <f t="shared" si="98"/>
        <v>54.17241031</v>
      </c>
      <c r="P848" s="262">
        <f t="shared" si="96"/>
        <v>379.21</v>
      </c>
      <c r="Q848" s="145"/>
      <c r="R848" s="259">
        <v>0</v>
      </c>
    </row>
    <row r="849" customHeight="1" outlineLevel="2" spans="1:18">
      <c r="A849" s="301" t="s">
        <v>92</v>
      </c>
      <c r="B849" s="284" t="s">
        <v>123</v>
      </c>
      <c r="C849" s="239" t="s">
        <v>124</v>
      </c>
      <c r="D849" s="240"/>
      <c r="E849" s="209" t="s">
        <v>83</v>
      </c>
      <c r="F849" s="285">
        <v>3</v>
      </c>
      <c r="G849" s="228"/>
      <c r="H849" s="229"/>
      <c r="I849" s="262"/>
      <c r="J849" s="191" t="str">
        <f t="shared" si="95"/>
        <v>南沙体育馆配套道路A线</v>
      </c>
      <c r="K849" s="286">
        <v>3</v>
      </c>
      <c r="L849" s="264">
        <v>109.99425222</v>
      </c>
      <c r="M849" s="262">
        <v>329.98275666</v>
      </c>
      <c r="N849" s="262">
        <f t="shared" si="97"/>
        <v>0</v>
      </c>
      <c r="O849" s="265">
        <f t="shared" si="98"/>
        <v>109.99425222</v>
      </c>
      <c r="P849" s="262">
        <f t="shared" si="96"/>
        <v>329.98</v>
      </c>
      <c r="Q849" s="145"/>
      <c r="R849" s="259">
        <v>0</v>
      </c>
    </row>
    <row r="850" customHeight="1" outlineLevel="2" spans="1:18">
      <c r="A850" s="301" t="s">
        <v>94</v>
      </c>
      <c r="B850" s="284" t="s">
        <v>130</v>
      </c>
      <c r="C850" s="209"/>
      <c r="D850" s="209"/>
      <c r="E850" s="209" t="s">
        <v>53</v>
      </c>
      <c r="F850" s="285">
        <v>597.78</v>
      </c>
      <c r="G850" s="228"/>
      <c r="H850" s="229"/>
      <c r="I850" s="262"/>
      <c r="J850" s="191" t="str">
        <f t="shared" si="95"/>
        <v>南沙体育馆配套道路A线</v>
      </c>
      <c r="K850" s="286">
        <v>765.36</v>
      </c>
      <c r="L850" s="264">
        <v>4.59124677</v>
      </c>
      <c r="M850" s="262">
        <v>3513.9566278872</v>
      </c>
      <c r="N850" s="262">
        <f t="shared" si="97"/>
        <v>167.58</v>
      </c>
      <c r="O850" s="265">
        <f t="shared" si="98"/>
        <v>4.59124677</v>
      </c>
      <c r="P850" s="262">
        <f t="shared" si="96"/>
        <v>3513.96</v>
      </c>
      <c r="Q850" s="145"/>
      <c r="R850" s="259">
        <v>0</v>
      </c>
    </row>
    <row r="851" customHeight="1" outlineLevel="2" spans="1:18">
      <c r="A851" s="301" t="s">
        <v>96</v>
      </c>
      <c r="B851" s="284" t="s">
        <v>132</v>
      </c>
      <c r="C851" s="209"/>
      <c r="D851" s="209"/>
      <c r="E851" s="209" t="s">
        <v>83</v>
      </c>
      <c r="F851" s="285">
        <v>50</v>
      </c>
      <c r="G851" s="228"/>
      <c r="H851" s="229"/>
      <c r="I851" s="262"/>
      <c r="J851" s="191" t="str">
        <f t="shared" si="95"/>
        <v>南沙体育馆配套道路A线</v>
      </c>
      <c r="K851" s="286">
        <v>50</v>
      </c>
      <c r="L851" s="264">
        <v>24.95611353</v>
      </c>
      <c r="M851" s="262">
        <v>1247.8056765</v>
      </c>
      <c r="N851" s="262">
        <f t="shared" si="97"/>
        <v>0</v>
      </c>
      <c r="O851" s="265">
        <f t="shared" si="98"/>
        <v>24.95611353</v>
      </c>
      <c r="P851" s="262">
        <f t="shared" si="96"/>
        <v>1247.81</v>
      </c>
      <c r="Q851" s="145"/>
      <c r="R851" s="259">
        <v>0</v>
      </c>
    </row>
    <row r="852" s="155" customFormat="1" customHeight="1" outlineLevel="1" spans="1:18">
      <c r="A852" s="219">
        <v>38</v>
      </c>
      <c r="B852" s="281" t="s">
        <v>304</v>
      </c>
      <c r="C852" s="282"/>
      <c r="D852" s="282"/>
      <c r="E852" s="223"/>
      <c r="F852" s="224"/>
      <c r="G852" s="224"/>
      <c r="H852" s="224">
        <f>SUM(H853:H869)</f>
        <v>0</v>
      </c>
      <c r="I852" s="259"/>
      <c r="J852" s="84" t="str">
        <f>+B852</f>
        <v>南沙体育馆配套道路B线</v>
      </c>
      <c r="K852" s="259"/>
      <c r="L852" s="260"/>
      <c r="M852" s="259">
        <v>171996.073054425</v>
      </c>
      <c r="N852" s="262"/>
      <c r="O852" s="265"/>
      <c r="P852" s="261">
        <f t="shared" si="96"/>
        <v>171996.07</v>
      </c>
      <c r="Q852" s="143"/>
      <c r="R852" s="259">
        <v>7.1</v>
      </c>
    </row>
    <row r="853" customHeight="1" outlineLevel="2" spans="1:18">
      <c r="A853" s="301" t="s">
        <v>49</v>
      </c>
      <c r="B853" s="284" t="s">
        <v>50</v>
      </c>
      <c r="C853" s="209" t="s">
        <v>134</v>
      </c>
      <c r="D853" s="209" t="s">
        <v>135</v>
      </c>
      <c r="E853" s="209" t="s">
        <v>53</v>
      </c>
      <c r="F853" s="285">
        <v>10690.22</v>
      </c>
      <c r="G853" s="228"/>
      <c r="H853" s="229"/>
      <c r="I853" s="262"/>
      <c r="J853" s="191" t="str">
        <f t="shared" ref="J853:J869" si="99">+IF(K853=100000000,1,J852)</f>
        <v>南沙体育馆配套道路B线</v>
      </c>
      <c r="K853" s="286">
        <v>11118.73</v>
      </c>
      <c r="L853" s="264">
        <v>5.189088008</v>
      </c>
      <c r="M853" s="262">
        <v>57696.0685071898</v>
      </c>
      <c r="N853" s="262">
        <f t="shared" si="97"/>
        <v>428.51</v>
      </c>
      <c r="O853" s="265">
        <f t="shared" si="98"/>
        <v>5.189088008</v>
      </c>
      <c r="P853" s="262">
        <f t="shared" ref="P853:P870" si="100">ROUND(M853-H853,2)</f>
        <v>57696.07</v>
      </c>
      <c r="Q853" s="145"/>
      <c r="R853" s="259">
        <v>0</v>
      </c>
    </row>
    <row r="854" customHeight="1" outlineLevel="2" spans="1:18">
      <c r="A854" s="301" t="s">
        <v>54</v>
      </c>
      <c r="B854" s="284" t="s">
        <v>139</v>
      </c>
      <c r="C854" s="308" t="s">
        <v>140</v>
      </c>
      <c r="D854" s="309"/>
      <c r="E854" s="209" t="s">
        <v>53</v>
      </c>
      <c r="F854" s="285">
        <v>1398.23</v>
      </c>
      <c r="G854" s="228"/>
      <c r="H854" s="229"/>
      <c r="I854" s="262"/>
      <c r="J854" s="191" t="str">
        <f t="shared" si="99"/>
        <v>南沙体育馆配套道路B线</v>
      </c>
      <c r="K854" s="286">
        <v>1577.92</v>
      </c>
      <c r="L854" s="264">
        <v>7.3653627695</v>
      </c>
      <c r="M854" s="262">
        <v>11621.9532212494</v>
      </c>
      <c r="N854" s="262">
        <f t="shared" si="97"/>
        <v>179.69</v>
      </c>
      <c r="O854" s="265">
        <f t="shared" si="98"/>
        <v>7.3653627695</v>
      </c>
      <c r="P854" s="262">
        <f t="shared" si="100"/>
        <v>11621.95</v>
      </c>
      <c r="Q854" s="145"/>
      <c r="R854" s="259">
        <v>0</v>
      </c>
    </row>
    <row r="855" customHeight="1" outlineLevel="2" spans="1:18">
      <c r="A855" s="301" t="s">
        <v>56</v>
      </c>
      <c r="B855" s="284" t="s">
        <v>159</v>
      </c>
      <c r="C855" s="308" t="s">
        <v>58</v>
      </c>
      <c r="D855" s="309"/>
      <c r="E855" s="209" t="s">
        <v>53</v>
      </c>
      <c r="F855" s="285">
        <v>2767.17</v>
      </c>
      <c r="G855" s="228"/>
      <c r="H855" s="229"/>
      <c r="I855" s="262"/>
      <c r="J855" s="191" t="str">
        <f t="shared" si="99"/>
        <v>南沙体育馆配套道路B线</v>
      </c>
      <c r="K855" s="286">
        <v>2965.74</v>
      </c>
      <c r="L855" s="264">
        <v>13.01717894</v>
      </c>
      <c r="M855" s="262">
        <v>38605.5682695156</v>
      </c>
      <c r="N855" s="262">
        <f t="shared" si="97"/>
        <v>198.57</v>
      </c>
      <c r="O855" s="265">
        <f t="shared" si="98"/>
        <v>13.01717894</v>
      </c>
      <c r="P855" s="262">
        <f t="shared" si="100"/>
        <v>38605.57</v>
      </c>
      <c r="Q855" s="145"/>
      <c r="R855" s="259">
        <v>0</v>
      </c>
    </row>
    <row r="856" customHeight="1" outlineLevel="2" spans="1:18">
      <c r="A856" s="301" t="s">
        <v>59</v>
      </c>
      <c r="B856" s="284" t="s">
        <v>141</v>
      </c>
      <c r="C856" s="308" t="s">
        <v>142</v>
      </c>
      <c r="D856" s="309"/>
      <c r="E856" s="209" t="s">
        <v>65</v>
      </c>
      <c r="F856" s="285">
        <v>863.84</v>
      </c>
      <c r="G856" s="228"/>
      <c r="H856" s="229"/>
      <c r="I856" s="262"/>
      <c r="J856" s="191" t="str">
        <f t="shared" si="99"/>
        <v>南沙体育馆配套道路B线</v>
      </c>
      <c r="K856" s="286">
        <v>901.43</v>
      </c>
      <c r="L856" s="264">
        <v>17.7911544</v>
      </c>
      <c r="M856" s="262">
        <v>16037.480310792</v>
      </c>
      <c r="N856" s="262">
        <f t="shared" si="97"/>
        <v>37.5899999999999</v>
      </c>
      <c r="O856" s="265">
        <f t="shared" si="98"/>
        <v>17.7911544</v>
      </c>
      <c r="P856" s="262">
        <f t="shared" si="100"/>
        <v>16037.48</v>
      </c>
      <c r="Q856" s="145"/>
      <c r="R856" s="259">
        <v>0</v>
      </c>
    </row>
    <row r="857" customHeight="1" outlineLevel="2" spans="1:18">
      <c r="A857" s="301" t="s">
        <v>62</v>
      </c>
      <c r="B857" s="284" t="s">
        <v>70</v>
      </c>
      <c r="C857" s="308" t="s">
        <v>71</v>
      </c>
      <c r="D857" s="309"/>
      <c r="E857" s="209" t="s">
        <v>65</v>
      </c>
      <c r="F857" s="285">
        <v>1447.9</v>
      </c>
      <c r="G857" s="228"/>
      <c r="H857" s="229"/>
      <c r="I857" s="262"/>
      <c r="J857" s="191" t="str">
        <f t="shared" si="99"/>
        <v>南沙体育馆配套道路B线</v>
      </c>
      <c r="K857" s="286">
        <v>1689.12</v>
      </c>
      <c r="L857" s="264">
        <v>9.7521319</v>
      </c>
      <c r="M857" s="262">
        <v>16472.521034928</v>
      </c>
      <c r="N857" s="262">
        <f t="shared" si="97"/>
        <v>241.22</v>
      </c>
      <c r="O857" s="265">
        <f t="shared" si="98"/>
        <v>9.7521319</v>
      </c>
      <c r="P857" s="262">
        <f t="shared" si="100"/>
        <v>16472.52</v>
      </c>
      <c r="Q857" s="145"/>
      <c r="R857" s="259">
        <v>0</v>
      </c>
    </row>
    <row r="858" customHeight="1" outlineLevel="2" spans="1:18">
      <c r="A858" s="301" t="s">
        <v>66</v>
      </c>
      <c r="B858" s="284" t="s">
        <v>143</v>
      </c>
      <c r="C858" s="308" t="s">
        <v>144</v>
      </c>
      <c r="D858" s="309"/>
      <c r="E858" s="209" t="s">
        <v>65</v>
      </c>
      <c r="F858" s="285">
        <v>1622.2</v>
      </c>
      <c r="G858" s="228"/>
      <c r="H858" s="229"/>
      <c r="I858" s="262"/>
      <c r="J858" s="191" t="str">
        <f t="shared" si="99"/>
        <v>南沙体育馆配套道路B线</v>
      </c>
      <c r="K858" s="286">
        <v>1783.63</v>
      </c>
      <c r="L858" s="264">
        <v>5.64807698</v>
      </c>
      <c r="M858" s="262">
        <v>10074.0795438374</v>
      </c>
      <c r="N858" s="262">
        <f t="shared" si="97"/>
        <v>161.43</v>
      </c>
      <c r="O858" s="265">
        <f t="shared" si="98"/>
        <v>5.64807698</v>
      </c>
      <c r="P858" s="262">
        <f t="shared" si="100"/>
        <v>10074.08</v>
      </c>
      <c r="Q858" s="145"/>
      <c r="R858" s="259">
        <v>0</v>
      </c>
    </row>
    <row r="859" customHeight="1" outlineLevel="2" spans="1:18">
      <c r="A859" s="301" t="s">
        <v>69</v>
      </c>
      <c r="B859" s="284" t="s">
        <v>79</v>
      </c>
      <c r="C859" s="308" t="s">
        <v>77</v>
      </c>
      <c r="D859" s="309"/>
      <c r="E859" s="209" t="s">
        <v>65</v>
      </c>
      <c r="F859" s="285">
        <v>1196.28</v>
      </c>
      <c r="G859" s="228"/>
      <c r="H859" s="229"/>
      <c r="I859" s="262"/>
      <c r="J859" s="191" t="str">
        <f t="shared" si="99"/>
        <v>南沙体育馆配套道路B线</v>
      </c>
      <c r="K859" s="286">
        <v>3011.77</v>
      </c>
      <c r="L859" s="264">
        <v>4.35762598</v>
      </c>
      <c r="M859" s="262">
        <v>13124.1671977846</v>
      </c>
      <c r="N859" s="262">
        <f t="shared" si="97"/>
        <v>1815.49</v>
      </c>
      <c r="O859" s="265">
        <f t="shared" si="98"/>
        <v>4.35762598</v>
      </c>
      <c r="P859" s="262">
        <f t="shared" si="100"/>
        <v>13124.17</v>
      </c>
      <c r="Q859" s="145"/>
      <c r="R859" s="259">
        <v>0</v>
      </c>
    </row>
    <row r="860" customHeight="1" outlineLevel="2" spans="1:18">
      <c r="A860" s="301" t="s">
        <v>72</v>
      </c>
      <c r="B860" s="284" t="s">
        <v>147</v>
      </c>
      <c r="C860" s="308" t="s">
        <v>146</v>
      </c>
      <c r="D860" s="309"/>
      <c r="E860" s="209" t="s">
        <v>83</v>
      </c>
      <c r="F860" s="285">
        <v>86</v>
      </c>
      <c r="G860" s="228"/>
      <c r="H860" s="229"/>
      <c r="I860" s="262"/>
      <c r="J860" s="191" t="str">
        <f t="shared" si="99"/>
        <v>南沙体育馆配套道路B线</v>
      </c>
      <c r="K860" s="286">
        <v>86</v>
      </c>
      <c r="L860" s="264">
        <v>26.08044962</v>
      </c>
      <c r="M860" s="262">
        <v>2242.91866732</v>
      </c>
      <c r="N860" s="262">
        <f t="shared" si="97"/>
        <v>0</v>
      </c>
      <c r="O860" s="265">
        <f t="shared" si="98"/>
        <v>26.08044962</v>
      </c>
      <c r="P860" s="262">
        <f t="shared" si="100"/>
        <v>2242.92</v>
      </c>
      <c r="Q860" s="145"/>
      <c r="R860" s="259">
        <v>0</v>
      </c>
    </row>
    <row r="861" customHeight="1" outlineLevel="2" spans="1:18">
      <c r="A861" s="301" t="s">
        <v>75</v>
      </c>
      <c r="B861" s="284" t="s">
        <v>85</v>
      </c>
      <c r="C861" s="209"/>
      <c r="D861" s="209"/>
      <c r="E861" s="209" t="s">
        <v>83</v>
      </c>
      <c r="F861" s="285">
        <v>2</v>
      </c>
      <c r="G861" s="228"/>
      <c r="H861" s="229"/>
      <c r="I861" s="262"/>
      <c r="J861" s="191" t="str">
        <f t="shared" si="99"/>
        <v>南沙体育馆配套道路B线</v>
      </c>
      <c r="K861" s="286">
        <v>2</v>
      </c>
      <c r="L861" s="264">
        <v>108.52090576</v>
      </c>
      <c r="M861" s="262">
        <v>217.04181152</v>
      </c>
      <c r="N861" s="262">
        <f t="shared" si="97"/>
        <v>0</v>
      </c>
      <c r="O861" s="265">
        <f t="shared" si="98"/>
        <v>108.52090576</v>
      </c>
      <c r="P861" s="262">
        <f t="shared" si="100"/>
        <v>217.04</v>
      </c>
      <c r="Q861" s="145"/>
      <c r="R861" s="259">
        <v>0</v>
      </c>
    </row>
    <row r="862" customHeight="1" outlineLevel="2" spans="1:18">
      <c r="A862" s="301" t="s">
        <v>78</v>
      </c>
      <c r="B862" s="284" t="s">
        <v>149</v>
      </c>
      <c r="C862" s="209"/>
      <c r="D862" s="209"/>
      <c r="E862" s="209" t="s">
        <v>83</v>
      </c>
      <c r="F862" s="285">
        <v>5</v>
      </c>
      <c r="G862" s="228"/>
      <c r="H862" s="229"/>
      <c r="I862" s="262"/>
      <c r="J862" s="191" t="str">
        <f t="shared" si="99"/>
        <v>南沙体育馆配套道路B线</v>
      </c>
      <c r="K862" s="286">
        <v>5</v>
      </c>
      <c r="L862" s="264">
        <v>21.4554946</v>
      </c>
      <c r="M862" s="262">
        <v>107.277473</v>
      </c>
      <c r="N862" s="262">
        <f t="shared" si="97"/>
        <v>0</v>
      </c>
      <c r="O862" s="265">
        <f t="shared" si="98"/>
        <v>21.4554946</v>
      </c>
      <c r="P862" s="262">
        <f t="shared" si="100"/>
        <v>107.28</v>
      </c>
      <c r="Q862" s="145"/>
      <c r="R862" s="259">
        <v>0</v>
      </c>
    </row>
    <row r="863" customHeight="1" outlineLevel="2" spans="1:18">
      <c r="A863" s="301" t="s">
        <v>80</v>
      </c>
      <c r="B863" s="284" t="s">
        <v>91</v>
      </c>
      <c r="C863" s="209"/>
      <c r="D863" s="209"/>
      <c r="E863" s="209" t="s">
        <v>83</v>
      </c>
      <c r="F863" s="285">
        <v>4</v>
      </c>
      <c r="G863" s="228"/>
      <c r="H863" s="229"/>
      <c r="I863" s="262"/>
      <c r="J863" s="191" t="str">
        <f t="shared" si="99"/>
        <v>南沙体育馆配套道路B线</v>
      </c>
      <c r="K863" s="286">
        <v>4</v>
      </c>
      <c r="L863" s="264">
        <v>26.2689346</v>
      </c>
      <c r="M863" s="262">
        <v>105.0757384</v>
      </c>
      <c r="N863" s="262">
        <f t="shared" si="97"/>
        <v>0</v>
      </c>
      <c r="O863" s="265">
        <f t="shared" si="98"/>
        <v>26.2689346</v>
      </c>
      <c r="P863" s="262">
        <f t="shared" si="100"/>
        <v>105.08</v>
      </c>
      <c r="Q863" s="145"/>
      <c r="R863" s="259">
        <v>0</v>
      </c>
    </row>
    <row r="864" customHeight="1" outlineLevel="2" spans="1:18">
      <c r="A864" s="301" t="s">
        <v>84</v>
      </c>
      <c r="B864" s="284" t="s">
        <v>150</v>
      </c>
      <c r="C864" s="209"/>
      <c r="D864" s="209"/>
      <c r="E864" s="209" t="s">
        <v>83</v>
      </c>
      <c r="F864" s="285">
        <v>7</v>
      </c>
      <c r="G864" s="228"/>
      <c r="H864" s="229"/>
      <c r="I864" s="262"/>
      <c r="J864" s="191" t="str">
        <f t="shared" si="99"/>
        <v>南沙体育馆配套道路B线</v>
      </c>
      <c r="K864" s="286">
        <v>7</v>
      </c>
      <c r="L864" s="264">
        <v>29.2686146</v>
      </c>
      <c r="M864" s="262">
        <v>204.8803022</v>
      </c>
      <c r="N864" s="262">
        <f t="shared" si="97"/>
        <v>0</v>
      </c>
      <c r="O864" s="265">
        <f t="shared" si="98"/>
        <v>29.2686146</v>
      </c>
      <c r="P864" s="262">
        <f t="shared" si="100"/>
        <v>204.88</v>
      </c>
      <c r="Q864" s="145"/>
      <c r="R864" s="259">
        <v>0</v>
      </c>
    </row>
    <row r="865" customHeight="1" outlineLevel="2" spans="1:18">
      <c r="A865" s="301" t="s">
        <v>86</v>
      </c>
      <c r="B865" s="284" t="s">
        <v>154</v>
      </c>
      <c r="C865" s="209"/>
      <c r="D865" s="209"/>
      <c r="E865" s="209" t="s">
        <v>83</v>
      </c>
      <c r="F865" s="285">
        <v>5</v>
      </c>
      <c r="G865" s="228"/>
      <c r="H865" s="229"/>
      <c r="I865" s="262"/>
      <c r="J865" s="191" t="str">
        <f t="shared" si="99"/>
        <v>南沙体育馆配套道路B线</v>
      </c>
      <c r="K865" s="286">
        <v>5</v>
      </c>
      <c r="L865" s="264">
        <v>323.507991525</v>
      </c>
      <c r="M865" s="262">
        <v>1617.539957625</v>
      </c>
      <c r="N865" s="262">
        <f t="shared" si="97"/>
        <v>0</v>
      </c>
      <c r="O865" s="265">
        <f t="shared" si="98"/>
        <v>323.507991525</v>
      </c>
      <c r="P865" s="262">
        <f t="shared" si="100"/>
        <v>1617.54</v>
      </c>
      <c r="Q865" s="145"/>
      <c r="R865" s="259">
        <v>0</v>
      </c>
    </row>
    <row r="866" customHeight="1" outlineLevel="2" spans="1:18">
      <c r="A866" s="301" t="s">
        <v>88</v>
      </c>
      <c r="B866" s="284" t="s">
        <v>119</v>
      </c>
      <c r="C866" s="209"/>
      <c r="D866" s="209"/>
      <c r="E866" s="209" t="s">
        <v>83</v>
      </c>
      <c r="F866" s="285">
        <v>7</v>
      </c>
      <c r="G866" s="228"/>
      <c r="H866" s="229"/>
      <c r="I866" s="262"/>
      <c r="J866" s="191" t="str">
        <f t="shared" si="99"/>
        <v>南沙体育馆配套道路B线</v>
      </c>
      <c r="K866" s="286">
        <v>7</v>
      </c>
      <c r="L866" s="264">
        <v>54.17241031</v>
      </c>
      <c r="M866" s="262">
        <v>379.20687217</v>
      </c>
      <c r="N866" s="262">
        <f t="shared" si="97"/>
        <v>0</v>
      </c>
      <c r="O866" s="265">
        <f t="shared" si="98"/>
        <v>54.17241031</v>
      </c>
      <c r="P866" s="262">
        <f t="shared" si="100"/>
        <v>379.21</v>
      </c>
      <c r="Q866" s="145"/>
      <c r="R866" s="259">
        <v>0</v>
      </c>
    </row>
    <row r="867" customHeight="1" outlineLevel="2" spans="1:18">
      <c r="A867" s="301" t="s">
        <v>90</v>
      </c>
      <c r="B867" s="284" t="s">
        <v>123</v>
      </c>
      <c r="C867" s="239" t="s">
        <v>124</v>
      </c>
      <c r="D867" s="240"/>
      <c r="E867" s="209" t="s">
        <v>83</v>
      </c>
      <c r="F867" s="285">
        <v>5</v>
      </c>
      <c r="G867" s="228"/>
      <c r="H867" s="229"/>
      <c r="I867" s="262"/>
      <c r="J867" s="191" t="str">
        <f t="shared" si="99"/>
        <v>南沙体育馆配套道路B线</v>
      </c>
      <c r="K867" s="286">
        <v>5</v>
      </c>
      <c r="L867" s="264">
        <v>109.99425222</v>
      </c>
      <c r="M867" s="262">
        <v>549.9712611</v>
      </c>
      <c r="N867" s="262">
        <f t="shared" si="97"/>
        <v>0</v>
      </c>
      <c r="O867" s="265">
        <f t="shared" si="98"/>
        <v>109.99425222</v>
      </c>
      <c r="P867" s="262">
        <f t="shared" si="100"/>
        <v>549.97</v>
      </c>
      <c r="Q867" s="145"/>
      <c r="R867" s="259">
        <v>0</v>
      </c>
    </row>
    <row r="868" customHeight="1" outlineLevel="2" spans="1:18">
      <c r="A868" s="301" t="s">
        <v>92</v>
      </c>
      <c r="B868" s="284" t="s">
        <v>130</v>
      </c>
      <c r="C868" s="209"/>
      <c r="D868" s="209"/>
      <c r="E868" s="209" t="s">
        <v>53</v>
      </c>
      <c r="F868" s="285">
        <v>552.96</v>
      </c>
      <c r="G868" s="228"/>
      <c r="H868" s="229"/>
      <c r="I868" s="262"/>
      <c r="J868" s="191" t="str">
        <f t="shared" si="99"/>
        <v>南沙体育馆配套道路B线</v>
      </c>
      <c r="K868" s="286">
        <v>552.96</v>
      </c>
      <c r="L868" s="264">
        <v>3.06083118</v>
      </c>
      <c r="M868" s="262">
        <v>1692.5172092928</v>
      </c>
      <c r="N868" s="262">
        <f t="shared" si="97"/>
        <v>0</v>
      </c>
      <c r="O868" s="265">
        <f t="shared" si="98"/>
        <v>3.06083118</v>
      </c>
      <c r="P868" s="262">
        <f t="shared" si="100"/>
        <v>1692.52</v>
      </c>
      <c r="Q868" s="145"/>
      <c r="R868" s="259">
        <v>0</v>
      </c>
    </row>
    <row r="869" customHeight="1" outlineLevel="2" spans="1:18">
      <c r="A869" s="301" t="s">
        <v>94</v>
      </c>
      <c r="B869" s="287" t="s">
        <v>132</v>
      </c>
      <c r="C869" s="230"/>
      <c r="D869" s="230"/>
      <c r="E869" s="231" t="s">
        <v>83</v>
      </c>
      <c r="F869" s="285">
        <v>47</v>
      </c>
      <c r="G869" s="232"/>
      <c r="H869" s="229"/>
      <c r="I869" s="262"/>
      <c r="J869" s="191" t="str">
        <f t="shared" si="99"/>
        <v>南沙体育馆配套道路B线</v>
      </c>
      <c r="K869" s="286">
        <v>50</v>
      </c>
      <c r="L869" s="266">
        <v>24.95611353</v>
      </c>
      <c r="M869" s="262">
        <v>1247.8056765</v>
      </c>
      <c r="N869" s="262">
        <f t="shared" si="97"/>
        <v>3</v>
      </c>
      <c r="O869" s="265">
        <f t="shared" si="98"/>
        <v>24.95611353</v>
      </c>
      <c r="P869" s="262">
        <f t="shared" si="100"/>
        <v>1247.81</v>
      </c>
      <c r="Q869" s="145"/>
      <c r="R869" s="259">
        <v>0</v>
      </c>
    </row>
    <row r="870" customHeight="1" outlineLevel="1" spans="1:18">
      <c r="A870" s="219">
        <v>39</v>
      </c>
      <c r="B870" s="281" t="s">
        <v>305</v>
      </c>
      <c r="C870" s="282"/>
      <c r="D870" s="282"/>
      <c r="E870" s="209"/>
      <c r="F870" s="283"/>
      <c r="G870" s="283"/>
      <c r="H870" s="224">
        <f>SUM(H871:H890)</f>
        <v>0</v>
      </c>
      <c r="I870" s="259"/>
      <c r="J870" s="84" t="str">
        <f>+B870</f>
        <v>南沙体育馆配套道路C线</v>
      </c>
      <c r="K870" s="139"/>
      <c r="L870" s="212"/>
      <c r="M870" s="259">
        <v>234750.646162004</v>
      </c>
      <c r="N870" s="262"/>
      <c r="O870" s="265"/>
      <c r="P870" s="261">
        <f t="shared" si="100"/>
        <v>234750.65</v>
      </c>
      <c r="Q870" s="145"/>
      <c r="R870" s="259">
        <v>7.1</v>
      </c>
    </row>
    <row r="871" customHeight="1" outlineLevel="2" spans="1:18">
      <c r="A871" s="301" t="s">
        <v>49</v>
      </c>
      <c r="B871" s="284" t="s">
        <v>50</v>
      </c>
      <c r="C871" s="209" t="s">
        <v>134</v>
      </c>
      <c r="D871" s="209" t="s">
        <v>135</v>
      </c>
      <c r="E871" s="209" t="s">
        <v>53</v>
      </c>
      <c r="F871" s="285">
        <v>16418.81</v>
      </c>
      <c r="G871" s="228"/>
      <c r="H871" s="229"/>
      <c r="I871" s="262"/>
      <c r="J871" s="191" t="str">
        <f t="shared" ref="J871:J890" si="101">+IF(K871=100000000,1,J870)</f>
        <v>南沙体育馆配套道路C线</v>
      </c>
      <c r="K871" s="286">
        <v>16418.809</v>
      </c>
      <c r="L871" s="264">
        <v>5.146938907</v>
      </c>
      <c r="M871" s="262">
        <v>84506.6068487018</v>
      </c>
      <c r="N871" s="262">
        <f t="shared" si="97"/>
        <v>-0.00100000000020373</v>
      </c>
      <c r="O871" s="265">
        <f t="shared" si="98"/>
        <v>5.146938907</v>
      </c>
      <c r="P871" s="262">
        <f t="shared" ref="P871:P891" si="102">ROUND(M871-H871,2)</f>
        <v>84506.61</v>
      </c>
      <c r="Q871" s="145"/>
      <c r="R871" s="259">
        <v>0</v>
      </c>
    </row>
    <row r="872" customHeight="1" outlineLevel="2" spans="1:18">
      <c r="A872" s="301" t="s">
        <v>54</v>
      </c>
      <c r="B872" s="287" t="s">
        <v>139</v>
      </c>
      <c r="C872" s="289" t="s">
        <v>140</v>
      </c>
      <c r="D872" s="290"/>
      <c r="E872" s="231" t="s">
        <v>53</v>
      </c>
      <c r="F872" s="285">
        <v>2372.79</v>
      </c>
      <c r="G872" s="232"/>
      <c r="H872" s="229"/>
      <c r="I872" s="262"/>
      <c r="J872" s="191" t="str">
        <f t="shared" si="101"/>
        <v>南沙体育馆配套道路C线</v>
      </c>
      <c r="K872" s="286">
        <v>2913.872</v>
      </c>
      <c r="L872" s="266">
        <v>7.3653627695</v>
      </c>
      <c r="M872" s="262">
        <v>21461.7243438885</v>
      </c>
      <c r="N872" s="262">
        <f t="shared" si="97"/>
        <v>541.082</v>
      </c>
      <c r="O872" s="265">
        <f t="shared" si="98"/>
        <v>7.3653627695</v>
      </c>
      <c r="P872" s="262">
        <f t="shared" si="102"/>
        <v>21461.72</v>
      </c>
      <c r="Q872" s="145"/>
      <c r="R872" s="259">
        <v>0</v>
      </c>
    </row>
    <row r="873" customHeight="1" outlineLevel="2" spans="1:18">
      <c r="A873" s="301" t="s">
        <v>56</v>
      </c>
      <c r="B873" s="287" t="s">
        <v>159</v>
      </c>
      <c r="C873" s="289" t="s">
        <v>58</v>
      </c>
      <c r="D873" s="290"/>
      <c r="E873" s="231" t="s">
        <v>53</v>
      </c>
      <c r="F873" s="285">
        <v>3801.76</v>
      </c>
      <c r="G873" s="232"/>
      <c r="H873" s="229"/>
      <c r="I873" s="262"/>
      <c r="J873" s="191" t="str">
        <f t="shared" si="101"/>
        <v>南沙体育馆配套道路C线</v>
      </c>
      <c r="K873" s="286">
        <v>3801.756</v>
      </c>
      <c r="L873" s="266">
        <v>13.01717894</v>
      </c>
      <c r="M873" s="262">
        <v>49488.1381382186</v>
      </c>
      <c r="N873" s="262">
        <f t="shared" si="97"/>
        <v>-0.00400000000036016</v>
      </c>
      <c r="O873" s="265">
        <f t="shared" si="98"/>
        <v>13.01717894</v>
      </c>
      <c r="P873" s="262">
        <f t="shared" si="102"/>
        <v>49488.14</v>
      </c>
      <c r="Q873" s="145"/>
      <c r="R873" s="259">
        <v>0</v>
      </c>
    </row>
    <row r="874" customHeight="1" outlineLevel="2" spans="1:18">
      <c r="A874" s="301" t="s">
        <v>59</v>
      </c>
      <c r="B874" s="287" t="s">
        <v>141</v>
      </c>
      <c r="C874" s="289" t="s">
        <v>142</v>
      </c>
      <c r="D874" s="290"/>
      <c r="E874" s="231" t="s">
        <v>65</v>
      </c>
      <c r="F874" s="285">
        <v>1408.21</v>
      </c>
      <c r="G874" s="232"/>
      <c r="H874" s="229"/>
      <c r="I874" s="262"/>
      <c r="J874" s="191" t="str">
        <f t="shared" si="101"/>
        <v>南沙体育馆配套道路C线</v>
      </c>
      <c r="K874" s="286">
        <v>1439.86</v>
      </c>
      <c r="L874" s="266">
        <v>17.7911544</v>
      </c>
      <c r="M874" s="262">
        <v>25616.771574384</v>
      </c>
      <c r="N874" s="262">
        <f t="shared" si="97"/>
        <v>31.6499999999999</v>
      </c>
      <c r="O874" s="265">
        <f t="shared" si="98"/>
        <v>17.7911544</v>
      </c>
      <c r="P874" s="262">
        <f t="shared" si="102"/>
        <v>25616.77</v>
      </c>
      <c r="Q874" s="145"/>
      <c r="R874" s="259">
        <v>0</v>
      </c>
    </row>
    <row r="875" customHeight="1" outlineLevel="2" spans="1:18">
      <c r="A875" s="301" t="s">
        <v>62</v>
      </c>
      <c r="B875" s="287" t="s">
        <v>70</v>
      </c>
      <c r="C875" s="289" t="s">
        <v>71</v>
      </c>
      <c r="D875" s="290"/>
      <c r="E875" s="231" t="s">
        <v>65</v>
      </c>
      <c r="F875" s="285">
        <v>1219.21</v>
      </c>
      <c r="G875" s="232"/>
      <c r="H875" s="229"/>
      <c r="I875" s="262"/>
      <c r="J875" s="191" t="str">
        <f t="shared" si="101"/>
        <v>南沙体育馆配套道路C线</v>
      </c>
      <c r="K875" s="286">
        <v>1300.88</v>
      </c>
      <c r="L875" s="266">
        <v>9.7521319</v>
      </c>
      <c r="M875" s="262">
        <v>12686.353346072</v>
      </c>
      <c r="N875" s="262">
        <f t="shared" si="97"/>
        <v>81.6700000000001</v>
      </c>
      <c r="O875" s="265">
        <f t="shared" si="98"/>
        <v>9.7521319</v>
      </c>
      <c r="P875" s="262">
        <f t="shared" si="102"/>
        <v>12686.35</v>
      </c>
      <c r="Q875" s="145"/>
      <c r="R875" s="259">
        <v>0</v>
      </c>
    </row>
    <row r="876" customHeight="1" outlineLevel="2" spans="1:18">
      <c r="A876" s="301" t="s">
        <v>66</v>
      </c>
      <c r="B876" s="287" t="s">
        <v>143</v>
      </c>
      <c r="C876" s="289" t="s">
        <v>144</v>
      </c>
      <c r="D876" s="290"/>
      <c r="E876" s="231" t="s">
        <v>65</v>
      </c>
      <c r="F876" s="285">
        <v>2604.25</v>
      </c>
      <c r="G876" s="232"/>
      <c r="H876" s="229"/>
      <c r="I876" s="262"/>
      <c r="J876" s="191" t="str">
        <f t="shared" si="101"/>
        <v>南沙体育馆配套道路C线</v>
      </c>
      <c r="K876" s="286">
        <v>2784.78</v>
      </c>
      <c r="L876" s="266">
        <v>5.64807698</v>
      </c>
      <c r="M876" s="262">
        <v>15728.6518123644</v>
      </c>
      <c r="N876" s="262">
        <f t="shared" si="97"/>
        <v>180.53</v>
      </c>
      <c r="O876" s="265">
        <f t="shared" si="98"/>
        <v>5.64807698</v>
      </c>
      <c r="P876" s="262">
        <f t="shared" si="102"/>
        <v>15728.65</v>
      </c>
      <c r="Q876" s="145"/>
      <c r="R876" s="259">
        <v>0</v>
      </c>
    </row>
    <row r="877" customHeight="1" outlineLevel="2" spans="1:18">
      <c r="A877" s="301" t="s">
        <v>69</v>
      </c>
      <c r="B877" s="287" t="s">
        <v>79</v>
      </c>
      <c r="C877" s="289" t="s">
        <v>77</v>
      </c>
      <c r="D877" s="290"/>
      <c r="E877" s="231" t="s">
        <v>65</v>
      </c>
      <c r="F877" s="285">
        <v>3000.65</v>
      </c>
      <c r="G877" s="232"/>
      <c r="H877" s="229"/>
      <c r="I877" s="262"/>
      <c r="J877" s="191" t="str">
        <f t="shared" si="101"/>
        <v>南沙体育馆配套道路C线</v>
      </c>
      <c r="K877" s="286">
        <v>3931.61</v>
      </c>
      <c r="L877" s="266">
        <v>4.35762598</v>
      </c>
      <c r="M877" s="262">
        <v>17132.4858792278</v>
      </c>
      <c r="N877" s="262">
        <f t="shared" si="97"/>
        <v>930.96</v>
      </c>
      <c r="O877" s="265">
        <f t="shared" si="98"/>
        <v>4.35762598</v>
      </c>
      <c r="P877" s="262">
        <f t="shared" si="102"/>
        <v>17132.49</v>
      </c>
      <c r="Q877" s="145"/>
      <c r="R877" s="259">
        <v>0</v>
      </c>
    </row>
    <row r="878" customHeight="1" outlineLevel="2" spans="1:18">
      <c r="A878" s="301" t="s">
        <v>72</v>
      </c>
      <c r="B878" s="287" t="s">
        <v>147</v>
      </c>
      <c r="C878" s="289" t="s">
        <v>146</v>
      </c>
      <c r="D878" s="290"/>
      <c r="E878" s="231" t="s">
        <v>83</v>
      </c>
      <c r="F878" s="285">
        <v>66</v>
      </c>
      <c r="G878" s="232"/>
      <c r="H878" s="229"/>
      <c r="I878" s="262"/>
      <c r="J878" s="191" t="str">
        <f t="shared" si="101"/>
        <v>南沙体育馆配套道路C线</v>
      </c>
      <c r="K878" s="286">
        <v>66</v>
      </c>
      <c r="L878" s="266">
        <v>26.08044962</v>
      </c>
      <c r="M878" s="262">
        <v>1721.30967492</v>
      </c>
      <c r="N878" s="262">
        <f t="shared" si="97"/>
        <v>0</v>
      </c>
      <c r="O878" s="265">
        <f t="shared" si="98"/>
        <v>26.08044962</v>
      </c>
      <c r="P878" s="262">
        <f t="shared" si="102"/>
        <v>1721.31</v>
      </c>
      <c r="Q878" s="145"/>
      <c r="R878" s="259">
        <v>0</v>
      </c>
    </row>
    <row r="879" customHeight="1" outlineLevel="2" spans="1:18">
      <c r="A879" s="301" t="s">
        <v>75</v>
      </c>
      <c r="B879" s="287" t="s">
        <v>85</v>
      </c>
      <c r="C879" s="231"/>
      <c r="D879" s="288"/>
      <c r="E879" s="231" t="s">
        <v>83</v>
      </c>
      <c r="F879" s="285">
        <v>1</v>
      </c>
      <c r="G879" s="232"/>
      <c r="H879" s="229"/>
      <c r="I879" s="262"/>
      <c r="J879" s="191" t="str">
        <f t="shared" si="101"/>
        <v>南沙体育馆配套道路C线</v>
      </c>
      <c r="K879" s="286">
        <v>1</v>
      </c>
      <c r="L879" s="266">
        <v>108.52090576</v>
      </c>
      <c r="M879" s="262">
        <v>108.52090576</v>
      </c>
      <c r="N879" s="262">
        <f t="shared" si="97"/>
        <v>0</v>
      </c>
      <c r="O879" s="265">
        <f t="shared" si="98"/>
        <v>108.52090576</v>
      </c>
      <c r="P879" s="262">
        <f t="shared" si="102"/>
        <v>108.52</v>
      </c>
      <c r="Q879" s="145"/>
      <c r="R879" s="259">
        <v>0</v>
      </c>
    </row>
    <row r="880" customHeight="1" outlineLevel="2" spans="1:18">
      <c r="A880" s="301" t="s">
        <v>78</v>
      </c>
      <c r="B880" s="287" t="s">
        <v>149</v>
      </c>
      <c r="C880" s="231"/>
      <c r="D880" s="288"/>
      <c r="E880" s="231" t="s">
        <v>83</v>
      </c>
      <c r="F880" s="285">
        <v>5</v>
      </c>
      <c r="G880" s="232"/>
      <c r="H880" s="229"/>
      <c r="I880" s="262"/>
      <c r="J880" s="191" t="str">
        <f t="shared" si="101"/>
        <v>南沙体育馆配套道路C线</v>
      </c>
      <c r="K880" s="286">
        <v>5</v>
      </c>
      <c r="L880" s="266">
        <v>21.4554946</v>
      </c>
      <c r="M880" s="262">
        <v>107.277473</v>
      </c>
      <c r="N880" s="262">
        <f t="shared" si="97"/>
        <v>0</v>
      </c>
      <c r="O880" s="265">
        <f t="shared" si="98"/>
        <v>21.4554946</v>
      </c>
      <c r="P880" s="262">
        <f t="shared" si="102"/>
        <v>107.28</v>
      </c>
      <c r="Q880" s="145"/>
      <c r="R880" s="259">
        <v>0</v>
      </c>
    </row>
    <row r="881" customHeight="1" outlineLevel="2" spans="1:18">
      <c r="A881" s="301" t="s">
        <v>80</v>
      </c>
      <c r="B881" s="287" t="s">
        <v>91</v>
      </c>
      <c r="C881" s="231"/>
      <c r="D881" s="288"/>
      <c r="E881" s="231" t="s">
        <v>83</v>
      </c>
      <c r="F881" s="285">
        <v>7</v>
      </c>
      <c r="G881" s="232"/>
      <c r="H881" s="229"/>
      <c r="I881" s="262"/>
      <c r="J881" s="191" t="str">
        <f t="shared" si="101"/>
        <v>南沙体育馆配套道路C线</v>
      </c>
      <c r="K881" s="286">
        <v>7</v>
      </c>
      <c r="L881" s="266">
        <v>26.2689346</v>
      </c>
      <c r="M881" s="262">
        <v>183.8825422</v>
      </c>
      <c r="N881" s="262">
        <f t="shared" si="97"/>
        <v>0</v>
      </c>
      <c r="O881" s="265">
        <f t="shared" si="98"/>
        <v>26.2689346</v>
      </c>
      <c r="P881" s="262">
        <f t="shared" si="102"/>
        <v>183.88</v>
      </c>
      <c r="Q881" s="145"/>
      <c r="R881" s="259">
        <v>0</v>
      </c>
    </row>
    <row r="882" customHeight="1" outlineLevel="2" spans="1:18">
      <c r="A882" s="301" t="s">
        <v>84</v>
      </c>
      <c r="B882" s="287" t="s">
        <v>95</v>
      </c>
      <c r="C882" s="231"/>
      <c r="D882" s="288"/>
      <c r="E882" s="231" t="s">
        <v>83</v>
      </c>
      <c r="F882" s="285">
        <v>3</v>
      </c>
      <c r="G882" s="232"/>
      <c r="H882" s="229"/>
      <c r="I882" s="262"/>
      <c r="J882" s="191" t="str">
        <f t="shared" si="101"/>
        <v>南沙体育馆配套道路C线</v>
      </c>
      <c r="K882" s="286">
        <v>3</v>
      </c>
      <c r="L882" s="266">
        <v>32.9746146</v>
      </c>
      <c r="M882" s="262">
        <v>98.9238438</v>
      </c>
      <c r="N882" s="262">
        <f t="shared" si="97"/>
        <v>0</v>
      </c>
      <c r="O882" s="265">
        <f t="shared" si="98"/>
        <v>32.9746146</v>
      </c>
      <c r="P882" s="262">
        <f t="shared" si="102"/>
        <v>98.92</v>
      </c>
      <c r="Q882" s="145"/>
      <c r="R882" s="259">
        <v>0</v>
      </c>
    </row>
    <row r="883" customHeight="1" outlineLevel="2" spans="1:18">
      <c r="A883" s="301" t="s">
        <v>86</v>
      </c>
      <c r="B883" s="287" t="s">
        <v>150</v>
      </c>
      <c r="C883" s="231"/>
      <c r="D883" s="288"/>
      <c r="E883" s="231" t="s">
        <v>83</v>
      </c>
      <c r="F883" s="285">
        <v>2</v>
      </c>
      <c r="G883" s="232"/>
      <c r="H883" s="229"/>
      <c r="I883" s="262"/>
      <c r="J883" s="191" t="str">
        <f t="shared" si="101"/>
        <v>南沙体育馆配套道路C线</v>
      </c>
      <c r="K883" s="286">
        <v>2</v>
      </c>
      <c r="L883" s="266">
        <v>29.2686146</v>
      </c>
      <c r="M883" s="262">
        <v>58.5372292</v>
      </c>
      <c r="N883" s="262">
        <f t="shared" si="97"/>
        <v>0</v>
      </c>
      <c r="O883" s="265">
        <f t="shared" si="98"/>
        <v>29.2686146</v>
      </c>
      <c r="P883" s="262">
        <f t="shared" si="102"/>
        <v>58.54</v>
      </c>
      <c r="Q883" s="145"/>
      <c r="R883" s="259">
        <v>0</v>
      </c>
    </row>
    <row r="884" customHeight="1" outlineLevel="2" spans="1:18">
      <c r="A884" s="301" t="s">
        <v>88</v>
      </c>
      <c r="B884" s="287" t="s">
        <v>152</v>
      </c>
      <c r="C884" s="231"/>
      <c r="D884" s="288"/>
      <c r="E884" s="231" t="s">
        <v>83</v>
      </c>
      <c r="F884" s="285">
        <v>1</v>
      </c>
      <c r="G884" s="232"/>
      <c r="H884" s="229"/>
      <c r="I884" s="262"/>
      <c r="J884" s="191" t="str">
        <f t="shared" si="101"/>
        <v>南沙体育馆配套道路C线</v>
      </c>
      <c r="K884" s="286">
        <v>1</v>
      </c>
      <c r="L884" s="266">
        <v>68.130806975</v>
      </c>
      <c r="M884" s="262">
        <v>68.130806975</v>
      </c>
      <c r="N884" s="262">
        <f t="shared" si="97"/>
        <v>0</v>
      </c>
      <c r="O884" s="265">
        <f t="shared" si="98"/>
        <v>68.130806975</v>
      </c>
      <c r="P884" s="262">
        <f t="shared" si="102"/>
        <v>68.13</v>
      </c>
      <c r="Q884" s="145"/>
      <c r="R884" s="259">
        <v>0</v>
      </c>
    </row>
    <row r="885" customHeight="1" outlineLevel="2" spans="1:18">
      <c r="A885" s="301" t="s">
        <v>90</v>
      </c>
      <c r="B885" s="287" t="s">
        <v>154</v>
      </c>
      <c r="C885" s="231"/>
      <c r="D885" s="288"/>
      <c r="E885" s="231" t="s">
        <v>83</v>
      </c>
      <c r="F885" s="285">
        <v>4</v>
      </c>
      <c r="G885" s="232"/>
      <c r="H885" s="229"/>
      <c r="I885" s="262"/>
      <c r="J885" s="191" t="str">
        <f t="shared" si="101"/>
        <v>南沙体育馆配套道路C线</v>
      </c>
      <c r="K885" s="286">
        <v>4</v>
      </c>
      <c r="L885" s="266">
        <v>323.507991525</v>
      </c>
      <c r="M885" s="262">
        <v>1294.0319661</v>
      </c>
      <c r="N885" s="262">
        <f t="shared" si="97"/>
        <v>0</v>
      </c>
      <c r="O885" s="265">
        <f t="shared" si="98"/>
        <v>323.507991525</v>
      </c>
      <c r="P885" s="262">
        <f t="shared" si="102"/>
        <v>1294.03</v>
      </c>
      <c r="Q885" s="145"/>
      <c r="R885" s="259">
        <v>0</v>
      </c>
    </row>
    <row r="886" customHeight="1" outlineLevel="2" spans="1:18">
      <c r="A886" s="301" t="s">
        <v>92</v>
      </c>
      <c r="B886" s="287" t="s">
        <v>119</v>
      </c>
      <c r="C886" s="231"/>
      <c r="D886" s="288"/>
      <c r="E886" s="231" t="s">
        <v>83</v>
      </c>
      <c r="F886" s="285">
        <v>8</v>
      </c>
      <c r="G886" s="232"/>
      <c r="H886" s="229"/>
      <c r="I886" s="262"/>
      <c r="J886" s="191" t="str">
        <f t="shared" si="101"/>
        <v>南沙体育馆配套道路C线</v>
      </c>
      <c r="K886" s="286">
        <v>8</v>
      </c>
      <c r="L886" s="266">
        <v>54.17241031</v>
      </c>
      <c r="M886" s="262">
        <v>433.37928248</v>
      </c>
      <c r="N886" s="262">
        <f t="shared" si="97"/>
        <v>0</v>
      </c>
      <c r="O886" s="265">
        <f t="shared" si="98"/>
        <v>54.17241031</v>
      </c>
      <c r="P886" s="262">
        <f t="shared" si="102"/>
        <v>433.38</v>
      </c>
      <c r="Q886" s="145"/>
      <c r="R886" s="259">
        <v>0</v>
      </c>
    </row>
    <row r="887" customHeight="1" outlineLevel="2" spans="1:18">
      <c r="A887" s="301" t="s">
        <v>94</v>
      </c>
      <c r="B887" s="287" t="s">
        <v>123</v>
      </c>
      <c r="C887" s="239" t="s">
        <v>124</v>
      </c>
      <c r="D887" s="240"/>
      <c r="E887" s="231" t="s">
        <v>83</v>
      </c>
      <c r="F887" s="285">
        <v>2</v>
      </c>
      <c r="G887" s="232"/>
      <c r="H887" s="229"/>
      <c r="I887" s="262"/>
      <c r="J887" s="191" t="str">
        <f t="shared" si="101"/>
        <v>南沙体育馆配套道路C线</v>
      </c>
      <c r="K887" s="286">
        <v>2</v>
      </c>
      <c r="L887" s="266">
        <v>109.99425222</v>
      </c>
      <c r="M887" s="262">
        <v>219.98850444</v>
      </c>
      <c r="N887" s="262">
        <f t="shared" si="97"/>
        <v>0</v>
      </c>
      <c r="O887" s="265">
        <f t="shared" si="98"/>
        <v>109.99425222</v>
      </c>
      <c r="P887" s="262">
        <f t="shared" si="102"/>
        <v>219.99</v>
      </c>
      <c r="Q887" s="145"/>
      <c r="R887" s="259">
        <v>0</v>
      </c>
    </row>
    <row r="888" customHeight="1" outlineLevel="2" spans="1:18">
      <c r="A888" s="301" t="s">
        <v>96</v>
      </c>
      <c r="B888" s="287" t="s">
        <v>306</v>
      </c>
      <c r="C888" s="289" t="s">
        <v>307</v>
      </c>
      <c r="D888" s="290"/>
      <c r="E888" s="231" t="s">
        <v>83</v>
      </c>
      <c r="F888" s="285">
        <v>1</v>
      </c>
      <c r="G888" s="232"/>
      <c r="H888" s="229"/>
      <c r="I888" s="262"/>
      <c r="J888" s="191" t="str">
        <f t="shared" si="101"/>
        <v>南沙体育馆配套道路C线</v>
      </c>
      <c r="K888" s="286">
        <v>1</v>
      </c>
      <c r="L888" s="266">
        <v>529.43194093</v>
      </c>
      <c r="M888" s="262">
        <v>529.43194093</v>
      </c>
      <c r="N888" s="262">
        <f t="shared" si="97"/>
        <v>0</v>
      </c>
      <c r="O888" s="265">
        <f t="shared" si="98"/>
        <v>529.43194093</v>
      </c>
      <c r="P888" s="262">
        <f t="shared" si="102"/>
        <v>529.43</v>
      </c>
      <c r="Q888" s="145"/>
      <c r="R888" s="259">
        <v>0</v>
      </c>
    </row>
    <row r="889" customHeight="1" outlineLevel="2" spans="1:18">
      <c r="A889" s="301" t="s">
        <v>98</v>
      </c>
      <c r="B889" s="287" t="s">
        <v>130</v>
      </c>
      <c r="C889" s="231"/>
      <c r="D889" s="288"/>
      <c r="E889" s="231" t="s">
        <v>53</v>
      </c>
      <c r="F889" s="285">
        <v>688.9</v>
      </c>
      <c r="G889" s="232"/>
      <c r="H889" s="229"/>
      <c r="I889" s="262"/>
      <c r="J889" s="191" t="str">
        <f t="shared" si="101"/>
        <v>南沙体育馆配套道路C线</v>
      </c>
      <c r="K889" s="286">
        <v>688.9</v>
      </c>
      <c r="L889" s="266">
        <v>3.06083118</v>
      </c>
      <c r="M889" s="262">
        <v>2108.606599902</v>
      </c>
      <c r="N889" s="262">
        <f t="shared" si="97"/>
        <v>0</v>
      </c>
      <c r="O889" s="265">
        <f t="shared" si="98"/>
        <v>3.06083118</v>
      </c>
      <c r="P889" s="262">
        <f t="shared" si="102"/>
        <v>2108.61</v>
      </c>
      <c r="Q889" s="145"/>
      <c r="R889" s="259">
        <v>0</v>
      </c>
    </row>
    <row r="890" customHeight="1" outlineLevel="2" spans="1:18">
      <c r="A890" s="301" t="s">
        <v>100</v>
      </c>
      <c r="B890" s="287" t="s">
        <v>132</v>
      </c>
      <c r="C890" s="231"/>
      <c r="D890" s="288"/>
      <c r="E890" s="231" t="s">
        <v>83</v>
      </c>
      <c r="F890" s="285">
        <v>47</v>
      </c>
      <c r="G890" s="232"/>
      <c r="H890" s="229"/>
      <c r="I890" s="262"/>
      <c r="J890" s="191" t="str">
        <f t="shared" si="101"/>
        <v>南沙体育馆配套道路C线</v>
      </c>
      <c r="K890" s="286">
        <v>48</v>
      </c>
      <c r="L890" s="266">
        <v>24.95611353</v>
      </c>
      <c r="M890" s="262">
        <v>1197.89344944</v>
      </c>
      <c r="N890" s="262">
        <f t="shared" si="97"/>
        <v>1</v>
      </c>
      <c r="O890" s="265">
        <f t="shared" si="98"/>
        <v>24.95611353</v>
      </c>
      <c r="P890" s="262">
        <f t="shared" si="102"/>
        <v>1197.89</v>
      </c>
      <c r="Q890" s="145"/>
      <c r="R890" s="259">
        <v>0</v>
      </c>
    </row>
    <row r="891" customHeight="1" outlineLevel="1" spans="1:18">
      <c r="A891" s="219">
        <v>40</v>
      </c>
      <c r="B891" s="281" t="s">
        <v>308</v>
      </c>
      <c r="C891" s="282"/>
      <c r="D891" s="282"/>
      <c r="E891" s="209"/>
      <c r="F891" s="283"/>
      <c r="G891" s="283"/>
      <c r="H891" s="224">
        <f>SUM(H892:H900)</f>
        <v>0</v>
      </c>
      <c r="I891" s="259"/>
      <c r="J891" s="84" t="str">
        <f>+B891</f>
        <v>南沙体育馆园区道路</v>
      </c>
      <c r="K891" s="139"/>
      <c r="L891" s="212"/>
      <c r="M891" s="259">
        <v>116850.064463746</v>
      </c>
      <c r="N891" s="262"/>
      <c r="O891" s="265"/>
      <c r="P891" s="261">
        <f t="shared" si="102"/>
        <v>116850.06</v>
      </c>
      <c r="Q891" s="145"/>
      <c r="R891" s="259">
        <v>7.1</v>
      </c>
    </row>
    <row r="892" customHeight="1" outlineLevel="2" spans="1:18">
      <c r="A892" s="301" t="s">
        <v>49</v>
      </c>
      <c r="B892" s="284" t="s">
        <v>50</v>
      </c>
      <c r="C892" s="209" t="s">
        <v>134</v>
      </c>
      <c r="D892" s="209" t="s">
        <v>175</v>
      </c>
      <c r="E892" s="209" t="s">
        <v>244</v>
      </c>
      <c r="F892" s="285">
        <v>9374.36</v>
      </c>
      <c r="G892" s="228"/>
      <c r="H892" s="229"/>
      <c r="I892" s="262"/>
      <c r="J892" s="191" t="str">
        <f t="shared" ref="J892:J900" si="103">+IF(K892=100000000,1,J891)</f>
        <v>南沙体育馆园区道路</v>
      </c>
      <c r="K892" s="286">
        <v>9918.01</v>
      </c>
      <c r="L892" s="264">
        <v>8.1629551839</v>
      </c>
      <c r="M892" s="262">
        <v>80960.271143472</v>
      </c>
      <c r="N892" s="262">
        <f t="shared" si="97"/>
        <v>543.65</v>
      </c>
      <c r="O892" s="265">
        <f t="shared" si="98"/>
        <v>8.1629551839</v>
      </c>
      <c r="P892" s="262">
        <f t="shared" ref="P892:P901" si="104">ROUND(M892-H892,2)</f>
        <v>80960.27</v>
      </c>
      <c r="Q892" s="145"/>
      <c r="R892" s="259">
        <v>0</v>
      </c>
    </row>
    <row r="893" customHeight="1" outlineLevel="2" spans="1:18">
      <c r="A893" s="301" t="s">
        <v>54</v>
      </c>
      <c r="B893" s="287" t="s">
        <v>60</v>
      </c>
      <c r="C893" s="289" t="s">
        <v>61</v>
      </c>
      <c r="D893" s="290"/>
      <c r="E893" s="231" t="s">
        <v>244</v>
      </c>
      <c r="F893" s="285">
        <v>2040.52</v>
      </c>
      <c r="G893" s="232"/>
      <c r="H893" s="229"/>
      <c r="I893" s="262"/>
      <c r="J893" s="191" t="str">
        <f t="shared" si="103"/>
        <v>南沙体育馆园区道路</v>
      </c>
      <c r="K893" s="286">
        <v>2372.24</v>
      </c>
      <c r="L893" s="266">
        <v>6.58216665</v>
      </c>
      <c r="M893" s="262">
        <v>15614.479013796</v>
      </c>
      <c r="N893" s="262">
        <f t="shared" si="97"/>
        <v>331.72</v>
      </c>
      <c r="O893" s="265">
        <f t="shared" si="98"/>
        <v>6.58216665</v>
      </c>
      <c r="P893" s="262">
        <f t="shared" si="104"/>
        <v>15614.48</v>
      </c>
      <c r="Q893" s="145"/>
      <c r="R893" s="259">
        <v>0</v>
      </c>
    </row>
    <row r="894" customHeight="1" outlineLevel="2" spans="1:18">
      <c r="A894" s="301" t="s">
        <v>56</v>
      </c>
      <c r="B894" s="287" t="s">
        <v>130</v>
      </c>
      <c r="C894" s="230"/>
      <c r="D894" s="230"/>
      <c r="E894" s="231" t="s">
        <v>244</v>
      </c>
      <c r="F894" s="285">
        <v>407.62</v>
      </c>
      <c r="G894" s="232"/>
      <c r="H894" s="229"/>
      <c r="I894" s="262"/>
      <c r="J894" s="191" t="str">
        <f t="shared" si="103"/>
        <v>南沙体育馆园区道路</v>
      </c>
      <c r="K894" s="286">
        <v>407.62</v>
      </c>
      <c r="L894" s="266">
        <v>4.59124677</v>
      </c>
      <c r="M894" s="262">
        <v>1871.4840083874</v>
      </c>
      <c r="N894" s="262">
        <f t="shared" si="97"/>
        <v>0</v>
      </c>
      <c r="O894" s="265">
        <f t="shared" si="98"/>
        <v>4.59124677</v>
      </c>
      <c r="P894" s="262">
        <f t="shared" si="104"/>
        <v>1871.48</v>
      </c>
      <c r="Q894" s="145"/>
      <c r="R894" s="259">
        <v>0</v>
      </c>
    </row>
    <row r="895" customHeight="1" outlineLevel="2" spans="1:18">
      <c r="A895" s="301" t="s">
        <v>59</v>
      </c>
      <c r="B895" s="287" t="s">
        <v>76</v>
      </c>
      <c r="C895" s="289" t="s">
        <v>285</v>
      </c>
      <c r="D895" s="290"/>
      <c r="E895" s="231" t="s">
        <v>65</v>
      </c>
      <c r="F895" s="285">
        <v>1126.47</v>
      </c>
      <c r="G895" s="232"/>
      <c r="H895" s="229"/>
      <c r="I895" s="262"/>
      <c r="J895" s="191" t="str">
        <f t="shared" si="103"/>
        <v>南沙体育馆园区道路</v>
      </c>
      <c r="K895" s="286">
        <v>1129.9</v>
      </c>
      <c r="L895" s="266">
        <v>2.066855275</v>
      </c>
      <c r="M895" s="262">
        <v>2335.3397752225</v>
      </c>
      <c r="N895" s="262">
        <f t="shared" si="97"/>
        <v>3.43000000000006</v>
      </c>
      <c r="O895" s="265">
        <f t="shared" si="98"/>
        <v>2.066855275</v>
      </c>
      <c r="P895" s="262">
        <f t="shared" si="104"/>
        <v>2335.34</v>
      </c>
      <c r="Q895" s="145"/>
      <c r="R895" s="259">
        <v>0</v>
      </c>
    </row>
    <row r="896" customHeight="1" outlineLevel="2" spans="1:18">
      <c r="A896" s="301" t="s">
        <v>62</v>
      </c>
      <c r="B896" s="287" t="s">
        <v>67</v>
      </c>
      <c r="C896" s="289" t="s">
        <v>68</v>
      </c>
      <c r="D896" s="290"/>
      <c r="E896" s="231" t="s">
        <v>65</v>
      </c>
      <c r="F896" s="285">
        <v>2175.03</v>
      </c>
      <c r="G896" s="232"/>
      <c r="H896" s="229"/>
      <c r="I896" s="262"/>
      <c r="J896" s="191" t="str">
        <f t="shared" si="103"/>
        <v>南沙体育馆园区道路</v>
      </c>
      <c r="K896" s="286">
        <v>2253.38</v>
      </c>
      <c r="L896" s="266">
        <v>4.32347955</v>
      </c>
      <c r="M896" s="262">
        <v>9742.442348379</v>
      </c>
      <c r="N896" s="262">
        <f t="shared" si="97"/>
        <v>78.3499999999999</v>
      </c>
      <c r="O896" s="265">
        <f t="shared" si="98"/>
        <v>4.32347955</v>
      </c>
      <c r="P896" s="262">
        <f t="shared" si="104"/>
        <v>9742.44</v>
      </c>
      <c r="Q896" s="145"/>
      <c r="R896" s="259">
        <v>0</v>
      </c>
    </row>
    <row r="897" customHeight="1" outlineLevel="2" spans="1:18">
      <c r="A897" s="301" t="s">
        <v>66</v>
      </c>
      <c r="B897" s="287" t="s">
        <v>73</v>
      </c>
      <c r="C897" s="289" t="s">
        <v>74</v>
      </c>
      <c r="D897" s="290"/>
      <c r="E897" s="231" t="s">
        <v>65</v>
      </c>
      <c r="F897" s="285">
        <v>2175.03</v>
      </c>
      <c r="G897" s="232"/>
      <c r="H897" s="229"/>
      <c r="I897" s="262"/>
      <c r="J897" s="191" t="str">
        <f t="shared" si="103"/>
        <v>南沙体育馆园区道路</v>
      </c>
      <c r="K897" s="286">
        <v>2253.38</v>
      </c>
      <c r="L897" s="266">
        <v>2.747015275</v>
      </c>
      <c r="M897" s="262">
        <v>6190.0692803795</v>
      </c>
      <c r="N897" s="262">
        <f t="shared" si="97"/>
        <v>78.3499999999999</v>
      </c>
      <c r="O897" s="265">
        <f t="shared" si="98"/>
        <v>2.747015275</v>
      </c>
      <c r="P897" s="262">
        <f t="shared" si="104"/>
        <v>6190.07</v>
      </c>
      <c r="Q897" s="145"/>
      <c r="R897" s="259">
        <v>0</v>
      </c>
    </row>
    <row r="898" customHeight="1" outlineLevel="2" spans="1:18">
      <c r="A898" s="301" t="s">
        <v>69</v>
      </c>
      <c r="B898" s="287" t="s">
        <v>91</v>
      </c>
      <c r="C898" s="230"/>
      <c r="D898" s="230"/>
      <c r="E898" s="231" t="s">
        <v>83</v>
      </c>
      <c r="F898" s="285">
        <v>2</v>
      </c>
      <c r="G898" s="232"/>
      <c r="H898" s="229"/>
      <c r="I898" s="262"/>
      <c r="J898" s="191" t="str">
        <f t="shared" si="103"/>
        <v>南沙体育馆园区道路</v>
      </c>
      <c r="K898" s="286">
        <v>2</v>
      </c>
      <c r="L898" s="266">
        <v>26.2689346</v>
      </c>
      <c r="M898" s="262">
        <v>52.5378692</v>
      </c>
      <c r="N898" s="262">
        <f t="shared" si="97"/>
        <v>0</v>
      </c>
      <c r="O898" s="265">
        <f t="shared" si="98"/>
        <v>26.2689346</v>
      </c>
      <c r="P898" s="262">
        <f t="shared" si="104"/>
        <v>52.54</v>
      </c>
      <c r="Q898" s="145"/>
      <c r="R898" s="259">
        <v>0</v>
      </c>
    </row>
    <row r="899" customHeight="1" outlineLevel="2" spans="1:18">
      <c r="A899" s="301" t="s">
        <v>72</v>
      </c>
      <c r="B899" s="287" t="s">
        <v>150</v>
      </c>
      <c r="C899" s="230"/>
      <c r="D899" s="230"/>
      <c r="E899" s="231" t="s">
        <v>83</v>
      </c>
      <c r="F899" s="285">
        <v>1</v>
      </c>
      <c r="G899" s="232"/>
      <c r="H899" s="229"/>
      <c r="I899" s="262"/>
      <c r="J899" s="191" t="str">
        <f t="shared" si="103"/>
        <v>南沙体育馆园区道路</v>
      </c>
      <c r="K899" s="286">
        <v>1</v>
      </c>
      <c r="L899" s="266">
        <v>29.2686146</v>
      </c>
      <c r="M899" s="262">
        <v>29.2686146</v>
      </c>
      <c r="N899" s="262">
        <f t="shared" si="97"/>
        <v>0</v>
      </c>
      <c r="O899" s="265">
        <f t="shared" si="98"/>
        <v>29.2686146</v>
      </c>
      <c r="P899" s="262">
        <f t="shared" si="104"/>
        <v>29.27</v>
      </c>
      <c r="Q899" s="145"/>
      <c r="R899" s="259">
        <v>0</v>
      </c>
    </row>
    <row r="900" customHeight="1" outlineLevel="2" spans="1:18">
      <c r="A900" s="301" t="s">
        <v>75</v>
      </c>
      <c r="B900" s="287" t="s">
        <v>119</v>
      </c>
      <c r="C900" s="231"/>
      <c r="D900" s="288"/>
      <c r="E900" s="231" t="s">
        <v>83</v>
      </c>
      <c r="F900" s="285">
        <v>1</v>
      </c>
      <c r="G900" s="232"/>
      <c r="H900" s="229"/>
      <c r="I900" s="262"/>
      <c r="J900" s="191" t="str">
        <f t="shared" si="103"/>
        <v>南沙体育馆园区道路</v>
      </c>
      <c r="K900" s="286">
        <v>1</v>
      </c>
      <c r="L900" s="266">
        <v>54.17241031</v>
      </c>
      <c r="M900" s="262">
        <v>54.17241031</v>
      </c>
      <c r="N900" s="262">
        <f t="shared" si="97"/>
        <v>0</v>
      </c>
      <c r="O900" s="265">
        <f t="shared" si="98"/>
        <v>54.17241031</v>
      </c>
      <c r="P900" s="262">
        <f t="shared" si="104"/>
        <v>54.17</v>
      </c>
      <c r="Q900" s="145"/>
      <c r="R900" s="259">
        <v>0</v>
      </c>
    </row>
    <row r="901" customHeight="1" outlineLevel="1" spans="1:18">
      <c r="A901" s="219">
        <v>41</v>
      </c>
      <c r="B901" s="281" t="s">
        <v>309</v>
      </c>
      <c r="C901" s="282"/>
      <c r="D901" s="282"/>
      <c r="E901" s="209"/>
      <c r="F901" s="283"/>
      <c r="G901" s="283"/>
      <c r="H901" s="224">
        <f>SUM(H902:H903)</f>
        <v>0</v>
      </c>
      <c r="I901" s="259"/>
      <c r="J901" s="84" t="str">
        <f>+B901</f>
        <v>南沙体育馆广场设施</v>
      </c>
      <c r="K901" s="139"/>
      <c r="L901" s="212"/>
      <c r="M901" s="259">
        <v>78081.2768450683</v>
      </c>
      <c r="N901" s="262"/>
      <c r="O901" s="265"/>
      <c r="P901" s="261">
        <f t="shared" si="104"/>
        <v>78081.28</v>
      </c>
      <c r="Q901" s="145"/>
      <c r="R901" s="259">
        <v>7.1</v>
      </c>
    </row>
    <row r="902" customHeight="1" outlineLevel="2" spans="1:18">
      <c r="A902" s="301" t="s">
        <v>49</v>
      </c>
      <c r="B902" s="284" t="s">
        <v>310</v>
      </c>
      <c r="C902" s="308" t="s">
        <v>311</v>
      </c>
      <c r="D902" s="309"/>
      <c r="E902" s="209" t="s">
        <v>244</v>
      </c>
      <c r="F902" s="285">
        <v>9918.01</v>
      </c>
      <c r="G902" s="228"/>
      <c r="H902" s="229"/>
      <c r="I902" s="262"/>
      <c r="J902" s="191" t="str">
        <f t="shared" ref="J902:J903" si="105">+IF(K902=100000000,1,J901)</f>
        <v>南沙体育馆广场设施</v>
      </c>
      <c r="K902" s="286">
        <v>9918.01</v>
      </c>
      <c r="L902" s="264">
        <v>6.2983197064</v>
      </c>
      <c r="M902" s="262">
        <v>62466.7978312723</v>
      </c>
      <c r="N902" s="262">
        <f t="shared" si="97"/>
        <v>0</v>
      </c>
      <c r="O902" s="265">
        <f t="shared" si="98"/>
        <v>6.2983197064</v>
      </c>
      <c r="P902" s="262">
        <f t="shared" ref="P902:P904" si="106">ROUND(M902-H902,2)</f>
        <v>62466.8</v>
      </c>
      <c r="Q902" s="145"/>
      <c r="R902" s="259">
        <v>0</v>
      </c>
    </row>
    <row r="903" customHeight="1" outlineLevel="2" spans="1:18">
      <c r="A903" s="301" t="s">
        <v>54</v>
      </c>
      <c r="B903" s="287" t="s">
        <v>60</v>
      </c>
      <c r="C903" s="289" t="s">
        <v>61</v>
      </c>
      <c r="D903" s="290"/>
      <c r="E903" s="231" t="s">
        <v>244</v>
      </c>
      <c r="F903" s="285">
        <v>2372.24</v>
      </c>
      <c r="G903" s="232"/>
      <c r="H903" s="229"/>
      <c r="I903" s="262"/>
      <c r="J903" s="191" t="str">
        <f t="shared" si="105"/>
        <v>南沙体育馆广场设施</v>
      </c>
      <c r="K903" s="286">
        <v>2372.24</v>
      </c>
      <c r="L903" s="266">
        <v>6.58216665</v>
      </c>
      <c r="M903" s="262">
        <v>15614.479013796</v>
      </c>
      <c r="N903" s="262">
        <f t="shared" si="97"/>
        <v>0</v>
      </c>
      <c r="O903" s="265">
        <f t="shared" si="98"/>
        <v>6.58216665</v>
      </c>
      <c r="P903" s="262">
        <f t="shared" si="106"/>
        <v>15614.48</v>
      </c>
      <c r="Q903" s="145"/>
      <c r="R903" s="259">
        <v>0</v>
      </c>
    </row>
    <row r="904" customHeight="1" outlineLevel="1" spans="1:18">
      <c r="A904" s="219">
        <v>42</v>
      </c>
      <c r="B904" s="281" t="s">
        <v>312</v>
      </c>
      <c r="C904" s="282"/>
      <c r="D904" s="282"/>
      <c r="E904" s="209"/>
      <c r="F904" s="283"/>
      <c r="G904" s="283"/>
      <c r="H904" s="224">
        <f>SUM(H905:H927)</f>
        <v>0</v>
      </c>
      <c r="I904" s="259"/>
      <c r="J904" s="84" t="str">
        <f>+B904</f>
        <v>外国语学校配套道路</v>
      </c>
      <c r="K904" s="139"/>
      <c r="L904" s="212"/>
      <c r="M904" s="259">
        <v>181604.061610134</v>
      </c>
      <c r="N904" s="262"/>
      <c r="O904" s="265"/>
      <c r="P904" s="261">
        <f t="shared" si="106"/>
        <v>181604.06</v>
      </c>
      <c r="Q904" s="145"/>
      <c r="R904" s="259">
        <v>10</v>
      </c>
    </row>
    <row r="905" customHeight="1" outlineLevel="2" spans="1:18">
      <c r="A905" s="301" t="s">
        <v>49</v>
      </c>
      <c r="B905" s="284" t="s">
        <v>50</v>
      </c>
      <c r="C905" s="209" t="s">
        <v>134</v>
      </c>
      <c r="D905" s="209" t="s">
        <v>175</v>
      </c>
      <c r="E905" s="209" t="s">
        <v>53</v>
      </c>
      <c r="F905" s="285">
        <v>11648.78</v>
      </c>
      <c r="G905" s="228"/>
      <c r="H905" s="229"/>
      <c r="I905" s="262"/>
      <c r="J905" s="191" t="str">
        <f t="shared" ref="J905:J927" si="107">+IF(K905=100000000,1,J904)</f>
        <v>外国语学校配套道路</v>
      </c>
      <c r="K905" s="286">
        <v>11986.67</v>
      </c>
      <c r="L905" s="264">
        <v>8.1629551839</v>
      </c>
      <c r="M905" s="262">
        <v>97846.6500141986</v>
      </c>
      <c r="N905" s="262">
        <f t="shared" si="97"/>
        <v>337.889999999999</v>
      </c>
      <c r="O905" s="265">
        <f t="shared" si="98"/>
        <v>8.1629551839</v>
      </c>
      <c r="P905" s="262">
        <f t="shared" ref="P905:P928" si="108">ROUND(M905-H905,2)</f>
        <v>97846.65</v>
      </c>
      <c r="Q905" s="145"/>
      <c r="R905" s="259">
        <v>0</v>
      </c>
    </row>
    <row r="906" customHeight="1" outlineLevel="2" spans="1:18">
      <c r="A906" s="301" t="s">
        <v>54</v>
      </c>
      <c r="B906" s="284" t="s">
        <v>159</v>
      </c>
      <c r="C906" s="308" t="s">
        <v>58</v>
      </c>
      <c r="D906" s="309"/>
      <c r="E906" s="209" t="s">
        <v>53</v>
      </c>
      <c r="F906" s="285">
        <v>2258.81</v>
      </c>
      <c r="G906" s="228"/>
      <c r="H906" s="229"/>
      <c r="I906" s="262"/>
      <c r="J906" s="191" t="str">
        <f t="shared" si="107"/>
        <v>外国语学校配套道路</v>
      </c>
      <c r="K906" s="286">
        <v>2451.85</v>
      </c>
      <c r="L906" s="264">
        <v>13.01717894</v>
      </c>
      <c r="M906" s="262">
        <v>31916.170184039</v>
      </c>
      <c r="N906" s="262">
        <f t="shared" si="97"/>
        <v>193.04</v>
      </c>
      <c r="O906" s="265">
        <f t="shared" si="98"/>
        <v>13.01717894</v>
      </c>
      <c r="P906" s="262">
        <f t="shared" si="108"/>
        <v>31916.17</v>
      </c>
      <c r="Q906" s="145"/>
      <c r="R906" s="259">
        <v>0</v>
      </c>
    </row>
    <row r="907" customHeight="1" outlineLevel="2" spans="1:18">
      <c r="A907" s="301" t="s">
        <v>56</v>
      </c>
      <c r="B907" s="284" t="s">
        <v>313</v>
      </c>
      <c r="C907" s="308" t="s">
        <v>61</v>
      </c>
      <c r="D907" s="309"/>
      <c r="E907" s="209" t="s">
        <v>53</v>
      </c>
      <c r="F907" s="285">
        <v>3472.4</v>
      </c>
      <c r="G907" s="228"/>
      <c r="H907" s="229"/>
      <c r="I907" s="262"/>
      <c r="J907" s="191" t="str">
        <f t="shared" si="107"/>
        <v>外国语学校配套道路</v>
      </c>
      <c r="K907" s="286">
        <v>3630.63</v>
      </c>
      <c r="L907" s="264">
        <v>6.58216665</v>
      </c>
      <c r="M907" s="262">
        <v>23897.4117044895</v>
      </c>
      <c r="N907" s="262">
        <f t="shared" si="97"/>
        <v>158.23</v>
      </c>
      <c r="O907" s="265">
        <f t="shared" si="98"/>
        <v>6.58216665</v>
      </c>
      <c r="P907" s="262">
        <f t="shared" si="108"/>
        <v>23897.41</v>
      </c>
      <c r="Q907" s="145"/>
      <c r="R907" s="259">
        <v>0</v>
      </c>
    </row>
    <row r="908" customHeight="1" outlineLevel="2" spans="1:18">
      <c r="A908" s="301" t="s">
        <v>59</v>
      </c>
      <c r="B908" s="284" t="s">
        <v>76</v>
      </c>
      <c r="C908" s="308" t="s">
        <v>183</v>
      </c>
      <c r="D908" s="309"/>
      <c r="E908" s="209" t="s">
        <v>65</v>
      </c>
      <c r="F908" s="285">
        <v>1108.87</v>
      </c>
      <c r="G908" s="228"/>
      <c r="H908" s="229"/>
      <c r="I908" s="262"/>
      <c r="J908" s="191" t="str">
        <f t="shared" si="107"/>
        <v>外国语学校配套道路</v>
      </c>
      <c r="K908" s="286">
        <v>1358.93</v>
      </c>
      <c r="L908" s="264">
        <v>1.944775275</v>
      </c>
      <c r="M908" s="262">
        <v>2642.81346445575</v>
      </c>
      <c r="N908" s="262">
        <f t="shared" ref="N908:N972" si="109">+K908-F908</f>
        <v>250.06</v>
      </c>
      <c r="O908" s="265">
        <f t="shared" ref="O908:O972" si="110">+L908-G908</f>
        <v>1.944775275</v>
      </c>
      <c r="P908" s="262">
        <f t="shared" si="108"/>
        <v>2642.81</v>
      </c>
      <c r="Q908" s="145"/>
      <c r="R908" s="259">
        <v>0</v>
      </c>
    </row>
    <row r="909" customHeight="1" outlineLevel="2" spans="1:18">
      <c r="A909" s="301" t="s">
        <v>62</v>
      </c>
      <c r="B909" s="284" t="s">
        <v>79</v>
      </c>
      <c r="C909" s="308" t="s">
        <v>77</v>
      </c>
      <c r="D909" s="309"/>
      <c r="E909" s="209" t="s">
        <v>65</v>
      </c>
      <c r="F909" s="285">
        <v>999.14</v>
      </c>
      <c r="G909" s="228"/>
      <c r="H909" s="229"/>
      <c r="I909" s="262"/>
      <c r="J909" s="191" t="str">
        <f t="shared" si="107"/>
        <v>外国语学校配套道路</v>
      </c>
      <c r="K909" s="286">
        <v>1280.41</v>
      </c>
      <c r="L909" s="264">
        <v>4.35762598</v>
      </c>
      <c r="M909" s="262">
        <v>5579.5478810518</v>
      </c>
      <c r="N909" s="262">
        <f t="shared" si="109"/>
        <v>281.27</v>
      </c>
      <c r="O909" s="265">
        <f t="shared" si="110"/>
        <v>4.35762598</v>
      </c>
      <c r="P909" s="262">
        <f t="shared" si="108"/>
        <v>5579.55</v>
      </c>
      <c r="Q909" s="145"/>
      <c r="R909" s="259">
        <v>0</v>
      </c>
    </row>
    <row r="910" customHeight="1" outlineLevel="2" spans="1:18">
      <c r="A910" s="301" t="s">
        <v>66</v>
      </c>
      <c r="B910" s="284" t="s">
        <v>67</v>
      </c>
      <c r="C910" s="308" t="s">
        <v>68</v>
      </c>
      <c r="D910" s="309"/>
      <c r="E910" s="209" t="s">
        <v>65</v>
      </c>
      <c r="F910" s="285">
        <v>1343.01</v>
      </c>
      <c r="G910" s="228"/>
      <c r="H910" s="229"/>
      <c r="I910" s="262"/>
      <c r="J910" s="191" t="str">
        <f t="shared" si="107"/>
        <v>外国语学校配套道路</v>
      </c>
      <c r="K910" s="286">
        <v>1456.27</v>
      </c>
      <c r="L910" s="264">
        <v>4.32347955</v>
      </c>
      <c r="M910" s="262">
        <v>6296.1535642785</v>
      </c>
      <c r="N910" s="262">
        <f t="shared" si="109"/>
        <v>113.26</v>
      </c>
      <c r="O910" s="265">
        <f t="shared" si="110"/>
        <v>4.32347955</v>
      </c>
      <c r="P910" s="262">
        <f t="shared" si="108"/>
        <v>6296.15</v>
      </c>
      <c r="Q910" s="145"/>
      <c r="R910" s="259">
        <v>0</v>
      </c>
    </row>
    <row r="911" customHeight="1" outlineLevel="2" spans="1:18">
      <c r="A911" s="301" t="s">
        <v>69</v>
      </c>
      <c r="B911" s="284" t="s">
        <v>73</v>
      </c>
      <c r="C911" s="308" t="s">
        <v>74</v>
      </c>
      <c r="D911" s="309"/>
      <c r="E911" s="209" t="s">
        <v>65</v>
      </c>
      <c r="F911" s="285">
        <v>1343.01</v>
      </c>
      <c r="G911" s="228"/>
      <c r="H911" s="229"/>
      <c r="I911" s="262"/>
      <c r="J911" s="191" t="str">
        <f t="shared" si="107"/>
        <v>外国语学校配套道路</v>
      </c>
      <c r="K911" s="286">
        <v>1437.25</v>
      </c>
      <c r="L911" s="264">
        <v>2.747015275</v>
      </c>
      <c r="M911" s="262">
        <v>3948.14770399375</v>
      </c>
      <c r="N911" s="262">
        <f t="shared" si="109"/>
        <v>94.24</v>
      </c>
      <c r="O911" s="265">
        <f t="shared" si="110"/>
        <v>2.747015275</v>
      </c>
      <c r="P911" s="262">
        <f t="shared" si="108"/>
        <v>3948.15</v>
      </c>
      <c r="Q911" s="145"/>
      <c r="R911" s="259">
        <v>0</v>
      </c>
    </row>
    <row r="912" customHeight="1" outlineLevel="2" spans="1:18">
      <c r="A912" s="301" t="s">
        <v>72</v>
      </c>
      <c r="B912" s="284" t="s">
        <v>145</v>
      </c>
      <c r="C912" s="308" t="s">
        <v>197</v>
      </c>
      <c r="D912" s="309"/>
      <c r="E912" s="209" t="s">
        <v>83</v>
      </c>
      <c r="F912" s="285">
        <v>23</v>
      </c>
      <c r="G912" s="228"/>
      <c r="H912" s="229"/>
      <c r="I912" s="262"/>
      <c r="J912" s="191" t="str">
        <f t="shared" si="107"/>
        <v>外国语学校配套道路</v>
      </c>
      <c r="K912" s="286">
        <v>24</v>
      </c>
      <c r="L912" s="264">
        <v>6.0003192</v>
      </c>
      <c r="M912" s="262">
        <v>144.0076608</v>
      </c>
      <c r="N912" s="262">
        <f t="shared" si="109"/>
        <v>1</v>
      </c>
      <c r="O912" s="265">
        <f t="shared" si="110"/>
        <v>6.0003192</v>
      </c>
      <c r="P912" s="262">
        <f t="shared" si="108"/>
        <v>144.01</v>
      </c>
      <c r="Q912" s="145"/>
      <c r="R912" s="259">
        <v>0</v>
      </c>
    </row>
    <row r="913" customHeight="1" outlineLevel="2" spans="1:18">
      <c r="A913" s="301" t="s">
        <v>75</v>
      </c>
      <c r="B913" s="284" t="s">
        <v>147</v>
      </c>
      <c r="C913" s="308" t="s">
        <v>146</v>
      </c>
      <c r="D913" s="309"/>
      <c r="E913" s="209" t="s">
        <v>83</v>
      </c>
      <c r="F913" s="285">
        <v>16</v>
      </c>
      <c r="G913" s="228"/>
      <c r="H913" s="229"/>
      <c r="I913" s="262"/>
      <c r="J913" s="191" t="str">
        <f t="shared" si="107"/>
        <v>外国语学校配套道路</v>
      </c>
      <c r="K913" s="286">
        <v>16</v>
      </c>
      <c r="L913" s="264">
        <v>26.08044962</v>
      </c>
      <c r="M913" s="262">
        <v>417.28719392</v>
      </c>
      <c r="N913" s="262">
        <f t="shared" si="109"/>
        <v>0</v>
      </c>
      <c r="O913" s="265">
        <f t="shared" si="110"/>
        <v>26.08044962</v>
      </c>
      <c r="P913" s="262">
        <f t="shared" si="108"/>
        <v>417.29</v>
      </c>
      <c r="Q913" s="145"/>
      <c r="R913" s="259">
        <v>0</v>
      </c>
    </row>
    <row r="914" customHeight="1" outlineLevel="2" spans="1:18">
      <c r="A914" s="301" t="s">
        <v>78</v>
      </c>
      <c r="B914" s="284" t="s">
        <v>148</v>
      </c>
      <c r="C914" s="209"/>
      <c r="D914" s="209"/>
      <c r="E914" s="209" t="s">
        <v>83</v>
      </c>
      <c r="F914" s="285">
        <v>3</v>
      </c>
      <c r="G914" s="228"/>
      <c r="H914" s="229"/>
      <c r="I914" s="262"/>
      <c r="J914" s="191" t="str">
        <f t="shared" si="107"/>
        <v>外国语学校配套道路</v>
      </c>
      <c r="K914" s="286">
        <v>3</v>
      </c>
      <c r="L914" s="264">
        <v>22.2926146</v>
      </c>
      <c r="M914" s="262">
        <v>66.8778438</v>
      </c>
      <c r="N914" s="262">
        <f t="shared" si="109"/>
        <v>0</v>
      </c>
      <c r="O914" s="265">
        <f t="shared" si="110"/>
        <v>22.2926146</v>
      </c>
      <c r="P914" s="262">
        <f t="shared" si="108"/>
        <v>66.88</v>
      </c>
      <c r="Q914" s="145"/>
      <c r="R914" s="259">
        <v>0</v>
      </c>
    </row>
    <row r="915" customHeight="1" outlineLevel="2" spans="1:18">
      <c r="A915" s="301" t="s">
        <v>80</v>
      </c>
      <c r="B915" s="284" t="s">
        <v>149</v>
      </c>
      <c r="C915" s="209"/>
      <c r="D915" s="209"/>
      <c r="E915" s="209" t="s">
        <v>83</v>
      </c>
      <c r="F915" s="285">
        <v>6</v>
      </c>
      <c r="G915" s="228"/>
      <c r="H915" s="229"/>
      <c r="I915" s="262"/>
      <c r="J915" s="191" t="str">
        <f t="shared" si="107"/>
        <v>外国语学校配套道路</v>
      </c>
      <c r="K915" s="286">
        <v>6</v>
      </c>
      <c r="L915" s="264">
        <v>21.4554946</v>
      </c>
      <c r="M915" s="262">
        <v>128.7329676</v>
      </c>
      <c r="N915" s="262">
        <f t="shared" si="109"/>
        <v>0</v>
      </c>
      <c r="O915" s="265">
        <f t="shared" si="110"/>
        <v>21.4554946</v>
      </c>
      <c r="P915" s="262">
        <f t="shared" si="108"/>
        <v>128.73</v>
      </c>
      <c r="Q915" s="145"/>
      <c r="R915" s="259">
        <v>0</v>
      </c>
    </row>
    <row r="916" customHeight="1" outlineLevel="2" spans="1:18">
      <c r="A916" s="301" t="s">
        <v>84</v>
      </c>
      <c r="B916" s="284" t="s">
        <v>91</v>
      </c>
      <c r="C916" s="209"/>
      <c r="D916" s="209"/>
      <c r="E916" s="209" t="s">
        <v>83</v>
      </c>
      <c r="F916" s="285">
        <v>7</v>
      </c>
      <c r="G916" s="228"/>
      <c r="H916" s="229"/>
      <c r="I916" s="262"/>
      <c r="J916" s="191" t="str">
        <f t="shared" si="107"/>
        <v>外国语学校配套道路</v>
      </c>
      <c r="K916" s="286">
        <v>7</v>
      </c>
      <c r="L916" s="264">
        <v>26.2689346</v>
      </c>
      <c r="M916" s="262">
        <v>183.8825422</v>
      </c>
      <c r="N916" s="262">
        <f t="shared" si="109"/>
        <v>0</v>
      </c>
      <c r="O916" s="265">
        <f t="shared" si="110"/>
        <v>26.2689346</v>
      </c>
      <c r="P916" s="262">
        <f t="shared" si="108"/>
        <v>183.88</v>
      </c>
      <c r="Q916" s="145"/>
      <c r="R916" s="259">
        <v>0</v>
      </c>
    </row>
    <row r="917" customHeight="1" outlineLevel="2" spans="1:18">
      <c r="A917" s="301" t="s">
        <v>86</v>
      </c>
      <c r="B917" s="284" t="s">
        <v>95</v>
      </c>
      <c r="C917" s="209"/>
      <c r="D917" s="209"/>
      <c r="E917" s="209" t="s">
        <v>83</v>
      </c>
      <c r="F917" s="285">
        <v>2</v>
      </c>
      <c r="G917" s="228"/>
      <c r="H917" s="229"/>
      <c r="I917" s="262"/>
      <c r="J917" s="191" t="str">
        <f t="shared" si="107"/>
        <v>外国语学校配套道路</v>
      </c>
      <c r="K917" s="286">
        <v>2</v>
      </c>
      <c r="L917" s="264">
        <v>32.9746146</v>
      </c>
      <c r="M917" s="262">
        <v>65.9492292</v>
      </c>
      <c r="N917" s="262">
        <f t="shared" si="109"/>
        <v>0</v>
      </c>
      <c r="O917" s="265">
        <f t="shared" si="110"/>
        <v>32.9746146</v>
      </c>
      <c r="P917" s="262">
        <f t="shared" si="108"/>
        <v>65.95</v>
      </c>
      <c r="Q917" s="145"/>
      <c r="R917" s="259">
        <v>0</v>
      </c>
    </row>
    <row r="918" customHeight="1" outlineLevel="2" spans="1:18">
      <c r="A918" s="301" t="s">
        <v>88</v>
      </c>
      <c r="B918" s="284" t="s">
        <v>150</v>
      </c>
      <c r="C918" s="209"/>
      <c r="D918" s="209"/>
      <c r="E918" s="209" t="s">
        <v>83</v>
      </c>
      <c r="F918" s="285">
        <v>3</v>
      </c>
      <c r="G918" s="228"/>
      <c r="H918" s="229"/>
      <c r="I918" s="262"/>
      <c r="J918" s="191" t="str">
        <f t="shared" si="107"/>
        <v>外国语学校配套道路</v>
      </c>
      <c r="K918" s="286">
        <v>8</v>
      </c>
      <c r="L918" s="264">
        <v>29.2686146</v>
      </c>
      <c r="M918" s="262">
        <v>234.1489168</v>
      </c>
      <c r="N918" s="262">
        <f t="shared" si="109"/>
        <v>5</v>
      </c>
      <c r="O918" s="265">
        <f t="shared" si="110"/>
        <v>29.2686146</v>
      </c>
      <c r="P918" s="262">
        <f t="shared" si="108"/>
        <v>234.15</v>
      </c>
      <c r="Q918" s="145"/>
      <c r="R918" s="259">
        <v>0</v>
      </c>
    </row>
    <row r="919" customHeight="1" outlineLevel="2" spans="1:18">
      <c r="A919" s="301" t="s">
        <v>90</v>
      </c>
      <c r="B919" s="284" t="s">
        <v>295</v>
      </c>
      <c r="C919" s="209"/>
      <c r="D919" s="209"/>
      <c r="E919" s="209" t="s">
        <v>83</v>
      </c>
      <c r="F919" s="285">
        <v>2</v>
      </c>
      <c r="G919" s="228"/>
      <c r="H919" s="229"/>
      <c r="I919" s="262"/>
      <c r="J919" s="191" t="str">
        <f t="shared" si="107"/>
        <v>外国语学校配套道路</v>
      </c>
      <c r="K919" s="286">
        <v>2</v>
      </c>
      <c r="L919" s="264">
        <v>36.2446146</v>
      </c>
      <c r="M919" s="262">
        <v>72.4892292</v>
      </c>
      <c r="N919" s="262">
        <f t="shared" si="109"/>
        <v>0</v>
      </c>
      <c r="O919" s="265">
        <f t="shared" si="110"/>
        <v>36.2446146</v>
      </c>
      <c r="P919" s="262">
        <f t="shared" si="108"/>
        <v>72.49</v>
      </c>
      <c r="Q919" s="145"/>
      <c r="R919" s="259">
        <v>0</v>
      </c>
    </row>
    <row r="920" customHeight="1" outlineLevel="2" spans="1:18">
      <c r="A920" s="301" t="s">
        <v>92</v>
      </c>
      <c r="B920" s="284" t="s">
        <v>203</v>
      </c>
      <c r="C920" s="209"/>
      <c r="D920" s="209"/>
      <c r="E920" s="209" t="s">
        <v>83</v>
      </c>
      <c r="F920" s="285">
        <v>4</v>
      </c>
      <c r="G920" s="228"/>
      <c r="H920" s="229"/>
      <c r="I920" s="262"/>
      <c r="J920" s="191" t="str">
        <f t="shared" si="107"/>
        <v>外国语学校配套道路</v>
      </c>
      <c r="K920" s="286">
        <v>4</v>
      </c>
      <c r="L920" s="264">
        <v>76.850806975</v>
      </c>
      <c r="M920" s="262">
        <v>307.4032279</v>
      </c>
      <c r="N920" s="262">
        <f t="shared" si="109"/>
        <v>0</v>
      </c>
      <c r="O920" s="265">
        <f t="shared" si="110"/>
        <v>76.850806975</v>
      </c>
      <c r="P920" s="262">
        <f t="shared" si="108"/>
        <v>307.4</v>
      </c>
      <c r="Q920" s="145"/>
      <c r="R920" s="259">
        <v>0</v>
      </c>
    </row>
    <row r="921" customHeight="1" outlineLevel="2" spans="1:18">
      <c r="A921" s="301" t="s">
        <v>94</v>
      </c>
      <c r="B921" s="284" t="s">
        <v>154</v>
      </c>
      <c r="C921" s="209"/>
      <c r="D921" s="209"/>
      <c r="E921" s="209" t="s">
        <v>83</v>
      </c>
      <c r="F921" s="285">
        <v>1</v>
      </c>
      <c r="G921" s="228"/>
      <c r="H921" s="229"/>
      <c r="I921" s="262"/>
      <c r="J921" s="191" t="str">
        <f t="shared" si="107"/>
        <v>外国语学校配套道路</v>
      </c>
      <c r="K921" s="286">
        <v>1</v>
      </c>
      <c r="L921" s="264">
        <v>323.507991525</v>
      </c>
      <c r="M921" s="262">
        <v>323.507991525</v>
      </c>
      <c r="N921" s="262">
        <f t="shared" si="109"/>
        <v>0</v>
      </c>
      <c r="O921" s="265">
        <f t="shared" si="110"/>
        <v>323.507991525</v>
      </c>
      <c r="P921" s="262">
        <f t="shared" si="108"/>
        <v>323.51</v>
      </c>
      <c r="Q921" s="145"/>
      <c r="R921" s="259">
        <v>0</v>
      </c>
    </row>
    <row r="922" customHeight="1" outlineLevel="2" spans="1:18">
      <c r="A922" s="301" t="s">
        <v>96</v>
      </c>
      <c r="B922" s="284" t="s">
        <v>117</v>
      </c>
      <c r="C922" s="209"/>
      <c r="D922" s="209"/>
      <c r="E922" s="209" t="s">
        <v>83</v>
      </c>
      <c r="F922" s="285">
        <v>6</v>
      </c>
      <c r="G922" s="228"/>
      <c r="H922" s="229"/>
      <c r="I922" s="262"/>
      <c r="J922" s="191" t="str">
        <f t="shared" si="107"/>
        <v>外国语学校配套道路</v>
      </c>
      <c r="K922" s="286">
        <v>6</v>
      </c>
      <c r="L922" s="264">
        <v>50.90241031</v>
      </c>
      <c r="M922" s="262">
        <v>305.41446186</v>
      </c>
      <c r="N922" s="262">
        <f t="shared" si="109"/>
        <v>0</v>
      </c>
      <c r="O922" s="265">
        <f t="shared" si="110"/>
        <v>50.90241031</v>
      </c>
      <c r="P922" s="262">
        <f t="shared" si="108"/>
        <v>305.41</v>
      </c>
      <c r="Q922" s="145"/>
      <c r="R922" s="259">
        <v>0</v>
      </c>
    </row>
    <row r="923" customHeight="1" outlineLevel="2" spans="1:18">
      <c r="A923" s="301" t="s">
        <v>98</v>
      </c>
      <c r="B923" s="284" t="s">
        <v>119</v>
      </c>
      <c r="C923" s="209"/>
      <c r="D923" s="209"/>
      <c r="E923" s="209" t="s">
        <v>83</v>
      </c>
      <c r="F923" s="285">
        <v>7</v>
      </c>
      <c r="G923" s="228"/>
      <c r="H923" s="229"/>
      <c r="I923" s="262"/>
      <c r="J923" s="191" t="str">
        <f t="shared" si="107"/>
        <v>外国语学校配套道路</v>
      </c>
      <c r="K923" s="286">
        <v>7</v>
      </c>
      <c r="L923" s="264">
        <v>54.17241031</v>
      </c>
      <c r="M923" s="262">
        <v>379.20687217</v>
      </c>
      <c r="N923" s="262">
        <f t="shared" si="109"/>
        <v>0</v>
      </c>
      <c r="O923" s="265">
        <f t="shared" si="110"/>
        <v>54.17241031</v>
      </c>
      <c r="P923" s="262">
        <f t="shared" si="108"/>
        <v>379.21</v>
      </c>
      <c r="Q923" s="145"/>
      <c r="R923" s="259">
        <v>0</v>
      </c>
    </row>
    <row r="924" customHeight="1" outlineLevel="2" spans="1:18">
      <c r="A924" s="301" t="s">
        <v>100</v>
      </c>
      <c r="B924" s="284" t="s">
        <v>121</v>
      </c>
      <c r="C924" s="209"/>
      <c r="D924" s="209"/>
      <c r="E924" s="209" t="s">
        <v>83</v>
      </c>
      <c r="F924" s="285">
        <v>4</v>
      </c>
      <c r="G924" s="228"/>
      <c r="H924" s="229"/>
      <c r="I924" s="262"/>
      <c r="J924" s="191" t="str">
        <f t="shared" si="107"/>
        <v>外国语学校配套道路</v>
      </c>
      <c r="K924" s="286">
        <v>4</v>
      </c>
      <c r="L924" s="264">
        <v>63.2309872</v>
      </c>
      <c r="M924" s="262">
        <v>252.9239488</v>
      </c>
      <c r="N924" s="262">
        <f t="shared" si="109"/>
        <v>0</v>
      </c>
      <c r="O924" s="265">
        <f t="shared" si="110"/>
        <v>63.2309872</v>
      </c>
      <c r="P924" s="262">
        <f t="shared" si="108"/>
        <v>252.92</v>
      </c>
      <c r="Q924" s="145"/>
      <c r="R924" s="259">
        <v>0</v>
      </c>
    </row>
    <row r="925" customHeight="1" outlineLevel="2" spans="1:18">
      <c r="A925" s="301" t="s">
        <v>102</v>
      </c>
      <c r="B925" s="284" t="s">
        <v>123</v>
      </c>
      <c r="C925" s="239" t="s">
        <v>124</v>
      </c>
      <c r="D925" s="240"/>
      <c r="E925" s="209" t="s">
        <v>83</v>
      </c>
      <c r="F925" s="285">
        <v>1</v>
      </c>
      <c r="G925" s="228"/>
      <c r="H925" s="229"/>
      <c r="I925" s="262"/>
      <c r="J925" s="191" t="str">
        <f t="shared" si="107"/>
        <v>外国语学校配套道路</v>
      </c>
      <c r="K925" s="286">
        <v>1</v>
      </c>
      <c r="L925" s="264">
        <v>109.99425222</v>
      </c>
      <c r="M925" s="262">
        <v>109.99425222</v>
      </c>
      <c r="N925" s="262">
        <f t="shared" si="109"/>
        <v>0</v>
      </c>
      <c r="O925" s="265">
        <f t="shared" si="110"/>
        <v>109.99425222</v>
      </c>
      <c r="P925" s="262">
        <f t="shared" si="108"/>
        <v>109.99</v>
      </c>
      <c r="Q925" s="145"/>
      <c r="R925" s="259">
        <v>0</v>
      </c>
    </row>
    <row r="926" customHeight="1" outlineLevel="2" spans="1:18">
      <c r="A926" s="301" t="s">
        <v>104</v>
      </c>
      <c r="B926" s="284" t="s">
        <v>130</v>
      </c>
      <c r="C926" s="209"/>
      <c r="D926" s="209"/>
      <c r="E926" s="209" t="s">
        <v>53</v>
      </c>
      <c r="F926" s="285">
        <v>1017.12</v>
      </c>
      <c r="G926" s="228"/>
      <c r="H926" s="229"/>
      <c r="I926" s="262"/>
      <c r="J926" s="191" t="str">
        <f t="shared" si="107"/>
        <v>外国语学校配套道路</v>
      </c>
      <c r="K926" s="286">
        <v>1184.25</v>
      </c>
      <c r="L926" s="264">
        <v>4.59124677</v>
      </c>
      <c r="M926" s="262">
        <v>5437.1839873725</v>
      </c>
      <c r="N926" s="262">
        <f t="shared" si="109"/>
        <v>167.13</v>
      </c>
      <c r="O926" s="265">
        <f t="shared" si="110"/>
        <v>4.59124677</v>
      </c>
      <c r="P926" s="262">
        <f t="shared" si="108"/>
        <v>5437.18</v>
      </c>
      <c r="Q926" s="145"/>
      <c r="R926" s="259">
        <v>0</v>
      </c>
    </row>
    <row r="927" customHeight="1" outlineLevel="2" spans="1:18">
      <c r="A927" s="301" t="s">
        <v>106</v>
      </c>
      <c r="B927" s="284" t="s">
        <v>132</v>
      </c>
      <c r="C927" s="209"/>
      <c r="D927" s="209"/>
      <c r="E927" s="209" t="s">
        <v>83</v>
      </c>
      <c r="F927" s="285">
        <v>42</v>
      </c>
      <c r="G927" s="228"/>
      <c r="H927" s="229"/>
      <c r="I927" s="262"/>
      <c r="J927" s="191" t="str">
        <f t="shared" si="107"/>
        <v>外国语学校配套道路</v>
      </c>
      <c r="K927" s="286">
        <v>42</v>
      </c>
      <c r="L927" s="264">
        <v>24.95611353</v>
      </c>
      <c r="M927" s="262">
        <v>1048.15676826</v>
      </c>
      <c r="N927" s="262">
        <f t="shared" si="109"/>
        <v>0</v>
      </c>
      <c r="O927" s="265">
        <f t="shared" si="110"/>
        <v>24.95611353</v>
      </c>
      <c r="P927" s="262">
        <f t="shared" si="108"/>
        <v>1048.16</v>
      </c>
      <c r="Q927" s="145"/>
      <c r="R927" s="259">
        <v>0</v>
      </c>
    </row>
    <row r="928" customHeight="1" outlineLevel="1" spans="1:18">
      <c r="A928" s="219">
        <v>43</v>
      </c>
      <c r="B928" s="281" t="s">
        <v>314</v>
      </c>
      <c r="C928" s="282"/>
      <c r="D928" s="282"/>
      <c r="E928" s="209"/>
      <c r="F928" s="283"/>
      <c r="G928" s="283"/>
      <c r="H928" s="224">
        <f>SUM(H929:H945)</f>
        <v>0</v>
      </c>
      <c r="I928" s="259"/>
      <c r="J928" s="84" t="str">
        <f>+B928</f>
        <v>工商局配套道路（一期)</v>
      </c>
      <c r="K928" s="139"/>
      <c r="L928" s="212"/>
      <c r="M928" s="259">
        <v>54650.0330295264</v>
      </c>
      <c r="N928" s="262"/>
      <c r="O928" s="265"/>
      <c r="P928" s="261">
        <f t="shared" si="108"/>
        <v>54650.03</v>
      </c>
      <c r="Q928" s="145"/>
      <c r="R928" s="259">
        <v>8.6</v>
      </c>
    </row>
    <row r="929" customHeight="1" outlineLevel="2" spans="1:18">
      <c r="A929" s="301" t="s">
        <v>49</v>
      </c>
      <c r="B929" s="284" t="s">
        <v>50</v>
      </c>
      <c r="C929" s="209" t="s">
        <v>134</v>
      </c>
      <c r="D929" s="209" t="s">
        <v>135</v>
      </c>
      <c r="E929" s="209" t="s">
        <v>53</v>
      </c>
      <c r="F929" s="285">
        <v>3459.61</v>
      </c>
      <c r="G929" s="228"/>
      <c r="H929" s="229"/>
      <c r="I929" s="262"/>
      <c r="J929" s="191" t="str">
        <f t="shared" ref="J929:J945" si="111">+IF(K929=100000000,1,J928)</f>
        <v>工商局配套道路（一期)</v>
      </c>
      <c r="K929" s="286">
        <v>3459.61</v>
      </c>
      <c r="L929" s="264">
        <v>5.4419701226</v>
      </c>
      <c r="M929" s="262">
        <v>18827.0942558482</v>
      </c>
      <c r="N929" s="262">
        <f t="shared" si="109"/>
        <v>0</v>
      </c>
      <c r="O929" s="265">
        <f t="shared" si="110"/>
        <v>5.4419701226</v>
      </c>
      <c r="P929" s="262">
        <f t="shared" ref="P929:P946" si="112">ROUND(M929-H929,2)</f>
        <v>18827.09</v>
      </c>
      <c r="Q929" s="145"/>
      <c r="R929" s="259">
        <v>0</v>
      </c>
    </row>
    <row r="930" customHeight="1" outlineLevel="2" spans="1:18">
      <c r="A930" s="301" t="s">
        <v>54</v>
      </c>
      <c r="B930" s="284" t="s">
        <v>202</v>
      </c>
      <c r="C930" s="308" t="s">
        <v>140</v>
      </c>
      <c r="D930" s="309"/>
      <c r="E930" s="209" t="s">
        <v>53</v>
      </c>
      <c r="F930" s="285">
        <v>420.92</v>
      </c>
      <c r="G930" s="228"/>
      <c r="H930" s="229"/>
      <c r="I930" s="262"/>
      <c r="J930" s="191" t="str">
        <f t="shared" si="111"/>
        <v>工商局配套道路（一期)</v>
      </c>
      <c r="K930" s="286">
        <v>448.25</v>
      </c>
      <c r="L930" s="264">
        <v>7.3653627695</v>
      </c>
      <c r="M930" s="262">
        <v>3301.52386142838</v>
      </c>
      <c r="N930" s="262">
        <f t="shared" si="109"/>
        <v>27.33</v>
      </c>
      <c r="O930" s="265">
        <f t="shared" si="110"/>
        <v>7.3653627695</v>
      </c>
      <c r="P930" s="262">
        <f t="shared" si="112"/>
        <v>3301.52</v>
      </c>
      <c r="Q930" s="145"/>
      <c r="R930" s="259">
        <v>0</v>
      </c>
    </row>
    <row r="931" customHeight="1" outlineLevel="2" spans="1:18">
      <c r="A931" s="301" t="s">
        <v>56</v>
      </c>
      <c r="B931" s="284" t="s">
        <v>159</v>
      </c>
      <c r="C931" s="308" t="s">
        <v>58</v>
      </c>
      <c r="D931" s="309"/>
      <c r="E931" s="209" t="s">
        <v>53</v>
      </c>
      <c r="F931" s="285">
        <v>1261.56</v>
      </c>
      <c r="G931" s="228"/>
      <c r="H931" s="229"/>
      <c r="I931" s="262"/>
      <c r="J931" s="191" t="str">
        <f t="shared" si="111"/>
        <v>工商局配套道路（一期)</v>
      </c>
      <c r="K931" s="286">
        <v>1430.87</v>
      </c>
      <c r="L931" s="264">
        <v>13.01717894</v>
      </c>
      <c r="M931" s="262">
        <v>18625.8908298778</v>
      </c>
      <c r="N931" s="262">
        <f t="shared" si="109"/>
        <v>169.31</v>
      </c>
      <c r="O931" s="265">
        <f t="shared" si="110"/>
        <v>13.01717894</v>
      </c>
      <c r="P931" s="262">
        <f t="shared" si="112"/>
        <v>18625.89</v>
      </c>
      <c r="Q931" s="145"/>
      <c r="R931" s="259">
        <v>0</v>
      </c>
    </row>
    <row r="932" customHeight="1" outlineLevel="2" spans="1:18">
      <c r="A932" s="301" t="s">
        <v>59</v>
      </c>
      <c r="B932" s="284" t="s">
        <v>70</v>
      </c>
      <c r="C932" s="308" t="s">
        <v>71</v>
      </c>
      <c r="D932" s="309"/>
      <c r="E932" s="209" t="s">
        <v>65</v>
      </c>
      <c r="F932" s="285">
        <v>569.3</v>
      </c>
      <c r="G932" s="228"/>
      <c r="H932" s="229"/>
      <c r="I932" s="262"/>
      <c r="J932" s="191" t="str">
        <f t="shared" si="111"/>
        <v>工商局配套道路（一期)</v>
      </c>
      <c r="K932" s="286">
        <v>647.94</v>
      </c>
      <c r="L932" s="264">
        <v>9.7521319</v>
      </c>
      <c r="M932" s="262">
        <v>6318.796343286</v>
      </c>
      <c r="N932" s="262">
        <f t="shared" si="109"/>
        <v>78.6400000000001</v>
      </c>
      <c r="O932" s="265">
        <f t="shared" si="110"/>
        <v>9.7521319</v>
      </c>
      <c r="P932" s="262">
        <f t="shared" si="112"/>
        <v>6318.8</v>
      </c>
      <c r="Q932" s="145"/>
      <c r="R932" s="259">
        <v>0</v>
      </c>
    </row>
    <row r="933" customHeight="1" outlineLevel="2" spans="1:18">
      <c r="A933" s="301" t="s">
        <v>62</v>
      </c>
      <c r="B933" s="284" t="s">
        <v>79</v>
      </c>
      <c r="C933" s="308" t="s">
        <v>77</v>
      </c>
      <c r="D933" s="309"/>
      <c r="E933" s="209" t="s">
        <v>65</v>
      </c>
      <c r="F933" s="285">
        <v>937.53</v>
      </c>
      <c r="G933" s="228"/>
      <c r="H933" s="229"/>
      <c r="I933" s="262"/>
      <c r="J933" s="191" t="str">
        <f t="shared" si="111"/>
        <v>工商局配套道路（一期)</v>
      </c>
      <c r="K933" s="286">
        <v>964.675</v>
      </c>
      <c r="L933" s="264">
        <v>4.35762598</v>
      </c>
      <c r="M933" s="262">
        <v>4203.6928422565</v>
      </c>
      <c r="N933" s="262">
        <f t="shared" si="109"/>
        <v>27.145</v>
      </c>
      <c r="O933" s="265">
        <f t="shared" si="110"/>
        <v>4.35762598</v>
      </c>
      <c r="P933" s="262">
        <f t="shared" si="112"/>
        <v>4203.69</v>
      </c>
      <c r="Q933" s="145"/>
      <c r="R933" s="259">
        <v>0</v>
      </c>
    </row>
    <row r="934" customHeight="1" outlineLevel="2" spans="1:18">
      <c r="A934" s="301" t="s">
        <v>66</v>
      </c>
      <c r="B934" s="284" t="s">
        <v>147</v>
      </c>
      <c r="C934" s="308" t="s">
        <v>146</v>
      </c>
      <c r="D934" s="309"/>
      <c r="E934" s="209" t="s">
        <v>83</v>
      </c>
      <c r="F934" s="285">
        <v>32</v>
      </c>
      <c r="G934" s="228"/>
      <c r="H934" s="229"/>
      <c r="I934" s="262"/>
      <c r="J934" s="191" t="str">
        <f t="shared" si="111"/>
        <v>工商局配套道路（一期)</v>
      </c>
      <c r="K934" s="286">
        <v>32</v>
      </c>
      <c r="L934" s="264">
        <v>26.08044962</v>
      </c>
      <c r="M934" s="262">
        <v>834.57438784</v>
      </c>
      <c r="N934" s="262">
        <f t="shared" si="109"/>
        <v>0</v>
      </c>
      <c r="O934" s="265">
        <f t="shared" si="110"/>
        <v>26.08044962</v>
      </c>
      <c r="P934" s="262">
        <f t="shared" si="112"/>
        <v>834.57</v>
      </c>
      <c r="Q934" s="145"/>
      <c r="R934" s="259">
        <v>0</v>
      </c>
    </row>
    <row r="935" customHeight="1" outlineLevel="2" spans="1:18">
      <c r="A935" s="301" t="s">
        <v>69</v>
      </c>
      <c r="B935" s="284" t="s">
        <v>85</v>
      </c>
      <c r="C935" s="210"/>
      <c r="D935" s="210"/>
      <c r="E935" s="209" t="s">
        <v>83</v>
      </c>
      <c r="F935" s="285">
        <v>2</v>
      </c>
      <c r="G935" s="228"/>
      <c r="H935" s="229"/>
      <c r="I935" s="262"/>
      <c r="J935" s="191" t="str">
        <f t="shared" si="111"/>
        <v>工商局配套道路（一期)</v>
      </c>
      <c r="K935" s="286">
        <v>2</v>
      </c>
      <c r="L935" s="264">
        <v>108.52090576</v>
      </c>
      <c r="M935" s="262">
        <v>217.04181152</v>
      </c>
      <c r="N935" s="262">
        <f t="shared" si="109"/>
        <v>0</v>
      </c>
      <c r="O935" s="265">
        <f t="shared" si="110"/>
        <v>108.52090576</v>
      </c>
      <c r="P935" s="262">
        <f t="shared" si="112"/>
        <v>217.04</v>
      </c>
      <c r="Q935" s="145"/>
      <c r="R935" s="259">
        <v>0</v>
      </c>
    </row>
    <row r="936" customHeight="1" outlineLevel="2" spans="1:18">
      <c r="A936" s="301" t="s">
        <v>72</v>
      </c>
      <c r="B936" s="284" t="s">
        <v>149</v>
      </c>
      <c r="C936" s="210"/>
      <c r="D936" s="210"/>
      <c r="E936" s="209" t="s">
        <v>83</v>
      </c>
      <c r="F936" s="285">
        <v>1</v>
      </c>
      <c r="G936" s="228"/>
      <c r="H936" s="229"/>
      <c r="I936" s="262"/>
      <c r="J936" s="191" t="str">
        <f t="shared" si="111"/>
        <v>工商局配套道路（一期)</v>
      </c>
      <c r="K936" s="286">
        <v>1</v>
      </c>
      <c r="L936" s="264">
        <v>21.4554946</v>
      </c>
      <c r="M936" s="262">
        <v>21.4554946</v>
      </c>
      <c r="N936" s="262">
        <f t="shared" si="109"/>
        <v>0</v>
      </c>
      <c r="O936" s="265">
        <f t="shared" si="110"/>
        <v>21.4554946</v>
      </c>
      <c r="P936" s="262">
        <f t="shared" si="112"/>
        <v>21.46</v>
      </c>
      <c r="Q936" s="145"/>
      <c r="R936" s="259">
        <v>0</v>
      </c>
    </row>
    <row r="937" customHeight="1" outlineLevel="2" spans="1:18">
      <c r="A937" s="301" t="s">
        <v>75</v>
      </c>
      <c r="B937" s="284" t="s">
        <v>91</v>
      </c>
      <c r="C937" s="210"/>
      <c r="D937" s="210"/>
      <c r="E937" s="209" t="s">
        <v>83</v>
      </c>
      <c r="F937" s="285">
        <v>2</v>
      </c>
      <c r="G937" s="228"/>
      <c r="H937" s="229"/>
      <c r="I937" s="262"/>
      <c r="J937" s="191" t="str">
        <f t="shared" si="111"/>
        <v>工商局配套道路（一期)</v>
      </c>
      <c r="K937" s="286">
        <v>2</v>
      </c>
      <c r="L937" s="264">
        <v>26.2689346</v>
      </c>
      <c r="M937" s="262">
        <v>52.5378692</v>
      </c>
      <c r="N937" s="262">
        <f t="shared" si="109"/>
        <v>0</v>
      </c>
      <c r="O937" s="265">
        <f t="shared" si="110"/>
        <v>26.2689346</v>
      </c>
      <c r="P937" s="262">
        <f t="shared" si="112"/>
        <v>52.54</v>
      </c>
      <c r="Q937" s="145"/>
      <c r="R937" s="259">
        <v>0</v>
      </c>
    </row>
    <row r="938" customHeight="1" outlineLevel="2" spans="1:18">
      <c r="A938" s="301" t="s">
        <v>78</v>
      </c>
      <c r="B938" s="284" t="s">
        <v>95</v>
      </c>
      <c r="C938" s="209"/>
      <c r="D938" s="209"/>
      <c r="E938" s="209" t="s">
        <v>83</v>
      </c>
      <c r="F938" s="285">
        <v>2</v>
      </c>
      <c r="G938" s="228"/>
      <c r="H938" s="229"/>
      <c r="I938" s="262"/>
      <c r="J938" s="191" t="str">
        <f t="shared" si="111"/>
        <v>工商局配套道路（一期)</v>
      </c>
      <c r="K938" s="286">
        <v>2</v>
      </c>
      <c r="L938" s="264">
        <v>32.9746146</v>
      </c>
      <c r="M938" s="262">
        <v>65.9492292</v>
      </c>
      <c r="N938" s="262">
        <f t="shared" si="109"/>
        <v>0</v>
      </c>
      <c r="O938" s="265">
        <f t="shared" si="110"/>
        <v>32.9746146</v>
      </c>
      <c r="P938" s="262">
        <f t="shared" si="112"/>
        <v>65.95</v>
      </c>
      <c r="Q938" s="145"/>
      <c r="R938" s="259">
        <v>0</v>
      </c>
    </row>
    <row r="939" customHeight="1" outlineLevel="2" spans="1:18">
      <c r="A939" s="301" t="s">
        <v>80</v>
      </c>
      <c r="B939" s="284" t="s">
        <v>150</v>
      </c>
      <c r="C939" s="209"/>
      <c r="D939" s="209"/>
      <c r="E939" s="209" t="s">
        <v>83</v>
      </c>
      <c r="F939" s="285">
        <v>1</v>
      </c>
      <c r="G939" s="228"/>
      <c r="H939" s="229"/>
      <c r="I939" s="262"/>
      <c r="J939" s="191" t="str">
        <f t="shared" si="111"/>
        <v>工商局配套道路（一期)</v>
      </c>
      <c r="K939" s="286">
        <v>1</v>
      </c>
      <c r="L939" s="264">
        <v>29.2686146</v>
      </c>
      <c r="M939" s="262">
        <v>29.2686146</v>
      </c>
      <c r="N939" s="262">
        <f t="shared" si="109"/>
        <v>0</v>
      </c>
      <c r="O939" s="265">
        <f t="shared" si="110"/>
        <v>29.2686146</v>
      </c>
      <c r="P939" s="262">
        <f t="shared" si="112"/>
        <v>29.27</v>
      </c>
      <c r="Q939" s="145"/>
      <c r="R939" s="259">
        <v>0</v>
      </c>
    </row>
    <row r="940" customHeight="1" outlineLevel="2" spans="1:18">
      <c r="A940" s="301" t="s">
        <v>84</v>
      </c>
      <c r="B940" s="284" t="s">
        <v>153</v>
      </c>
      <c r="C940" s="209"/>
      <c r="D940" s="209"/>
      <c r="E940" s="209" t="s">
        <v>83</v>
      </c>
      <c r="F940" s="285">
        <v>3</v>
      </c>
      <c r="G940" s="228"/>
      <c r="H940" s="229"/>
      <c r="I940" s="262"/>
      <c r="J940" s="191" t="str">
        <f t="shared" si="111"/>
        <v>工商局配套道路（一期)</v>
      </c>
      <c r="K940" s="286">
        <v>3</v>
      </c>
      <c r="L940" s="264">
        <v>87.314806975</v>
      </c>
      <c r="M940" s="262">
        <v>261.944420925</v>
      </c>
      <c r="N940" s="262">
        <f t="shared" si="109"/>
        <v>0</v>
      </c>
      <c r="O940" s="265">
        <f t="shared" si="110"/>
        <v>87.314806975</v>
      </c>
      <c r="P940" s="262">
        <f t="shared" si="112"/>
        <v>261.94</v>
      </c>
      <c r="Q940" s="145"/>
      <c r="R940" s="259">
        <v>0</v>
      </c>
    </row>
    <row r="941" customHeight="1" outlineLevel="2" spans="1:18">
      <c r="A941" s="301" t="s">
        <v>86</v>
      </c>
      <c r="B941" s="284" t="s">
        <v>117</v>
      </c>
      <c r="C941" s="209"/>
      <c r="D941" s="209"/>
      <c r="E941" s="209" t="s">
        <v>83</v>
      </c>
      <c r="F941" s="285">
        <v>1</v>
      </c>
      <c r="G941" s="228"/>
      <c r="H941" s="229"/>
      <c r="I941" s="262"/>
      <c r="J941" s="191" t="str">
        <f t="shared" si="111"/>
        <v>工商局配套道路（一期)</v>
      </c>
      <c r="K941" s="286">
        <v>1</v>
      </c>
      <c r="L941" s="264">
        <v>50.90241031</v>
      </c>
      <c r="M941" s="262">
        <v>50.90241031</v>
      </c>
      <c r="N941" s="262">
        <f t="shared" si="109"/>
        <v>0</v>
      </c>
      <c r="O941" s="265">
        <f t="shared" si="110"/>
        <v>50.90241031</v>
      </c>
      <c r="P941" s="262">
        <f t="shared" si="112"/>
        <v>50.9</v>
      </c>
      <c r="Q941" s="145"/>
      <c r="R941" s="259">
        <v>0</v>
      </c>
    </row>
    <row r="942" customHeight="1" outlineLevel="2" spans="1:18">
      <c r="A942" s="301" t="s">
        <v>88</v>
      </c>
      <c r="B942" s="284" t="s">
        <v>119</v>
      </c>
      <c r="C942" s="209"/>
      <c r="D942" s="209"/>
      <c r="E942" s="209" t="s">
        <v>83</v>
      </c>
      <c r="F942" s="285">
        <v>4</v>
      </c>
      <c r="G942" s="228"/>
      <c r="H942" s="229"/>
      <c r="I942" s="262"/>
      <c r="J942" s="191" t="str">
        <f t="shared" si="111"/>
        <v>工商局配套道路（一期)</v>
      </c>
      <c r="K942" s="286">
        <v>4</v>
      </c>
      <c r="L942" s="264">
        <v>54.17241031</v>
      </c>
      <c r="M942" s="262">
        <v>216.68964124</v>
      </c>
      <c r="N942" s="262">
        <f t="shared" si="109"/>
        <v>0</v>
      </c>
      <c r="O942" s="265">
        <f t="shared" si="110"/>
        <v>54.17241031</v>
      </c>
      <c r="P942" s="262">
        <f t="shared" si="112"/>
        <v>216.69</v>
      </c>
      <c r="Q942" s="145"/>
      <c r="R942" s="259">
        <v>0</v>
      </c>
    </row>
    <row r="943" customHeight="1" outlineLevel="2" spans="1:18">
      <c r="A943" s="301" t="s">
        <v>90</v>
      </c>
      <c r="B943" s="284" t="s">
        <v>121</v>
      </c>
      <c r="C943" s="209"/>
      <c r="D943" s="209"/>
      <c r="E943" s="209" t="s">
        <v>83</v>
      </c>
      <c r="F943" s="285">
        <v>3</v>
      </c>
      <c r="G943" s="228"/>
      <c r="H943" s="229"/>
      <c r="I943" s="262"/>
      <c r="J943" s="191" t="str">
        <f t="shared" si="111"/>
        <v>工商局配套道路（一期)</v>
      </c>
      <c r="K943" s="286">
        <v>3</v>
      </c>
      <c r="L943" s="264">
        <v>63.2309872</v>
      </c>
      <c r="M943" s="262">
        <v>189.6929616</v>
      </c>
      <c r="N943" s="262">
        <f t="shared" si="109"/>
        <v>0</v>
      </c>
      <c r="O943" s="265">
        <f t="shared" si="110"/>
        <v>63.2309872</v>
      </c>
      <c r="P943" s="262">
        <f t="shared" si="112"/>
        <v>189.69</v>
      </c>
      <c r="Q943" s="145"/>
      <c r="R943" s="259">
        <v>0</v>
      </c>
    </row>
    <row r="944" customHeight="1" outlineLevel="2" spans="1:18">
      <c r="A944" s="301" t="s">
        <v>92</v>
      </c>
      <c r="B944" s="284" t="s">
        <v>130</v>
      </c>
      <c r="C944" s="209"/>
      <c r="D944" s="209"/>
      <c r="E944" s="209" t="s">
        <v>53</v>
      </c>
      <c r="F944" s="285">
        <v>212.99</v>
      </c>
      <c r="G944" s="228"/>
      <c r="H944" s="229"/>
      <c r="I944" s="262"/>
      <c r="J944" s="191" t="str">
        <f t="shared" si="111"/>
        <v>工商局配套道路（一期)</v>
      </c>
      <c r="K944" s="286">
        <v>288.792</v>
      </c>
      <c r="L944" s="264">
        <v>3.06083118</v>
      </c>
      <c r="M944" s="262">
        <v>883.94355813456</v>
      </c>
      <c r="N944" s="262">
        <f t="shared" si="109"/>
        <v>75.802</v>
      </c>
      <c r="O944" s="265">
        <f t="shared" si="110"/>
        <v>3.06083118</v>
      </c>
      <c r="P944" s="262">
        <f t="shared" si="112"/>
        <v>883.94</v>
      </c>
      <c r="Q944" s="145"/>
      <c r="R944" s="259">
        <v>0</v>
      </c>
    </row>
    <row r="945" customHeight="1" outlineLevel="2" spans="1:18">
      <c r="A945" s="301" t="s">
        <v>94</v>
      </c>
      <c r="B945" s="284" t="s">
        <v>315</v>
      </c>
      <c r="C945" s="209"/>
      <c r="D945" s="209"/>
      <c r="E945" s="209" t="s">
        <v>83</v>
      </c>
      <c r="F945" s="285">
        <v>22</v>
      </c>
      <c r="G945" s="228"/>
      <c r="H945" s="229"/>
      <c r="I945" s="262"/>
      <c r="J945" s="191" t="str">
        <f t="shared" si="111"/>
        <v>工商局配套道路（一期)</v>
      </c>
      <c r="K945" s="286">
        <v>22</v>
      </c>
      <c r="L945" s="264">
        <v>24.95611353</v>
      </c>
      <c r="M945" s="262">
        <v>549.03449766</v>
      </c>
      <c r="N945" s="262">
        <f t="shared" si="109"/>
        <v>0</v>
      </c>
      <c r="O945" s="265">
        <f t="shared" si="110"/>
        <v>24.95611353</v>
      </c>
      <c r="P945" s="262">
        <f t="shared" si="112"/>
        <v>549.03</v>
      </c>
      <c r="Q945" s="145"/>
      <c r="R945" s="259">
        <v>0</v>
      </c>
    </row>
    <row r="946" customHeight="1" outlineLevel="1" spans="1:18">
      <c r="A946" s="219">
        <v>44</v>
      </c>
      <c r="B946" s="281" t="s">
        <v>316</v>
      </c>
      <c r="C946" s="282"/>
      <c r="D946" s="282"/>
      <c r="E946" s="209"/>
      <c r="F946" s="283"/>
      <c r="G946" s="283"/>
      <c r="H946" s="224">
        <f>SUM(H947:H964)</f>
        <v>0</v>
      </c>
      <c r="I946" s="259"/>
      <c r="J946" s="84" t="str">
        <f>+B946</f>
        <v>小虎大道北延长线</v>
      </c>
      <c r="K946" s="139"/>
      <c r="L946" s="212"/>
      <c r="M946" s="259">
        <v>390341.003476233</v>
      </c>
      <c r="N946" s="262"/>
      <c r="O946" s="265"/>
      <c r="P946" s="261">
        <f t="shared" si="112"/>
        <v>390341</v>
      </c>
      <c r="Q946" s="145"/>
      <c r="R946" s="259">
        <v>16</v>
      </c>
    </row>
    <row r="947" customHeight="1" outlineLevel="2" spans="1:18">
      <c r="A947" s="301" t="s">
        <v>49</v>
      </c>
      <c r="B947" s="284" t="s">
        <v>50</v>
      </c>
      <c r="C947" s="209" t="s">
        <v>134</v>
      </c>
      <c r="D947" s="209" t="s">
        <v>135</v>
      </c>
      <c r="E947" s="209" t="s">
        <v>53</v>
      </c>
      <c r="F947" s="285">
        <v>35337.02</v>
      </c>
      <c r="G947" s="228"/>
      <c r="H947" s="229"/>
      <c r="I947" s="262"/>
      <c r="J947" s="191" t="str">
        <f t="shared" ref="J947:J964" si="113">+IF(K947=100000000,1,J946)</f>
        <v>小虎大道北延长线</v>
      </c>
      <c r="K947" s="286">
        <v>36452.84</v>
      </c>
      <c r="L947" s="264">
        <v>5.3968742066</v>
      </c>
      <c r="M947" s="262">
        <v>196731.391953317</v>
      </c>
      <c r="N947" s="262">
        <f t="shared" si="109"/>
        <v>1115.82</v>
      </c>
      <c r="O947" s="265">
        <f t="shared" si="110"/>
        <v>5.3968742066</v>
      </c>
      <c r="P947" s="262">
        <f t="shared" ref="P947:P965" si="114">ROUND(M947-H947,2)</f>
        <v>196731.39</v>
      </c>
      <c r="Q947" s="145"/>
      <c r="R947" s="259">
        <v>0</v>
      </c>
    </row>
    <row r="948" customHeight="1" outlineLevel="2" spans="1:18">
      <c r="A948" s="301" t="s">
        <v>54</v>
      </c>
      <c r="B948" s="284" t="s">
        <v>60</v>
      </c>
      <c r="C948" s="308" t="s">
        <v>61</v>
      </c>
      <c r="D948" s="309"/>
      <c r="E948" s="209" t="s">
        <v>53</v>
      </c>
      <c r="F948" s="285">
        <v>16268.33</v>
      </c>
      <c r="G948" s="228"/>
      <c r="H948" s="229"/>
      <c r="I948" s="262"/>
      <c r="J948" s="191" t="str">
        <f t="shared" si="113"/>
        <v>小虎大道北延长线</v>
      </c>
      <c r="K948" s="286">
        <v>17114.63</v>
      </c>
      <c r="L948" s="264">
        <v>6.58216665</v>
      </c>
      <c r="M948" s="262">
        <v>112651.34681309</v>
      </c>
      <c r="N948" s="262">
        <f t="shared" si="109"/>
        <v>846.300000000001</v>
      </c>
      <c r="O948" s="265">
        <f t="shared" si="110"/>
        <v>6.58216665</v>
      </c>
      <c r="P948" s="262">
        <f t="shared" si="114"/>
        <v>112651.35</v>
      </c>
      <c r="Q948" s="145"/>
      <c r="R948" s="259">
        <v>0</v>
      </c>
    </row>
    <row r="949" customHeight="1" outlineLevel="2" spans="1:18">
      <c r="A949" s="301" t="s">
        <v>56</v>
      </c>
      <c r="B949" s="284" t="s">
        <v>63</v>
      </c>
      <c r="C949" s="308" t="s">
        <v>64</v>
      </c>
      <c r="D949" s="309"/>
      <c r="E949" s="209" t="s">
        <v>65</v>
      </c>
      <c r="F949" s="285">
        <v>3708.56</v>
      </c>
      <c r="G949" s="228"/>
      <c r="H949" s="229"/>
      <c r="I949" s="262"/>
      <c r="J949" s="191" t="str">
        <f t="shared" si="113"/>
        <v>小虎大道北延长线</v>
      </c>
      <c r="K949" s="286">
        <v>3708.56</v>
      </c>
      <c r="L949" s="264">
        <v>7.06771805</v>
      </c>
      <c r="M949" s="262">
        <v>26211.056451508</v>
      </c>
      <c r="N949" s="262">
        <f t="shared" si="109"/>
        <v>0</v>
      </c>
      <c r="O949" s="265">
        <f t="shared" si="110"/>
        <v>7.06771805</v>
      </c>
      <c r="P949" s="262">
        <f t="shared" si="114"/>
        <v>26211.06</v>
      </c>
      <c r="Q949" s="145"/>
      <c r="R949" s="259">
        <v>0</v>
      </c>
    </row>
    <row r="950" customHeight="1" outlineLevel="2" spans="1:18">
      <c r="A950" s="301" t="s">
        <v>59</v>
      </c>
      <c r="B950" s="284" t="s">
        <v>67</v>
      </c>
      <c r="C950" s="308" t="s">
        <v>68</v>
      </c>
      <c r="D950" s="309"/>
      <c r="E950" s="209" t="s">
        <v>65</v>
      </c>
      <c r="F950" s="285">
        <v>3426.5</v>
      </c>
      <c r="G950" s="228"/>
      <c r="H950" s="229"/>
      <c r="I950" s="262"/>
      <c r="J950" s="191" t="str">
        <f t="shared" si="113"/>
        <v>小虎大道北延长线</v>
      </c>
      <c r="K950" s="286">
        <v>3850.27</v>
      </c>
      <c r="L950" s="264">
        <v>4.32347955</v>
      </c>
      <c r="M950" s="262">
        <v>16646.5636069785</v>
      </c>
      <c r="N950" s="262">
        <f t="shared" si="109"/>
        <v>423.77</v>
      </c>
      <c r="O950" s="265">
        <f t="shared" si="110"/>
        <v>4.32347955</v>
      </c>
      <c r="P950" s="262">
        <f t="shared" si="114"/>
        <v>16646.56</v>
      </c>
      <c r="Q950" s="145"/>
      <c r="R950" s="259">
        <v>0</v>
      </c>
    </row>
    <row r="951" customHeight="1" outlineLevel="2" spans="1:18">
      <c r="A951" s="301" t="s">
        <v>62</v>
      </c>
      <c r="B951" s="284" t="s">
        <v>73</v>
      </c>
      <c r="C951" s="308" t="s">
        <v>74</v>
      </c>
      <c r="D951" s="309"/>
      <c r="E951" s="209" t="s">
        <v>65</v>
      </c>
      <c r="F951" s="285">
        <v>7119.27</v>
      </c>
      <c r="G951" s="228"/>
      <c r="H951" s="229"/>
      <c r="I951" s="262"/>
      <c r="J951" s="191" t="str">
        <f t="shared" si="113"/>
        <v>小虎大道北延长线</v>
      </c>
      <c r="K951" s="286">
        <v>7528.54</v>
      </c>
      <c r="L951" s="264">
        <v>2.747015275</v>
      </c>
      <c r="M951" s="262">
        <v>20681.0143784485</v>
      </c>
      <c r="N951" s="262">
        <f t="shared" si="109"/>
        <v>409.27</v>
      </c>
      <c r="O951" s="265">
        <f t="shared" si="110"/>
        <v>2.747015275</v>
      </c>
      <c r="P951" s="262">
        <f t="shared" si="114"/>
        <v>20681.01</v>
      </c>
      <c r="Q951" s="145"/>
      <c r="R951" s="259">
        <v>0</v>
      </c>
    </row>
    <row r="952" customHeight="1" outlineLevel="2" spans="1:18">
      <c r="A952" s="301" t="s">
        <v>66</v>
      </c>
      <c r="B952" s="284" t="s">
        <v>76</v>
      </c>
      <c r="C952" s="308" t="s">
        <v>183</v>
      </c>
      <c r="D952" s="309"/>
      <c r="E952" s="209" t="s">
        <v>65</v>
      </c>
      <c r="F952" s="285">
        <v>3410.4</v>
      </c>
      <c r="G952" s="228"/>
      <c r="H952" s="229"/>
      <c r="I952" s="262"/>
      <c r="J952" s="191" t="str">
        <f t="shared" si="113"/>
        <v>小虎大道北延长线</v>
      </c>
      <c r="K952" s="286">
        <v>3502.55</v>
      </c>
      <c r="L952" s="264">
        <v>1.944775275</v>
      </c>
      <c r="M952" s="262">
        <v>6811.67263945125</v>
      </c>
      <c r="N952" s="262">
        <f t="shared" si="109"/>
        <v>92.1500000000001</v>
      </c>
      <c r="O952" s="265">
        <f t="shared" si="110"/>
        <v>1.944775275</v>
      </c>
      <c r="P952" s="262">
        <f t="shared" si="114"/>
        <v>6811.67</v>
      </c>
      <c r="Q952" s="145"/>
      <c r="R952" s="259">
        <v>0</v>
      </c>
    </row>
    <row r="953" customHeight="1" outlineLevel="2" spans="1:18">
      <c r="A953" s="301" t="s">
        <v>69</v>
      </c>
      <c r="B953" s="284" t="s">
        <v>317</v>
      </c>
      <c r="C953" s="308" t="s">
        <v>146</v>
      </c>
      <c r="D953" s="309"/>
      <c r="E953" s="209" t="s">
        <v>83</v>
      </c>
      <c r="F953" s="285">
        <v>115</v>
      </c>
      <c r="G953" s="228"/>
      <c r="H953" s="229"/>
      <c r="I953" s="262"/>
      <c r="J953" s="191" t="str">
        <f t="shared" si="113"/>
        <v>小虎大道北延长线</v>
      </c>
      <c r="K953" s="286">
        <v>115</v>
      </c>
      <c r="L953" s="264">
        <v>26.08044962</v>
      </c>
      <c r="M953" s="262">
        <v>2999.2517063</v>
      </c>
      <c r="N953" s="262">
        <f t="shared" si="109"/>
        <v>0</v>
      </c>
      <c r="O953" s="265">
        <f t="shared" si="110"/>
        <v>26.08044962</v>
      </c>
      <c r="P953" s="262">
        <f t="shared" si="114"/>
        <v>2999.25</v>
      </c>
      <c r="Q953" s="145"/>
      <c r="R953" s="259">
        <v>0</v>
      </c>
    </row>
    <row r="954" customHeight="1" outlineLevel="2" spans="1:18">
      <c r="A954" s="301" t="s">
        <v>72</v>
      </c>
      <c r="B954" s="284" t="s">
        <v>149</v>
      </c>
      <c r="C954" s="210"/>
      <c r="D954" s="210"/>
      <c r="E954" s="209" t="s">
        <v>83</v>
      </c>
      <c r="F954" s="285">
        <v>6</v>
      </c>
      <c r="G954" s="228"/>
      <c r="H954" s="229"/>
      <c r="I954" s="262"/>
      <c r="J954" s="191" t="str">
        <f t="shared" si="113"/>
        <v>小虎大道北延长线</v>
      </c>
      <c r="K954" s="286">
        <v>6</v>
      </c>
      <c r="L954" s="264">
        <v>21.4554946</v>
      </c>
      <c r="M954" s="262">
        <v>128.7329676</v>
      </c>
      <c r="N954" s="262">
        <f t="shared" si="109"/>
        <v>0</v>
      </c>
      <c r="O954" s="265">
        <f t="shared" si="110"/>
        <v>21.4554946</v>
      </c>
      <c r="P954" s="262">
        <f t="shared" si="114"/>
        <v>128.73</v>
      </c>
      <c r="Q954" s="145"/>
      <c r="R954" s="259">
        <v>0</v>
      </c>
    </row>
    <row r="955" customHeight="1" outlineLevel="2" spans="1:18">
      <c r="A955" s="301" t="s">
        <v>75</v>
      </c>
      <c r="B955" s="284" t="s">
        <v>91</v>
      </c>
      <c r="C955" s="210"/>
      <c r="D955" s="210"/>
      <c r="E955" s="209" t="s">
        <v>83</v>
      </c>
      <c r="F955" s="285">
        <v>3</v>
      </c>
      <c r="G955" s="228"/>
      <c r="H955" s="229"/>
      <c r="I955" s="262"/>
      <c r="J955" s="191" t="str">
        <f t="shared" si="113"/>
        <v>小虎大道北延长线</v>
      </c>
      <c r="K955" s="286">
        <v>3</v>
      </c>
      <c r="L955" s="264">
        <v>26.2689346</v>
      </c>
      <c r="M955" s="262">
        <v>78.8068038</v>
      </c>
      <c r="N955" s="262">
        <f t="shared" si="109"/>
        <v>0</v>
      </c>
      <c r="O955" s="265">
        <f t="shared" si="110"/>
        <v>26.2689346</v>
      </c>
      <c r="P955" s="262">
        <f t="shared" si="114"/>
        <v>78.81</v>
      </c>
      <c r="Q955" s="145"/>
      <c r="R955" s="259">
        <v>0</v>
      </c>
    </row>
    <row r="956" customHeight="1" outlineLevel="2" spans="1:18">
      <c r="A956" s="301" t="s">
        <v>78</v>
      </c>
      <c r="B956" s="284" t="s">
        <v>150</v>
      </c>
      <c r="C956" s="209"/>
      <c r="D956" s="209"/>
      <c r="E956" s="209" t="s">
        <v>83</v>
      </c>
      <c r="F956" s="285">
        <v>4</v>
      </c>
      <c r="G956" s="228"/>
      <c r="H956" s="229"/>
      <c r="I956" s="262"/>
      <c r="J956" s="191" t="str">
        <f t="shared" si="113"/>
        <v>小虎大道北延长线</v>
      </c>
      <c r="K956" s="286">
        <v>4</v>
      </c>
      <c r="L956" s="264">
        <v>29.2686146</v>
      </c>
      <c r="M956" s="262">
        <v>117.0744584</v>
      </c>
      <c r="N956" s="262">
        <f t="shared" si="109"/>
        <v>0</v>
      </c>
      <c r="O956" s="265">
        <f t="shared" si="110"/>
        <v>29.2686146</v>
      </c>
      <c r="P956" s="262">
        <f t="shared" si="114"/>
        <v>117.07</v>
      </c>
      <c r="Q956" s="145"/>
      <c r="R956" s="259">
        <v>0</v>
      </c>
    </row>
    <row r="957" customHeight="1" outlineLevel="2" spans="1:18">
      <c r="A957" s="301" t="s">
        <v>80</v>
      </c>
      <c r="B957" s="284" t="s">
        <v>95</v>
      </c>
      <c r="C957" s="209"/>
      <c r="D957" s="209"/>
      <c r="E957" s="209" t="s">
        <v>83</v>
      </c>
      <c r="F957" s="285">
        <v>3</v>
      </c>
      <c r="G957" s="228"/>
      <c r="H957" s="229"/>
      <c r="I957" s="262"/>
      <c r="J957" s="191" t="str">
        <f t="shared" si="113"/>
        <v>小虎大道北延长线</v>
      </c>
      <c r="K957" s="286">
        <v>3</v>
      </c>
      <c r="L957" s="264">
        <v>32.9746146</v>
      </c>
      <c r="M957" s="262">
        <v>98.9238438</v>
      </c>
      <c r="N957" s="262">
        <f t="shared" si="109"/>
        <v>0</v>
      </c>
      <c r="O957" s="265">
        <f t="shared" si="110"/>
        <v>32.9746146</v>
      </c>
      <c r="P957" s="262">
        <f t="shared" si="114"/>
        <v>98.92</v>
      </c>
      <c r="Q957" s="145"/>
      <c r="R957" s="259">
        <v>0</v>
      </c>
    </row>
    <row r="958" customHeight="1" outlineLevel="2" spans="1:18">
      <c r="A958" s="301" t="s">
        <v>84</v>
      </c>
      <c r="B958" s="284" t="s">
        <v>318</v>
      </c>
      <c r="C958" s="209"/>
      <c r="D958" s="209"/>
      <c r="E958" s="209" t="s">
        <v>83</v>
      </c>
      <c r="F958" s="285">
        <v>3</v>
      </c>
      <c r="G958" s="228"/>
      <c r="H958" s="229"/>
      <c r="I958" s="262"/>
      <c r="J958" s="191" t="str">
        <f t="shared" si="113"/>
        <v>小虎大道北延长线</v>
      </c>
      <c r="K958" s="286">
        <v>3</v>
      </c>
      <c r="L958" s="264">
        <v>68.130806975</v>
      </c>
      <c r="M958" s="262">
        <v>204.392420925</v>
      </c>
      <c r="N958" s="262">
        <f t="shared" si="109"/>
        <v>0</v>
      </c>
      <c r="O958" s="265">
        <f t="shared" si="110"/>
        <v>68.130806975</v>
      </c>
      <c r="P958" s="262">
        <f t="shared" si="114"/>
        <v>204.39</v>
      </c>
      <c r="Q958" s="145"/>
      <c r="R958" s="259">
        <v>0</v>
      </c>
    </row>
    <row r="959" customHeight="1" outlineLevel="2" spans="1:18">
      <c r="A959" s="301" t="s">
        <v>86</v>
      </c>
      <c r="B959" s="284" t="s">
        <v>119</v>
      </c>
      <c r="C959" s="209"/>
      <c r="D959" s="209"/>
      <c r="E959" s="209" t="s">
        <v>83</v>
      </c>
      <c r="F959" s="285">
        <v>10</v>
      </c>
      <c r="G959" s="228"/>
      <c r="H959" s="229"/>
      <c r="I959" s="262"/>
      <c r="J959" s="191" t="str">
        <f t="shared" si="113"/>
        <v>小虎大道北延长线</v>
      </c>
      <c r="K959" s="286">
        <v>10</v>
      </c>
      <c r="L959" s="264">
        <v>54.17241031</v>
      </c>
      <c r="M959" s="262">
        <v>541.7241031</v>
      </c>
      <c r="N959" s="262">
        <f t="shared" si="109"/>
        <v>0</v>
      </c>
      <c r="O959" s="265">
        <f t="shared" si="110"/>
        <v>54.17241031</v>
      </c>
      <c r="P959" s="262">
        <f t="shared" si="114"/>
        <v>541.72</v>
      </c>
      <c r="Q959" s="145"/>
      <c r="R959" s="259">
        <v>0</v>
      </c>
    </row>
    <row r="960" customHeight="1" outlineLevel="2" spans="1:18">
      <c r="A960" s="301" t="s">
        <v>88</v>
      </c>
      <c r="B960" s="284" t="s">
        <v>117</v>
      </c>
      <c r="C960" s="209"/>
      <c r="D960" s="209"/>
      <c r="E960" s="209" t="s">
        <v>83</v>
      </c>
      <c r="F960" s="285">
        <v>2</v>
      </c>
      <c r="G960" s="228"/>
      <c r="H960" s="229"/>
      <c r="I960" s="262"/>
      <c r="J960" s="191" t="str">
        <f t="shared" si="113"/>
        <v>小虎大道北延长线</v>
      </c>
      <c r="K960" s="286">
        <v>2</v>
      </c>
      <c r="L960" s="264">
        <v>50.90241031</v>
      </c>
      <c r="M960" s="262">
        <v>101.80482062</v>
      </c>
      <c r="N960" s="262">
        <f t="shared" si="109"/>
        <v>0</v>
      </c>
      <c r="O960" s="265">
        <f t="shared" si="110"/>
        <v>50.90241031</v>
      </c>
      <c r="P960" s="262">
        <f t="shared" si="114"/>
        <v>101.8</v>
      </c>
      <c r="Q960" s="145"/>
      <c r="R960" s="259">
        <v>0</v>
      </c>
    </row>
    <row r="961" customHeight="1" outlineLevel="2" spans="1:18">
      <c r="A961" s="301" t="s">
        <v>90</v>
      </c>
      <c r="B961" s="284" t="s">
        <v>121</v>
      </c>
      <c r="C961" s="209"/>
      <c r="D961" s="209"/>
      <c r="E961" s="209" t="s">
        <v>83</v>
      </c>
      <c r="F961" s="285">
        <v>3</v>
      </c>
      <c r="G961" s="228"/>
      <c r="H961" s="229"/>
      <c r="I961" s="262"/>
      <c r="J961" s="191" t="str">
        <f t="shared" si="113"/>
        <v>小虎大道北延长线</v>
      </c>
      <c r="K961" s="286">
        <v>3</v>
      </c>
      <c r="L961" s="264">
        <v>63.2309872</v>
      </c>
      <c r="M961" s="262">
        <v>189.6929616</v>
      </c>
      <c r="N961" s="262">
        <f t="shared" si="109"/>
        <v>0</v>
      </c>
      <c r="O961" s="265">
        <f t="shared" si="110"/>
        <v>63.2309872</v>
      </c>
      <c r="P961" s="262">
        <f t="shared" si="114"/>
        <v>189.69</v>
      </c>
      <c r="Q961" s="145"/>
      <c r="R961" s="259">
        <v>0</v>
      </c>
    </row>
    <row r="962" customHeight="1" outlineLevel="2" spans="1:18">
      <c r="A962" s="301" t="s">
        <v>92</v>
      </c>
      <c r="B962" s="284" t="s">
        <v>123</v>
      </c>
      <c r="C962" s="239" t="s">
        <v>124</v>
      </c>
      <c r="D962" s="240"/>
      <c r="E962" s="209" t="s">
        <v>83</v>
      </c>
      <c r="F962" s="285">
        <v>0</v>
      </c>
      <c r="G962" s="228"/>
      <c r="H962" s="229"/>
      <c r="I962" s="262"/>
      <c r="J962" s="191" t="str">
        <f t="shared" si="113"/>
        <v>小虎大道北延长线</v>
      </c>
      <c r="K962" s="286">
        <v>4</v>
      </c>
      <c r="L962" s="264">
        <v>109.99425222</v>
      </c>
      <c r="M962" s="262">
        <v>439.97700888</v>
      </c>
      <c r="N962" s="262">
        <f t="shared" si="109"/>
        <v>4</v>
      </c>
      <c r="O962" s="265">
        <f t="shared" si="110"/>
        <v>109.99425222</v>
      </c>
      <c r="P962" s="262">
        <f t="shared" si="114"/>
        <v>439.98</v>
      </c>
      <c r="Q962" s="145"/>
      <c r="R962" s="259">
        <v>0</v>
      </c>
    </row>
    <row r="963" customHeight="1" outlineLevel="2" spans="1:18">
      <c r="A963" s="301" t="s">
        <v>94</v>
      </c>
      <c r="B963" s="284" t="s">
        <v>130</v>
      </c>
      <c r="C963" s="209"/>
      <c r="D963" s="209"/>
      <c r="E963" s="209" t="s">
        <v>53</v>
      </c>
      <c r="F963" s="285">
        <v>1636.42</v>
      </c>
      <c r="G963" s="228"/>
      <c r="H963" s="229"/>
      <c r="I963" s="262"/>
      <c r="J963" s="191" t="str">
        <f t="shared" si="113"/>
        <v>小虎大道北延长线</v>
      </c>
      <c r="K963" s="286">
        <v>1636.42</v>
      </c>
      <c r="L963" s="264">
        <v>3.06083118</v>
      </c>
      <c r="M963" s="262">
        <v>5008.8053595756</v>
      </c>
      <c r="N963" s="262">
        <f t="shared" si="109"/>
        <v>0</v>
      </c>
      <c r="O963" s="265">
        <f t="shared" si="110"/>
        <v>3.06083118</v>
      </c>
      <c r="P963" s="262">
        <f t="shared" si="114"/>
        <v>5008.81</v>
      </c>
      <c r="Q963" s="145"/>
      <c r="R963" s="259">
        <v>0</v>
      </c>
    </row>
    <row r="964" customHeight="1" outlineLevel="2" spans="1:18">
      <c r="A964" s="301" t="s">
        <v>96</v>
      </c>
      <c r="B964" s="284" t="s">
        <v>132</v>
      </c>
      <c r="C964" s="209"/>
      <c r="D964" s="209"/>
      <c r="E964" s="209" t="s">
        <v>83</v>
      </c>
      <c r="F964" s="285">
        <v>28</v>
      </c>
      <c r="G964" s="228"/>
      <c r="H964" s="229"/>
      <c r="I964" s="262"/>
      <c r="J964" s="191" t="str">
        <f t="shared" si="113"/>
        <v>小虎大道北延长线</v>
      </c>
      <c r="K964" s="286">
        <v>28</v>
      </c>
      <c r="L964" s="264">
        <v>24.95611353</v>
      </c>
      <c r="M964" s="262">
        <v>698.77117884</v>
      </c>
      <c r="N964" s="262">
        <f t="shared" si="109"/>
        <v>0</v>
      </c>
      <c r="O964" s="265">
        <f t="shared" si="110"/>
        <v>24.95611353</v>
      </c>
      <c r="P964" s="262">
        <f t="shared" si="114"/>
        <v>698.77</v>
      </c>
      <c r="Q964" s="145"/>
      <c r="R964" s="259">
        <v>0</v>
      </c>
    </row>
    <row r="965" customHeight="1" outlineLevel="1" spans="1:18">
      <c r="A965" s="219">
        <v>45</v>
      </c>
      <c r="B965" s="281" t="s">
        <v>319</v>
      </c>
      <c r="C965" s="282"/>
      <c r="D965" s="282"/>
      <c r="E965" s="209"/>
      <c r="F965" s="283"/>
      <c r="G965" s="283"/>
      <c r="H965" s="224">
        <f>SUM(H966:H996)</f>
        <v>0</v>
      </c>
      <c r="I965" s="259"/>
      <c r="J965" s="84" t="str">
        <f>+B965</f>
        <v>蕉门中心双桥项目</v>
      </c>
      <c r="K965" s="139"/>
      <c r="L965" s="212"/>
      <c r="M965" s="259">
        <v>258738.938893571</v>
      </c>
      <c r="N965" s="262"/>
      <c r="O965" s="265"/>
      <c r="P965" s="261">
        <f t="shared" si="114"/>
        <v>258738.94</v>
      </c>
      <c r="Q965" s="145"/>
      <c r="R965" s="259">
        <v>8.4</v>
      </c>
    </row>
    <row r="966" customHeight="1" outlineLevel="2" spans="1:18">
      <c r="A966" s="301" t="s">
        <v>49</v>
      </c>
      <c r="B966" s="284" t="s">
        <v>320</v>
      </c>
      <c r="C966" s="209" t="s">
        <v>134</v>
      </c>
      <c r="D966" s="209" t="s">
        <v>138</v>
      </c>
      <c r="E966" s="209" t="s">
        <v>53</v>
      </c>
      <c r="F966" s="285">
        <v>3588.75</v>
      </c>
      <c r="G966" s="228"/>
      <c r="H966" s="229"/>
      <c r="I966" s="262"/>
      <c r="J966" s="191" t="str">
        <f t="shared" ref="J966:J996" si="115">+IF(K966=100000000,1,J965)</f>
        <v>蕉门中心双桥项目</v>
      </c>
      <c r="K966" s="286">
        <v>3588.75</v>
      </c>
      <c r="L966" s="264">
        <v>6.08120919</v>
      </c>
      <c r="M966" s="262">
        <v>21823.9394806125</v>
      </c>
      <c r="N966" s="262">
        <f t="shared" si="109"/>
        <v>0</v>
      </c>
      <c r="O966" s="265">
        <f t="shared" si="110"/>
        <v>6.08120919</v>
      </c>
      <c r="P966" s="262">
        <f t="shared" ref="P966:P997" si="116">ROUND(M966-H966,2)</f>
        <v>21823.94</v>
      </c>
      <c r="Q966" s="145"/>
      <c r="R966" s="259">
        <v>0</v>
      </c>
    </row>
    <row r="967" customHeight="1" outlineLevel="2" spans="1:18">
      <c r="A967" s="301" t="s">
        <v>54</v>
      </c>
      <c r="B967" s="284" t="s">
        <v>50</v>
      </c>
      <c r="C967" s="308" t="s">
        <v>134</v>
      </c>
      <c r="D967" s="309" t="s">
        <v>138</v>
      </c>
      <c r="E967" s="209" t="s">
        <v>53</v>
      </c>
      <c r="F967" s="285">
        <v>8117.79</v>
      </c>
      <c r="G967" s="228"/>
      <c r="H967" s="229"/>
      <c r="I967" s="262"/>
      <c r="J967" s="191" t="str">
        <f t="shared" si="115"/>
        <v>蕉门中心双桥项目</v>
      </c>
      <c r="K967" s="286">
        <v>8163.24</v>
      </c>
      <c r="L967" s="264">
        <v>4.174192932</v>
      </c>
      <c r="M967" s="262">
        <v>34074.9387102197</v>
      </c>
      <c r="N967" s="262">
        <f t="shared" si="109"/>
        <v>45.4499999999998</v>
      </c>
      <c r="O967" s="265">
        <f t="shared" si="110"/>
        <v>4.174192932</v>
      </c>
      <c r="P967" s="262">
        <f t="shared" si="116"/>
        <v>34074.94</v>
      </c>
      <c r="Q967" s="145"/>
      <c r="R967" s="259">
        <v>0</v>
      </c>
    </row>
    <row r="968" customHeight="1" outlineLevel="2" spans="1:18">
      <c r="A968" s="301" t="s">
        <v>56</v>
      </c>
      <c r="B968" s="284" t="s">
        <v>202</v>
      </c>
      <c r="C968" s="308" t="s">
        <v>140</v>
      </c>
      <c r="D968" s="309"/>
      <c r="E968" s="209" t="s">
        <v>53</v>
      </c>
      <c r="F968" s="285">
        <v>606.78</v>
      </c>
      <c r="G968" s="228"/>
      <c r="H968" s="229"/>
      <c r="I968" s="262"/>
      <c r="J968" s="191" t="str">
        <f t="shared" si="115"/>
        <v>蕉门中心双桥项目</v>
      </c>
      <c r="K968" s="286">
        <v>655.04</v>
      </c>
      <c r="L968" s="264">
        <v>7.3653627695</v>
      </c>
      <c r="M968" s="262">
        <v>4824.60722853328</v>
      </c>
      <c r="N968" s="262">
        <f t="shared" si="109"/>
        <v>48.26</v>
      </c>
      <c r="O968" s="265">
        <f t="shared" si="110"/>
        <v>7.3653627695</v>
      </c>
      <c r="P968" s="262">
        <f t="shared" si="116"/>
        <v>4824.61</v>
      </c>
      <c r="Q968" s="145"/>
      <c r="R968" s="259">
        <v>0</v>
      </c>
    </row>
    <row r="969" customHeight="1" outlineLevel="2" spans="1:18">
      <c r="A969" s="301" t="s">
        <v>59</v>
      </c>
      <c r="B969" s="284" t="s">
        <v>321</v>
      </c>
      <c r="C969" s="308"/>
      <c r="D969" s="309"/>
      <c r="E969" s="209" t="s">
        <v>53</v>
      </c>
      <c r="F969" s="285">
        <v>2854.13</v>
      </c>
      <c r="G969" s="228"/>
      <c r="H969" s="229"/>
      <c r="I969" s="262"/>
      <c r="J969" s="191" t="str">
        <f t="shared" si="115"/>
        <v>蕉门中心双桥项目</v>
      </c>
      <c r="K969" s="286">
        <v>2872.3</v>
      </c>
      <c r="L969" s="264">
        <v>17.83559915</v>
      </c>
      <c r="M969" s="262">
        <v>51229.191438545</v>
      </c>
      <c r="N969" s="262">
        <f t="shared" si="109"/>
        <v>18.1700000000001</v>
      </c>
      <c r="O969" s="265">
        <f t="shared" si="110"/>
        <v>17.83559915</v>
      </c>
      <c r="P969" s="262">
        <f t="shared" si="116"/>
        <v>51229.19</v>
      </c>
      <c r="Q969" s="145"/>
      <c r="R969" s="259">
        <v>0</v>
      </c>
    </row>
    <row r="970" customHeight="1" outlineLevel="2" spans="1:18">
      <c r="A970" s="301" t="s">
        <v>62</v>
      </c>
      <c r="B970" s="284" t="s">
        <v>159</v>
      </c>
      <c r="C970" s="308" t="s">
        <v>58</v>
      </c>
      <c r="D970" s="309"/>
      <c r="E970" s="209" t="s">
        <v>53</v>
      </c>
      <c r="F970" s="285">
        <v>3076.41</v>
      </c>
      <c r="G970" s="228"/>
      <c r="H970" s="229"/>
      <c r="I970" s="262"/>
      <c r="J970" s="191" t="str">
        <f t="shared" si="115"/>
        <v>蕉门中心双桥项目</v>
      </c>
      <c r="K970" s="286">
        <v>4875.66</v>
      </c>
      <c r="L970" s="264">
        <v>13.01717894</v>
      </c>
      <c r="M970" s="262">
        <v>63467.3386706004</v>
      </c>
      <c r="N970" s="262">
        <f t="shared" si="109"/>
        <v>1799.25</v>
      </c>
      <c r="O970" s="265">
        <f t="shared" si="110"/>
        <v>13.01717894</v>
      </c>
      <c r="P970" s="262">
        <f t="shared" si="116"/>
        <v>63467.34</v>
      </c>
      <c r="Q970" s="145"/>
      <c r="R970" s="259">
        <v>0</v>
      </c>
    </row>
    <row r="971" ht="24" customHeight="1" outlineLevel="2" spans="1:18">
      <c r="A971" s="301" t="s">
        <v>66</v>
      </c>
      <c r="B971" s="284" t="s">
        <v>159</v>
      </c>
      <c r="C971" s="308" t="s">
        <v>322</v>
      </c>
      <c r="D971" s="309"/>
      <c r="E971" s="209" t="s">
        <v>53</v>
      </c>
      <c r="F971" s="285">
        <v>1322.17</v>
      </c>
      <c r="G971" s="228"/>
      <c r="H971" s="229"/>
      <c r="I971" s="262"/>
      <c r="J971" s="191"/>
      <c r="K971" s="286" t="s">
        <v>323</v>
      </c>
      <c r="L971" s="264"/>
      <c r="M971" s="262"/>
      <c r="N971" s="262"/>
      <c r="O971" s="265"/>
      <c r="P971" s="262"/>
      <c r="Q971" s="145"/>
      <c r="R971" s="259"/>
    </row>
    <row r="972" customHeight="1" outlineLevel="2" spans="1:18">
      <c r="A972" s="301" t="s">
        <v>69</v>
      </c>
      <c r="B972" s="284" t="s">
        <v>141</v>
      </c>
      <c r="C972" s="308" t="s">
        <v>142</v>
      </c>
      <c r="D972" s="309"/>
      <c r="E972" s="209" t="s">
        <v>65</v>
      </c>
      <c r="F972" s="285">
        <v>560.42</v>
      </c>
      <c r="G972" s="228"/>
      <c r="H972" s="229"/>
      <c r="I972" s="262"/>
      <c r="J972" s="191" t="str">
        <f>+IF(K972=100000000,1,J970)</f>
        <v>蕉门中心双桥项目</v>
      </c>
      <c r="K972" s="286">
        <v>588.17</v>
      </c>
      <c r="L972" s="264">
        <v>17.7911544</v>
      </c>
      <c r="M972" s="262">
        <v>10464.223283448</v>
      </c>
      <c r="N972" s="262">
        <f t="shared" si="109"/>
        <v>27.75</v>
      </c>
      <c r="O972" s="265">
        <f t="shared" si="110"/>
        <v>17.7911544</v>
      </c>
      <c r="P972" s="262">
        <f t="shared" si="116"/>
        <v>10464.22</v>
      </c>
      <c r="Q972" s="145"/>
      <c r="R972" s="259">
        <v>0</v>
      </c>
    </row>
    <row r="973" customHeight="1" outlineLevel="2" spans="1:18">
      <c r="A973" s="301" t="s">
        <v>72</v>
      </c>
      <c r="B973" s="284" t="s">
        <v>70</v>
      </c>
      <c r="C973" s="308" t="s">
        <v>71</v>
      </c>
      <c r="D973" s="309"/>
      <c r="E973" s="209" t="s">
        <v>65</v>
      </c>
      <c r="F973" s="285">
        <v>892.46</v>
      </c>
      <c r="G973" s="228"/>
      <c r="H973" s="229"/>
      <c r="I973" s="262"/>
      <c r="J973" s="191" t="str">
        <f t="shared" si="115"/>
        <v>蕉门中心双桥项目</v>
      </c>
      <c r="K973" s="286">
        <v>892.46</v>
      </c>
      <c r="L973" s="264">
        <v>9.7521319</v>
      </c>
      <c r="M973" s="262">
        <v>8703.387635474</v>
      </c>
      <c r="N973" s="262">
        <f t="shared" ref="N973:N1036" si="117">+K973-F973</f>
        <v>0</v>
      </c>
      <c r="O973" s="265">
        <f t="shared" ref="O973:O1036" si="118">+L973-G973</f>
        <v>9.7521319</v>
      </c>
      <c r="P973" s="262">
        <f t="shared" si="116"/>
        <v>8703.39</v>
      </c>
      <c r="Q973" s="145"/>
      <c r="R973" s="259">
        <v>0</v>
      </c>
    </row>
    <row r="974" customHeight="1" outlineLevel="2" spans="1:18">
      <c r="A974" s="301" t="s">
        <v>75</v>
      </c>
      <c r="B974" s="284" t="s">
        <v>143</v>
      </c>
      <c r="C974" s="308" t="s">
        <v>144</v>
      </c>
      <c r="D974" s="309"/>
      <c r="E974" s="209" t="s">
        <v>65</v>
      </c>
      <c r="F974" s="285">
        <v>0</v>
      </c>
      <c r="G974" s="228"/>
      <c r="H974" s="229"/>
      <c r="I974" s="262"/>
      <c r="J974" s="191" t="str">
        <f t="shared" si="115"/>
        <v>蕉门中心双桥项目</v>
      </c>
      <c r="K974" s="286">
        <v>1480.63</v>
      </c>
      <c r="L974" s="264">
        <v>5.64807698</v>
      </c>
      <c r="M974" s="262">
        <v>8362.7122188974</v>
      </c>
      <c r="N974" s="262">
        <f t="shared" si="117"/>
        <v>1480.63</v>
      </c>
      <c r="O974" s="265">
        <f t="shared" si="118"/>
        <v>5.64807698</v>
      </c>
      <c r="P974" s="262">
        <f t="shared" si="116"/>
        <v>8362.71</v>
      </c>
      <c r="Q974" s="145"/>
      <c r="R974" s="259">
        <v>0</v>
      </c>
    </row>
    <row r="975" customHeight="1" outlineLevel="2" spans="1:18">
      <c r="A975" s="301" t="s">
        <v>78</v>
      </c>
      <c r="B975" s="284" t="s">
        <v>79</v>
      </c>
      <c r="C975" s="308" t="s">
        <v>77</v>
      </c>
      <c r="D975" s="309"/>
      <c r="E975" s="209" t="s">
        <v>65</v>
      </c>
      <c r="F975" s="285">
        <v>1028.52</v>
      </c>
      <c r="G975" s="228"/>
      <c r="H975" s="229"/>
      <c r="I975" s="262"/>
      <c r="J975" s="191" t="str">
        <f t="shared" si="115"/>
        <v>蕉门中心双桥项目</v>
      </c>
      <c r="K975" s="286">
        <v>2351.22</v>
      </c>
      <c r="L975" s="264">
        <v>4.35762598</v>
      </c>
      <c r="M975" s="262">
        <v>10245.7373566956</v>
      </c>
      <c r="N975" s="262">
        <f t="shared" si="117"/>
        <v>1322.7</v>
      </c>
      <c r="O975" s="265">
        <f t="shared" si="118"/>
        <v>4.35762598</v>
      </c>
      <c r="P975" s="262">
        <f t="shared" si="116"/>
        <v>10245.74</v>
      </c>
      <c r="Q975" s="145"/>
      <c r="R975" s="259">
        <v>0</v>
      </c>
    </row>
    <row r="976" customHeight="1" outlineLevel="2" spans="1:18">
      <c r="A976" s="301" t="s">
        <v>80</v>
      </c>
      <c r="B976" s="284" t="s">
        <v>147</v>
      </c>
      <c r="C976" s="308" t="s">
        <v>146</v>
      </c>
      <c r="D976" s="309"/>
      <c r="E976" s="209" t="s">
        <v>83</v>
      </c>
      <c r="F976" s="285">
        <v>65</v>
      </c>
      <c r="G976" s="228"/>
      <c r="H976" s="229"/>
      <c r="I976" s="262"/>
      <c r="J976" s="191" t="str">
        <f t="shared" si="115"/>
        <v>蕉门中心双桥项目</v>
      </c>
      <c r="K976" s="286">
        <v>65</v>
      </c>
      <c r="L976" s="264">
        <v>26.08044962</v>
      </c>
      <c r="M976" s="262">
        <v>1695.2292253</v>
      </c>
      <c r="N976" s="262">
        <f t="shared" si="117"/>
        <v>0</v>
      </c>
      <c r="O976" s="265">
        <f t="shared" si="118"/>
        <v>26.08044962</v>
      </c>
      <c r="P976" s="262">
        <f t="shared" si="116"/>
        <v>1695.23</v>
      </c>
      <c r="Q976" s="145"/>
      <c r="R976" s="259">
        <v>0</v>
      </c>
    </row>
    <row r="977" customHeight="1" outlineLevel="2" spans="1:18">
      <c r="A977" s="301" t="s">
        <v>84</v>
      </c>
      <c r="B977" s="284" t="s">
        <v>85</v>
      </c>
      <c r="C977" s="210"/>
      <c r="D977" s="210"/>
      <c r="E977" s="209" t="s">
        <v>83</v>
      </c>
      <c r="F977" s="285">
        <v>2</v>
      </c>
      <c r="G977" s="228"/>
      <c r="H977" s="229"/>
      <c r="I977" s="262"/>
      <c r="J977" s="191" t="str">
        <f t="shared" si="115"/>
        <v>蕉门中心双桥项目</v>
      </c>
      <c r="K977" s="286">
        <v>2</v>
      </c>
      <c r="L977" s="264">
        <v>108.52090576</v>
      </c>
      <c r="M977" s="262">
        <v>217.04181152</v>
      </c>
      <c r="N977" s="262">
        <f t="shared" si="117"/>
        <v>0</v>
      </c>
      <c r="O977" s="265">
        <f t="shared" si="118"/>
        <v>108.52090576</v>
      </c>
      <c r="P977" s="262">
        <f t="shared" si="116"/>
        <v>217.04</v>
      </c>
      <c r="Q977" s="145"/>
      <c r="R977" s="259">
        <v>0</v>
      </c>
    </row>
    <row r="978" customHeight="1" outlineLevel="2" spans="1:18">
      <c r="A978" s="301" t="s">
        <v>86</v>
      </c>
      <c r="B978" s="284" t="s">
        <v>148</v>
      </c>
      <c r="C978" s="209"/>
      <c r="D978" s="209"/>
      <c r="E978" s="209" t="s">
        <v>83</v>
      </c>
      <c r="F978" s="285">
        <v>3</v>
      </c>
      <c r="G978" s="228"/>
      <c r="H978" s="229"/>
      <c r="I978" s="262"/>
      <c r="J978" s="191" t="str">
        <f t="shared" si="115"/>
        <v>蕉门中心双桥项目</v>
      </c>
      <c r="K978" s="286">
        <v>3</v>
      </c>
      <c r="L978" s="264">
        <v>22.2926146</v>
      </c>
      <c r="M978" s="262">
        <v>66.8778438</v>
      </c>
      <c r="N978" s="262">
        <f t="shared" si="117"/>
        <v>0</v>
      </c>
      <c r="O978" s="265">
        <f t="shared" si="118"/>
        <v>22.2926146</v>
      </c>
      <c r="P978" s="262">
        <f t="shared" si="116"/>
        <v>66.88</v>
      </c>
      <c r="Q978" s="145"/>
      <c r="R978" s="259">
        <v>0</v>
      </c>
    </row>
    <row r="979" customHeight="1" outlineLevel="2" spans="1:18">
      <c r="A979" s="301" t="s">
        <v>88</v>
      </c>
      <c r="B979" s="284" t="s">
        <v>149</v>
      </c>
      <c r="C979" s="209"/>
      <c r="D979" s="209"/>
      <c r="E979" s="209" t="s">
        <v>83</v>
      </c>
      <c r="F979" s="285">
        <v>1</v>
      </c>
      <c r="G979" s="228"/>
      <c r="H979" s="229"/>
      <c r="I979" s="262"/>
      <c r="J979" s="191" t="str">
        <f t="shared" si="115"/>
        <v>蕉门中心双桥项目</v>
      </c>
      <c r="K979" s="286">
        <v>1</v>
      </c>
      <c r="L979" s="264">
        <v>21.4554946</v>
      </c>
      <c r="M979" s="262">
        <v>21.4554946</v>
      </c>
      <c r="N979" s="262">
        <f t="shared" si="117"/>
        <v>0</v>
      </c>
      <c r="O979" s="265">
        <f t="shared" si="118"/>
        <v>21.4554946</v>
      </c>
      <c r="P979" s="262">
        <f t="shared" si="116"/>
        <v>21.46</v>
      </c>
      <c r="Q979" s="145"/>
      <c r="R979" s="259">
        <v>0</v>
      </c>
    </row>
    <row r="980" customHeight="1" outlineLevel="2" spans="1:18">
      <c r="A980" s="301" t="s">
        <v>90</v>
      </c>
      <c r="B980" s="284" t="s">
        <v>91</v>
      </c>
      <c r="C980" s="209"/>
      <c r="D980" s="209"/>
      <c r="E980" s="209" t="s">
        <v>83</v>
      </c>
      <c r="F980" s="285">
        <v>12</v>
      </c>
      <c r="G980" s="228"/>
      <c r="H980" s="229"/>
      <c r="I980" s="262"/>
      <c r="J980" s="191" t="str">
        <f t="shared" si="115"/>
        <v>蕉门中心双桥项目</v>
      </c>
      <c r="K980" s="286">
        <v>12</v>
      </c>
      <c r="L980" s="264">
        <v>26.2689346</v>
      </c>
      <c r="M980" s="262">
        <v>315.2272152</v>
      </c>
      <c r="N980" s="262">
        <f t="shared" si="117"/>
        <v>0</v>
      </c>
      <c r="O980" s="265">
        <f t="shared" si="118"/>
        <v>26.2689346</v>
      </c>
      <c r="P980" s="262">
        <f t="shared" si="116"/>
        <v>315.23</v>
      </c>
      <c r="Q980" s="145"/>
      <c r="R980" s="259">
        <v>0</v>
      </c>
    </row>
    <row r="981" customHeight="1" outlineLevel="2" spans="1:18">
      <c r="A981" s="301" t="s">
        <v>92</v>
      </c>
      <c r="B981" s="284" t="s">
        <v>95</v>
      </c>
      <c r="C981" s="209"/>
      <c r="D981" s="209"/>
      <c r="E981" s="209" t="s">
        <v>83</v>
      </c>
      <c r="F981" s="285">
        <v>1</v>
      </c>
      <c r="G981" s="228"/>
      <c r="H981" s="229"/>
      <c r="I981" s="262"/>
      <c r="J981" s="191" t="str">
        <f t="shared" si="115"/>
        <v>蕉门中心双桥项目</v>
      </c>
      <c r="K981" s="286">
        <v>1</v>
      </c>
      <c r="L981" s="264">
        <v>32.9746146</v>
      </c>
      <c r="M981" s="262">
        <v>32.9746146</v>
      </c>
      <c r="N981" s="262">
        <f t="shared" si="117"/>
        <v>0</v>
      </c>
      <c r="O981" s="265">
        <f t="shared" si="118"/>
        <v>32.9746146</v>
      </c>
      <c r="P981" s="262">
        <f t="shared" si="116"/>
        <v>32.97</v>
      </c>
      <c r="Q981" s="145"/>
      <c r="R981" s="259">
        <v>0</v>
      </c>
    </row>
    <row r="982" customHeight="1" outlineLevel="2" spans="1:18">
      <c r="A982" s="301" t="s">
        <v>94</v>
      </c>
      <c r="B982" s="284" t="s">
        <v>150</v>
      </c>
      <c r="C982" s="209"/>
      <c r="D982" s="209"/>
      <c r="E982" s="209" t="s">
        <v>83</v>
      </c>
      <c r="F982" s="285">
        <v>1</v>
      </c>
      <c r="G982" s="228"/>
      <c r="H982" s="229"/>
      <c r="I982" s="262"/>
      <c r="J982" s="191" t="str">
        <f t="shared" si="115"/>
        <v>蕉门中心双桥项目</v>
      </c>
      <c r="K982" s="286">
        <v>1</v>
      </c>
      <c r="L982" s="264">
        <v>29.2686146</v>
      </c>
      <c r="M982" s="262">
        <v>29.2686146</v>
      </c>
      <c r="N982" s="262">
        <f t="shared" si="117"/>
        <v>0</v>
      </c>
      <c r="O982" s="265">
        <f t="shared" si="118"/>
        <v>29.2686146</v>
      </c>
      <c r="P982" s="262">
        <f t="shared" si="116"/>
        <v>29.27</v>
      </c>
      <c r="Q982" s="145"/>
      <c r="R982" s="259">
        <v>0</v>
      </c>
    </row>
    <row r="983" customHeight="1" outlineLevel="2" spans="1:18">
      <c r="A983" s="301" t="s">
        <v>96</v>
      </c>
      <c r="B983" s="284" t="s">
        <v>153</v>
      </c>
      <c r="C983" s="209"/>
      <c r="D983" s="209"/>
      <c r="E983" s="209" t="s">
        <v>83</v>
      </c>
      <c r="F983" s="285">
        <v>1</v>
      </c>
      <c r="G983" s="228"/>
      <c r="H983" s="229"/>
      <c r="I983" s="262"/>
      <c r="J983" s="191" t="str">
        <f t="shared" si="115"/>
        <v>蕉门中心双桥项目</v>
      </c>
      <c r="K983" s="286">
        <v>1</v>
      </c>
      <c r="L983" s="264">
        <v>87.314806975</v>
      </c>
      <c r="M983" s="262">
        <v>87.314806975</v>
      </c>
      <c r="N983" s="262">
        <f t="shared" si="117"/>
        <v>0</v>
      </c>
      <c r="O983" s="265">
        <f t="shared" si="118"/>
        <v>87.314806975</v>
      </c>
      <c r="P983" s="262">
        <f t="shared" si="116"/>
        <v>87.31</v>
      </c>
      <c r="Q983" s="145"/>
      <c r="R983" s="259">
        <v>0</v>
      </c>
    </row>
    <row r="984" customHeight="1" outlineLevel="2" spans="1:18">
      <c r="A984" s="301" t="s">
        <v>98</v>
      </c>
      <c r="B984" s="284" t="s">
        <v>154</v>
      </c>
      <c r="C984" s="209"/>
      <c r="D984" s="209"/>
      <c r="E984" s="209" t="s">
        <v>83</v>
      </c>
      <c r="F984" s="285">
        <v>2</v>
      </c>
      <c r="G984" s="228"/>
      <c r="H984" s="229"/>
      <c r="I984" s="262"/>
      <c r="J984" s="191" t="str">
        <f t="shared" si="115"/>
        <v>蕉门中心双桥项目</v>
      </c>
      <c r="K984" s="286">
        <v>2</v>
      </c>
      <c r="L984" s="264">
        <v>323.507991525</v>
      </c>
      <c r="M984" s="262">
        <v>647.01598305</v>
      </c>
      <c r="N984" s="262">
        <f t="shared" si="117"/>
        <v>0</v>
      </c>
      <c r="O984" s="265">
        <f t="shared" si="118"/>
        <v>323.507991525</v>
      </c>
      <c r="P984" s="262">
        <f t="shared" si="116"/>
        <v>647.02</v>
      </c>
      <c r="Q984" s="145"/>
      <c r="R984" s="259">
        <v>0</v>
      </c>
    </row>
    <row r="985" customHeight="1" outlineLevel="2" spans="1:18">
      <c r="A985" s="301" t="s">
        <v>100</v>
      </c>
      <c r="B985" s="284" t="s">
        <v>117</v>
      </c>
      <c r="C985" s="209"/>
      <c r="D985" s="209"/>
      <c r="E985" s="209" t="s">
        <v>83</v>
      </c>
      <c r="F985" s="285">
        <v>2</v>
      </c>
      <c r="G985" s="228"/>
      <c r="H985" s="229"/>
      <c r="I985" s="262"/>
      <c r="J985" s="191" t="str">
        <f t="shared" si="115"/>
        <v>蕉门中心双桥项目</v>
      </c>
      <c r="K985" s="286">
        <v>2</v>
      </c>
      <c r="L985" s="264">
        <v>50.90241031</v>
      </c>
      <c r="M985" s="262">
        <v>101.80482062</v>
      </c>
      <c r="N985" s="262">
        <f t="shared" si="117"/>
        <v>0</v>
      </c>
      <c r="O985" s="265">
        <f t="shared" si="118"/>
        <v>50.90241031</v>
      </c>
      <c r="P985" s="262">
        <f t="shared" si="116"/>
        <v>101.8</v>
      </c>
      <c r="Q985" s="145"/>
      <c r="R985" s="259">
        <v>0</v>
      </c>
    </row>
    <row r="986" customHeight="1" outlineLevel="2" spans="1:18">
      <c r="A986" s="301" t="s">
        <v>102</v>
      </c>
      <c r="B986" s="284" t="s">
        <v>119</v>
      </c>
      <c r="C986" s="209"/>
      <c r="D986" s="209"/>
      <c r="E986" s="209" t="s">
        <v>83</v>
      </c>
      <c r="F986" s="285">
        <v>3</v>
      </c>
      <c r="G986" s="228"/>
      <c r="H986" s="229"/>
      <c r="I986" s="262"/>
      <c r="J986" s="191" t="str">
        <f t="shared" si="115"/>
        <v>蕉门中心双桥项目</v>
      </c>
      <c r="K986" s="286">
        <v>3</v>
      </c>
      <c r="L986" s="264">
        <v>54.17241031</v>
      </c>
      <c r="M986" s="262">
        <v>162.51723093</v>
      </c>
      <c r="N986" s="262">
        <f t="shared" si="117"/>
        <v>0</v>
      </c>
      <c r="O986" s="265">
        <f t="shared" si="118"/>
        <v>54.17241031</v>
      </c>
      <c r="P986" s="262">
        <f t="shared" si="116"/>
        <v>162.52</v>
      </c>
      <c r="Q986" s="145"/>
      <c r="R986" s="259">
        <v>0</v>
      </c>
    </row>
    <row r="987" customHeight="1" outlineLevel="2" spans="1:18">
      <c r="A987" s="301" t="s">
        <v>104</v>
      </c>
      <c r="B987" s="284" t="s">
        <v>121</v>
      </c>
      <c r="C987" s="209"/>
      <c r="D987" s="209"/>
      <c r="E987" s="209" t="s">
        <v>83</v>
      </c>
      <c r="F987" s="285">
        <v>6</v>
      </c>
      <c r="G987" s="228"/>
      <c r="H987" s="229"/>
      <c r="I987" s="262"/>
      <c r="J987" s="191" t="str">
        <f t="shared" si="115"/>
        <v>蕉门中心双桥项目</v>
      </c>
      <c r="K987" s="286">
        <v>6</v>
      </c>
      <c r="L987" s="264">
        <v>63.2309872</v>
      </c>
      <c r="M987" s="262">
        <v>379.3859232</v>
      </c>
      <c r="N987" s="262">
        <f t="shared" si="117"/>
        <v>0</v>
      </c>
      <c r="O987" s="265">
        <f t="shared" si="118"/>
        <v>63.2309872</v>
      </c>
      <c r="P987" s="262">
        <f t="shared" si="116"/>
        <v>379.39</v>
      </c>
      <c r="Q987" s="145"/>
      <c r="R987" s="259">
        <v>0</v>
      </c>
    </row>
    <row r="988" customHeight="1" outlineLevel="2" spans="1:18">
      <c r="A988" s="301" t="s">
        <v>106</v>
      </c>
      <c r="B988" s="284" t="s">
        <v>123</v>
      </c>
      <c r="C988" s="239" t="s">
        <v>124</v>
      </c>
      <c r="D988" s="240"/>
      <c r="E988" s="209" t="s">
        <v>83</v>
      </c>
      <c r="F988" s="285">
        <v>2</v>
      </c>
      <c r="G988" s="228"/>
      <c r="H988" s="229"/>
      <c r="I988" s="262"/>
      <c r="J988" s="191" t="str">
        <f t="shared" si="115"/>
        <v>蕉门中心双桥项目</v>
      </c>
      <c r="K988" s="286">
        <v>2</v>
      </c>
      <c r="L988" s="264">
        <v>109.99425222</v>
      </c>
      <c r="M988" s="262">
        <v>219.98850444</v>
      </c>
      <c r="N988" s="262">
        <f t="shared" si="117"/>
        <v>0</v>
      </c>
      <c r="O988" s="265">
        <f t="shared" si="118"/>
        <v>109.99425222</v>
      </c>
      <c r="P988" s="262">
        <f t="shared" si="116"/>
        <v>219.99</v>
      </c>
      <c r="Q988" s="145"/>
      <c r="R988" s="259">
        <v>0</v>
      </c>
    </row>
    <row r="989" customHeight="1" outlineLevel="2" spans="1:18">
      <c r="A989" s="301" t="s">
        <v>108</v>
      </c>
      <c r="B989" s="284" t="s">
        <v>126</v>
      </c>
      <c r="C989" s="209"/>
      <c r="D989" s="209"/>
      <c r="E989" s="209" t="s">
        <v>65</v>
      </c>
      <c r="F989" s="285">
        <v>940</v>
      </c>
      <c r="G989" s="228"/>
      <c r="H989" s="229"/>
      <c r="I989" s="262"/>
      <c r="J989" s="191" t="str">
        <f t="shared" si="115"/>
        <v>蕉门中心双桥项目</v>
      </c>
      <c r="K989" s="286">
        <v>940</v>
      </c>
      <c r="L989" s="264">
        <v>17.904642475</v>
      </c>
      <c r="M989" s="262">
        <v>16830.3639265</v>
      </c>
      <c r="N989" s="262">
        <f t="shared" si="117"/>
        <v>0</v>
      </c>
      <c r="O989" s="265">
        <f t="shared" si="118"/>
        <v>17.904642475</v>
      </c>
      <c r="P989" s="262">
        <f t="shared" si="116"/>
        <v>16830.36</v>
      </c>
      <c r="Q989" s="145"/>
      <c r="R989" s="259">
        <v>0</v>
      </c>
    </row>
    <row r="990" customHeight="1" outlineLevel="2" spans="1:18">
      <c r="A990" s="301" t="s">
        <v>110</v>
      </c>
      <c r="B990" s="284" t="s">
        <v>324</v>
      </c>
      <c r="C990" s="209"/>
      <c r="D990" s="209"/>
      <c r="E990" s="209" t="s">
        <v>65</v>
      </c>
      <c r="F990" s="285">
        <v>472</v>
      </c>
      <c r="G990" s="228"/>
      <c r="H990" s="229"/>
      <c r="I990" s="262"/>
      <c r="J990" s="191" t="str">
        <f t="shared" si="115"/>
        <v>蕉门中心双桥项目</v>
      </c>
      <c r="K990" s="286">
        <v>596</v>
      </c>
      <c r="L990" s="264">
        <v>10.74555245</v>
      </c>
      <c r="M990" s="262">
        <v>6404.3492602</v>
      </c>
      <c r="N990" s="262">
        <f t="shared" si="117"/>
        <v>124</v>
      </c>
      <c r="O990" s="265">
        <f t="shared" si="118"/>
        <v>10.74555245</v>
      </c>
      <c r="P990" s="262">
        <f t="shared" si="116"/>
        <v>6404.35</v>
      </c>
      <c r="Q990" s="145"/>
      <c r="R990" s="259">
        <v>0</v>
      </c>
    </row>
    <row r="991" customHeight="1" outlineLevel="2" spans="1:18">
      <c r="A991" s="301" t="s">
        <v>112</v>
      </c>
      <c r="B991" s="284" t="s">
        <v>325</v>
      </c>
      <c r="C991" s="209"/>
      <c r="D991" s="209"/>
      <c r="E991" s="209" t="s">
        <v>65</v>
      </c>
      <c r="F991" s="285">
        <v>1155.71</v>
      </c>
      <c r="G991" s="228"/>
      <c r="H991" s="229"/>
      <c r="I991" s="262"/>
      <c r="J991" s="191" t="str">
        <f t="shared" si="115"/>
        <v>蕉门中心双桥项目</v>
      </c>
      <c r="K991" s="286">
        <v>1155.81</v>
      </c>
      <c r="L991" s="264">
        <v>10.74555245</v>
      </c>
      <c r="M991" s="262">
        <v>12419.8169772345</v>
      </c>
      <c r="N991" s="262">
        <f t="shared" si="117"/>
        <v>0.0999999999999091</v>
      </c>
      <c r="O991" s="265">
        <f t="shared" si="118"/>
        <v>10.74555245</v>
      </c>
      <c r="P991" s="262">
        <f t="shared" si="116"/>
        <v>12419.82</v>
      </c>
      <c r="Q991" s="145"/>
      <c r="R991" s="259">
        <v>0</v>
      </c>
    </row>
    <row r="992" customHeight="1" outlineLevel="2" spans="1:18">
      <c r="A992" s="301" t="s">
        <v>114</v>
      </c>
      <c r="B992" s="284" t="s">
        <v>326</v>
      </c>
      <c r="C992" s="209"/>
      <c r="D992" s="209"/>
      <c r="E992" s="209" t="s">
        <v>65</v>
      </c>
      <c r="F992" s="285">
        <v>32</v>
      </c>
      <c r="G992" s="228"/>
      <c r="H992" s="229"/>
      <c r="I992" s="262"/>
      <c r="J992" s="191" t="str">
        <f t="shared" si="115"/>
        <v>蕉门中心双桥项目</v>
      </c>
      <c r="K992" s="286">
        <v>32</v>
      </c>
      <c r="L992" s="264">
        <v>3.37934553</v>
      </c>
      <c r="M992" s="262">
        <v>108.13905696</v>
      </c>
      <c r="N992" s="262">
        <f t="shared" si="117"/>
        <v>0</v>
      </c>
      <c r="O992" s="265">
        <f t="shared" si="118"/>
        <v>3.37934553</v>
      </c>
      <c r="P992" s="262">
        <f t="shared" si="116"/>
        <v>108.14</v>
      </c>
      <c r="Q992" s="145"/>
      <c r="R992" s="259">
        <v>0</v>
      </c>
    </row>
    <row r="993" customHeight="1" outlineLevel="2" spans="1:18">
      <c r="A993" s="301" t="s">
        <v>116</v>
      </c>
      <c r="B993" s="284" t="s">
        <v>327</v>
      </c>
      <c r="C993" s="209"/>
      <c r="D993" s="209"/>
      <c r="E993" s="209" t="s">
        <v>65</v>
      </c>
      <c r="F993" s="285">
        <v>16.8</v>
      </c>
      <c r="G993" s="228"/>
      <c r="H993" s="229"/>
      <c r="I993" s="262"/>
      <c r="J993" s="191" t="str">
        <f t="shared" si="115"/>
        <v>蕉门中心双桥项目</v>
      </c>
      <c r="K993" s="286">
        <v>16.8</v>
      </c>
      <c r="L993" s="264">
        <v>3.37934553</v>
      </c>
      <c r="M993" s="262">
        <v>56.773004904</v>
      </c>
      <c r="N993" s="262">
        <f t="shared" si="117"/>
        <v>0</v>
      </c>
      <c r="O993" s="265">
        <f t="shared" si="118"/>
        <v>3.37934553</v>
      </c>
      <c r="P993" s="262">
        <f t="shared" si="116"/>
        <v>56.77</v>
      </c>
      <c r="Q993" s="145"/>
      <c r="R993" s="259">
        <v>0</v>
      </c>
    </row>
    <row r="994" customHeight="1" outlineLevel="2" spans="1:18">
      <c r="A994" s="301" t="s">
        <v>118</v>
      </c>
      <c r="B994" s="284" t="s">
        <v>328</v>
      </c>
      <c r="C994" s="209"/>
      <c r="D994" s="209"/>
      <c r="E994" s="209" t="s">
        <v>65</v>
      </c>
      <c r="F994" s="285">
        <v>30.55</v>
      </c>
      <c r="G994" s="228"/>
      <c r="H994" s="229"/>
      <c r="I994" s="262"/>
      <c r="J994" s="191" t="str">
        <f t="shared" si="115"/>
        <v>蕉门中心双桥项目</v>
      </c>
      <c r="K994" s="286">
        <v>30.55</v>
      </c>
      <c r="L994" s="264">
        <v>3.37934553</v>
      </c>
      <c r="M994" s="262">
        <v>103.2390059415</v>
      </c>
      <c r="N994" s="262">
        <f t="shared" si="117"/>
        <v>0</v>
      </c>
      <c r="O994" s="265">
        <f t="shared" si="118"/>
        <v>3.37934553</v>
      </c>
      <c r="P994" s="262">
        <f t="shared" si="116"/>
        <v>103.24</v>
      </c>
      <c r="Q994" s="145"/>
      <c r="R994" s="259">
        <v>0</v>
      </c>
    </row>
    <row r="995" customHeight="1" outlineLevel="2" spans="1:18">
      <c r="A995" s="301" t="s">
        <v>120</v>
      </c>
      <c r="B995" s="284" t="s">
        <v>130</v>
      </c>
      <c r="C995" s="209"/>
      <c r="D995" s="209"/>
      <c r="E995" s="209" t="s">
        <v>53</v>
      </c>
      <c r="F995" s="285">
        <v>840.33</v>
      </c>
      <c r="G995" s="228"/>
      <c r="H995" s="229"/>
      <c r="I995" s="262"/>
      <c r="J995" s="191" t="str">
        <f t="shared" si="115"/>
        <v>蕉门中心双桥项目</v>
      </c>
      <c r="K995" s="286">
        <v>1314</v>
      </c>
      <c r="L995" s="264">
        <v>3.06083118</v>
      </c>
      <c r="M995" s="262">
        <v>4021.93217052</v>
      </c>
      <c r="N995" s="262">
        <f t="shared" si="117"/>
        <v>473.67</v>
      </c>
      <c r="O995" s="265">
        <f t="shared" si="118"/>
        <v>3.06083118</v>
      </c>
      <c r="P995" s="262">
        <f t="shared" si="116"/>
        <v>4021.93</v>
      </c>
      <c r="Q995" s="145"/>
      <c r="R995" s="259">
        <v>0</v>
      </c>
    </row>
    <row r="996" ht="33.95" customHeight="1" outlineLevel="2" spans="1:18">
      <c r="A996" s="301" t="s">
        <v>122</v>
      </c>
      <c r="B996" s="284" t="s">
        <v>132</v>
      </c>
      <c r="C996" s="209"/>
      <c r="D996" s="209"/>
      <c r="E996" s="209" t="s">
        <v>83</v>
      </c>
      <c r="F996" s="285">
        <v>65</v>
      </c>
      <c r="G996" s="228"/>
      <c r="H996" s="229"/>
      <c r="I996" s="262"/>
      <c r="J996" s="191" t="str">
        <f t="shared" si="115"/>
        <v>蕉门中心双桥项目</v>
      </c>
      <c r="K996" s="286">
        <v>65</v>
      </c>
      <c r="L996" s="264">
        <v>24.95611353</v>
      </c>
      <c r="M996" s="262">
        <v>1622.14737945</v>
      </c>
      <c r="N996" s="262">
        <f t="shared" si="117"/>
        <v>0</v>
      </c>
      <c r="O996" s="265">
        <f t="shared" si="118"/>
        <v>24.95611353</v>
      </c>
      <c r="P996" s="262">
        <f t="shared" si="116"/>
        <v>1622.15</v>
      </c>
      <c r="Q996" s="145"/>
      <c r="R996" s="259">
        <v>0</v>
      </c>
    </row>
    <row r="997" customHeight="1" outlineLevel="1" spans="1:18">
      <c r="A997" s="219">
        <v>46</v>
      </c>
      <c r="B997" s="281" t="s">
        <v>329</v>
      </c>
      <c r="C997" s="282"/>
      <c r="D997" s="282"/>
      <c r="E997" s="209"/>
      <c r="F997" s="283"/>
      <c r="G997" s="283"/>
      <c r="H997" s="224">
        <f>SUM(H998:H1020)</f>
        <v>0</v>
      </c>
      <c r="I997" s="259"/>
      <c r="J997" s="84" t="str">
        <f>+B997</f>
        <v>黄沙路</v>
      </c>
      <c r="K997" s="139"/>
      <c r="L997" s="212"/>
      <c r="M997" s="259">
        <v>569447.23944064</v>
      </c>
      <c r="N997" s="262"/>
      <c r="O997" s="265"/>
      <c r="P997" s="261">
        <f t="shared" si="116"/>
        <v>569447.24</v>
      </c>
      <c r="Q997" s="145"/>
      <c r="R997" s="259">
        <v>16.5</v>
      </c>
    </row>
    <row r="998" customHeight="1" outlineLevel="2" spans="1:18">
      <c r="A998" s="301" t="s">
        <v>49</v>
      </c>
      <c r="B998" s="284" t="s">
        <v>50</v>
      </c>
      <c r="C998" s="209" t="s">
        <v>134</v>
      </c>
      <c r="D998" s="209" t="s">
        <v>135</v>
      </c>
      <c r="E998" s="209" t="s">
        <v>53</v>
      </c>
      <c r="F998" s="285">
        <v>49239.2</v>
      </c>
      <c r="G998" s="228"/>
      <c r="H998" s="229"/>
      <c r="I998" s="262"/>
      <c r="J998" s="191" t="str">
        <f t="shared" ref="J998:J1020" si="119">+IF(K998=100000000,1,J997)</f>
        <v>黄沙路</v>
      </c>
      <c r="K998" s="286">
        <v>51147.9257</v>
      </c>
      <c r="L998" s="264">
        <v>5.4726849928</v>
      </c>
      <c r="M998" s="262">
        <v>279916.485391239</v>
      </c>
      <c r="N998" s="262">
        <f t="shared" si="117"/>
        <v>1908.7257</v>
      </c>
      <c r="O998" s="265">
        <f t="shared" si="118"/>
        <v>5.4726849928</v>
      </c>
      <c r="P998" s="262">
        <f t="shared" ref="P998:P1021" si="120">ROUND(M998-H998,2)</f>
        <v>279916.49</v>
      </c>
      <c r="Q998" s="145"/>
      <c r="R998" s="259">
        <v>0</v>
      </c>
    </row>
    <row r="999" customHeight="1" outlineLevel="2" spans="1:18">
      <c r="A999" s="301" t="s">
        <v>54</v>
      </c>
      <c r="B999" s="284" t="s">
        <v>60</v>
      </c>
      <c r="C999" s="308" t="s">
        <v>61</v>
      </c>
      <c r="D999" s="309"/>
      <c r="E999" s="209" t="s">
        <v>53</v>
      </c>
      <c r="F999" s="285">
        <v>27403.03</v>
      </c>
      <c r="G999" s="228"/>
      <c r="H999" s="229"/>
      <c r="I999" s="262"/>
      <c r="J999" s="191" t="str">
        <f t="shared" si="119"/>
        <v>黄沙路</v>
      </c>
      <c r="K999" s="286">
        <v>28148.9951</v>
      </c>
      <c r="L999" s="264">
        <v>6.58216665</v>
      </c>
      <c r="M999" s="262">
        <v>185281.376778233</v>
      </c>
      <c r="N999" s="262">
        <f t="shared" si="117"/>
        <v>745.965100000001</v>
      </c>
      <c r="O999" s="265">
        <f t="shared" si="118"/>
        <v>6.58216665</v>
      </c>
      <c r="P999" s="262">
        <f t="shared" si="120"/>
        <v>185281.38</v>
      </c>
      <c r="Q999" s="145"/>
      <c r="R999" s="259">
        <v>0</v>
      </c>
    </row>
    <row r="1000" customHeight="1" outlineLevel="2" spans="1:18">
      <c r="A1000" s="301" t="s">
        <v>56</v>
      </c>
      <c r="B1000" s="284" t="s">
        <v>63</v>
      </c>
      <c r="C1000" s="308" t="s">
        <v>64</v>
      </c>
      <c r="D1000" s="309"/>
      <c r="E1000" s="209" t="s">
        <v>65</v>
      </c>
      <c r="F1000" s="285">
        <v>4144.06</v>
      </c>
      <c r="G1000" s="228"/>
      <c r="H1000" s="229"/>
      <c r="I1000" s="262"/>
      <c r="J1000" s="191" t="str">
        <f t="shared" si="119"/>
        <v>黄沙路</v>
      </c>
      <c r="K1000" s="286">
        <v>4191.1871324</v>
      </c>
      <c r="L1000" s="264">
        <v>7.06771805</v>
      </c>
      <c r="M1000" s="262">
        <v>29622.1289465912</v>
      </c>
      <c r="N1000" s="262">
        <f t="shared" si="117"/>
        <v>47.1271323999999</v>
      </c>
      <c r="O1000" s="265">
        <f t="shared" si="118"/>
        <v>7.06771805</v>
      </c>
      <c r="P1000" s="262">
        <f t="shared" si="120"/>
        <v>29622.13</v>
      </c>
      <c r="Q1000" s="145"/>
      <c r="R1000" s="259">
        <v>0</v>
      </c>
    </row>
    <row r="1001" customHeight="1" outlineLevel="2" spans="1:18">
      <c r="A1001" s="301" t="s">
        <v>59</v>
      </c>
      <c r="B1001" s="284" t="s">
        <v>67</v>
      </c>
      <c r="C1001" s="308" t="s">
        <v>68</v>
      </c>
      <c r="D1001" s="309"/>
      <c r="E1001" s="209" t="s">
        <v>65</v>
      </c>
      <c r="F1001" s="285">
        <v>3872.99</v>
      </c>
      <c r="G1001" s="228"/>
      <c r="H1001" s="229"/>
      <c r="I1001" s="262"/>
      <c r="J1001" s="191" t="str">
        <f t="shared" si="119"/>
        <v>黄沙路</v>
      </c>
      <c r="K1001" s="286">
        <v>3872.9912951</v>
      </c>
      <c r="L1001" s="264">
        <v>4.32347955</v>
      </c>
      <c r="M1001" s="262">
        <v>16744.7986616929</v>
      </c>
      <c r="N1001" s="262">
        <f t="shared" si="117"/>
        <v>0.00129510000033406</v>
      </c>
      <c r="O1001" s="265">
        <f t="shared" si="118"/>
        <v>4.32347955</v>
      </c>
      <c r="P1001" s="262">
        <f t="shared" si="120"/>
        <v>16744.8</v>
      </c>
      <c r="Q1001" s="145"/>
      <c r="R1001" s="259">
        <v>0</v>
      </c>
    </row>
    <row r="1002" customHeight="1" outlineLevel="2" spans="1:18">
      <c r="A1002" s="301" t="s">
        <v>62</v>
      </c>
      <c r="B1002" s="284" t="s">
        <v>73</v>
      </c>
      <c r="C1002" s="308" t="s">
        <v>184</v>
      </c>
      <c r="D1002" s="309"/>
      <c r="E1002" s="209" t="s">
        <v>65</v>
      </c>
      <c r="F1002" s="285">
        <v>8040.62</v>
      </c>
      <c r="G1002" s="228"/>
      <c r="H1002" s="229"/>
      <c r="I1002" s="262"/>
      <c r="J1002" s="191" t="str">
        <f t="shared" si="119"/>
        <v>黄沙路</v>
      </c>
      <c r="K1002" s="286">
        <v>8064.1784275</v>
      </c>
      <c r="L1002" s="264">
        <v>2.747015275</v>
      </c>
      <c r="M1002" s="262">
        <v>22152.421320668</v>
      </c>
      <c r="N1002" s="262">
        <f t="shared" si="117"/>
        <v>23.5584275000001</v>
      </c>
      <c r="O1002" s="265">
        <f t="shared" si="118"/>
        <v>2.747015275</v>
      </c>
      <c r="P1002" s="262">
        <f t="shared" si="120"/>
        <v>22152.42</v>
      </c>
      <c r="Q1002" s="145"/>
      <c r="R1002" s="259">
        <v>0</v>
      </c>
    </row>
    <row r="1003" customHeight="1" outlineLevel="2" spans="1:18">
      <c r="A1003" s="301" t="s">
        <v>66</v>
      </c>
      <c r="B1003" s="284" t="s">
        <v>76</v>
      </c>
      <c r="C1003" s="308" t="s">
        <v>176</v>
      </c>
      <c r="D1003" s="309"/>
      <c r="E1003" s="209" t="s">
        <v>65</v>
      </c>
      <c r="F1003" s="285">
        <v>5656.66</v>
      </c>
      <c r="G1003" s="228"/>
      <c r="H1003" s="229"/>
      <c r="I1003" s="262"/>
      <c r="J1003" s="191" t="str">
        <f t="shared" si="119"/>
        <v>黄沙路</v>
      </c>
      <c r="K1003" s="286">
        <v>5656.6584865</v>
      </c>
      <c r="L1003" s="264">
        <v>1.989465275</v>
      </c>
      <c r="M1003" s="262">
        <v>11253.7256314258</v>
      </c>
      <c r="N1003" s="262">
        <f t="shared" si="117"/>
        <v>-0.00151349999941885</v>
      </c>
      <c r="O1003" s="265">
        <f t="shared" si="118"/>
        <v>1.989465275</v>
      </c>
      <c r="P1003" s="262">
        <f t="shared" si="120"/>
        <v>11253.73</v>
      </c>
      <c r="Q1003" s="145"/>
      <c r="R1003" s="259">
        <v>0</v>
      </c>
    </row>
    <row r="1004" customHeight="1" outlineLevel="2" spans="1:18">
      <c r="A1004" s="301" t="s">
        <v>69</v>
      </c>
      <c r="B1004" s="284" t="s">
        <v>145</v>
      </c>
      <c r="C1004" s="308" t="s">
        <v>82</v>
      </c>
      <c r="D1004" s="309"/>
      <c r="E1004" s="209" t="s">
        <v>83</v>
      </c>
      <c r="F1004" s="285">
        <v>152</v>
      </c>
      <c r="G1004" s="228"/>
      <c r="H1004" s="229"/>
      <c r="I1004" s="262"/>
      <c r="J1004" s="191" t="str">
        <f t="shared" si="119"/>
        <v>黄沙路</v>
      </c>
      <c r="K1004" s="286">
        <v>152</v>
      </c>
      <c r="L1004" s="264">
        <v>4.0110692</v>
      </c>
      <c r="M1004" s="262">
        <v>609.6825184</v>
      </c>
      <c r="N1004" s="262">
        <f t="shared" si="117"/>
        <v>0</v>
      </c>
      <c r="O1004" s="265">
        <f t="shared" si="118"/>
        <v>4.0110692</v>
      </c>
      <c r="P1004" s="262">
        <f t="shared" si="120"/>
        <v>609.68</v>
      </c>
      <c r="Q1004" s="145"/>
      <c r="R1004" s="259">
        <v>0</v>
      </c>
    </row>
    <row r="1005" customHeight="1" outlineLevel="2" spans="1:18">
      <c r="A1005" s="301" t="s">
        <v>72</v>
      </c>
      <c r="B1005" s="284" t="s">
        <v>85</v>
      </c>
      <c r="C1005" s="210"/>
      <c r="D1005" s="210"/>
      <c r="E1005" s="209" t="s">
        <v>83</v>
      </c>
      <c r="F1005" s="285">
        <v>6</v>
      </c>
      <c r="G1005" s="228"/>
      <c r="H1005" s="229"/>
      <c r="I1005" s="262"/>
      <c r="J1005" s="191" t="str">
        <f t="shared" si="119"/>
        <v>黄沙路</v>
      </c>
      <c r="K1005" s="286">
        <v>6</v>
      </c>
      <c r="L1005" s="264">
        <v>108.52090576</v>
      </c>
      <c r="M1005" s="262">
        <v>651.12543456</v>
      </c>
      <c r="N1005" s="262">
        <f t="shared" si="117"/>
        <v>0</v>
      </c>
      <c r="O1005" s="265">
        <f t="shared" si="118"/>
        <v>108.52090576</v>
      </c>
      <c r="P1005" s="262">
        <f t="shared" si="120"/>
        <v>651.13</v>
      </c>
      <c r="Q1005" s="145"/>
      <c r="R1005" s="259">
        <v>0</v>
      </c>
    </row>
    <row r="1006" customHeight="1" outlineLevel="2" spans="1:18">
      <c r="A1006" s="301" t="s">
        <v>75</v>
      </c>
      <c r="B1006" s="284" t="s">
        <v>95</v>
      </c>
      <c r="C1006" s="210"/>
      <c r="D1006" s="210"/>
      <c r="E1006" s="209" t="s">
        <v>83</v>
      </c>
      <c r="F1006" s="285">
        <v>4</v>
      </c>
      <c r="G1006" s="228"/>
      <c r="H1006" s="229"/>
      <c r="I1006" s="262"/>
      <c r="J1006" s="191" t="str">
        <f t="shared" si="119"/>
        <v>黄沙路</v>
      </c>
      <c r="K1006" s="286">
        <v>4</v>
      </c>
      <c r="L1006" s="264">
        <v>32.9746146</v>
      </c>
      <c r="M1006" s="262">
        <v>131.8984584</v>
      </c>
      <c r="N1006" s="262">
        <f t="shared" si="117"/>
        <v>0</v>
      </c>
      <c r="O1006" s="265">
        <f t="shared" si="118"/>
        <v>32.9746146</v>
      </c>
      <c r="P1006" s="262">
        <f t="shared" si="120"/>
        <v>131.9</v>
      </c>
      <c r="Q1006" s="145"/>
      <c r="R1006" s="259">
        <v>0</v>
      </c>
    </row>
    <row r="1007" customHeight="1" outlineLevel="2" spans="1:18">
      <c r="A1007" s="301" t="s">
        <v>78</v>
      </c>
      <c r="B1007" s="284" t="s">
        <v>91</v>
      </c>
      <c r="C1007" s="209"/>
      <c r="D1007" s="209"/>
      <c r="E1007" s="209" t="s">
        <v>83</v>
      </c>
      <c r="F1007" s="285">
        <v>19</v>
      </c>
      <c r="G1007" s="228"/>
      <c r="H1007" s="229"/>
      <c r="I1007" s="262"/>
      <c r="J1007" s="191" t="str">
        <f t="shared" si="119"/>
        <v>黄沙路</v>
      </c>
      <c r="K1007" s="286">
        <v>19</v>
      </c>
      <c r="L1007" s="264">
        <v>26.2689346</v>
      </c>
      <c r="M1007" s="262">
        <v>499.1097574</v>
      </c>
      <c r="N1007" s="262">
        <f t="shared" si="117"/>
        <v>0</v>
      </c>
      <c r="O1007" s="265">
        <f t="shared" si="118"/>
        <v>26.2689346</v>
      </c>
      <c r="P1007" s="262">
        <f t="shared" si="120"/>
        <v>499.11</v>
      </c>
      <c r="Q1007" s="145"/>
      <c r="R1007" s="259">
        <v>0</v>
      </c>
    </row>
    <row r="1008" customHeight="1" outlineLevel="2" spans="1:18">
      <c r="A1008" s="301" t="s">
        <v>80</v>
      </c>
      <c r="B1008" s="284" t="s">
        <v>150</v>
      </c>
      <c r="C1008" s="209"/>
      <c r="D1008" s="209"/>
      <c r="E1008" s="209" t="s">
        <v>83</v>
      </c>
      <c r="F1008" s="285">
        <v>3</v>
      </c>
      <c r="G1008" s="228"/>
      <c r="H1008" s="229"/>
      <c r="I1008" s="262"/>
      <c r="J1008" s="191" t="str">
        <f t="shared" si="119"/>
        <v>黄沙路</v>
      </c>
      <c r="K1008" s="286">
        <v>3</v>
      </c>
      <c r="L1008" s="264">
        <v>29.2686146</v>
      </c>
      <c r="M1008" s="262">
        <v>87.8058438</v>
      </c>
      <c r="N1008" s="262">
        <f t="shared" si="117"/>
        <v>0</v>
      </c>
      <c r="O1008" s="265">
        <f t="shared" si="118"/>
        <v>29.2686146</v>
      </c>
      <c r="P1008" s="262">
        <f t="shared" si="120"/>
        <v>87.81</v>
      </c>
      <c r="Q1008" s="145"/>
      <c r="R1008" s="259">
        <v>0</v>
      </c>
    </row>
    <row r="1009" customHeight="1" outlineLevel="2" spans="1:18">
      <c r="A1009" s="301" t="s">
        <v>84</v>
      </c>
      <c r="B1009" s="284" t="s">
        <v>148</v>
      </c>
      <c r="C1009" s="209"/>
      <c r="D1009" s="209"/>
      <c r="E1009" s="209" t="s">
        <v>83</v>
      </c>
      <c r="F1009" s="285">
        <v>5</v>
      </c>
      <c r="G1009" s="228"/>
      <c r="H1009" s="229"/>
      <c r="I1009" s="262"/>
      <c r="J1009" s="191" t="str">
        <f t="shared" si="119"/>
        <v>黄沙路</v>
      </c>
      <c r="K1009" s="286">
        <v>5</v>
      </c>
      <c r="L1009" s="264">
        <v>22.2926146</v>
      </c>
      <c r="M1009" s="262">
        <v>111.463073</v>
      </c>
      <c r="N1009" s="262">
        <f t="shared" si="117"/>
        <v>0</v>
      </c>
      <c r="O1009" s="265">
        <f t="shared" si="118"/>
        <v>22.2926146</v>
      </c>
      <c r="P1009" s="262">
        <f t="shared" si="120"/>
        <v>111.46</v>
      </c>
      <c r="Q1009" s="145"/>
      <c r="R1009" s="259">
        <v>0</v>
      </c>
    </row>
    <row r="1010" customHeight="1" outlineLevel="2" spans="1:18">
      <c r="A1010" s="301" t="s">
        <v>86</v>
      </c>
      <c r="B1010" s="284" t="s">
        <v>177</v>
      </c>
      <c r="C1010" s="209"/>
      <c r="D1010" s="209"/>
      <c r="E1010" s="209" t="s">
        <v>83</v>
      </c>
      <c r="F1010" s="285">
        <v>4</v>
      </c>
      <c r="G1010" s="228"/>
      <c r="H1010" s="229"/>
      <c r="I1010" s="262"/>
      <c r="J1010" s="191" t="str">
        <f t="shared" si="119"/>
        <v>黄沙路</v>
      </c>
      <c r="K1010" s="286">
        <v>4</v>
      </c>
      <c r="L1010" s="264">
        <v>21.4554946</v>
      </c>
      <c r="M1010" s="262">
        <v>85.8219784</v>
      </c>
      <c r="N1010" s="262">
        <f t="shared" si="117"/>
        <v>0</v>
      </c>
      <c r="O1010" s="265">
        <f t="shared" si="118"/>
        <v>21.4554946</v>
      </c>
      <c r="P1010" s="262">
        <f t="shared" si="120"/>
        <v>85.82</v>
      </c>
      <c r="Q1010" s="145"/>
      <c r="R1010" s="259">
        <v>0</v>
      </c>
    </row>
    <row r="1011" customHeight="1" outlineLevel="2" spans="1:18">
      <c r="A1011" s="301" t="s">
        <v>88</v>
      </c>
      <c r="B1011" s="284" t="s">
        <v>330</v>
      </c>
      <c r="C1011" s="209"/>
      <c r="D1011" s="209"/>
      <c r="E1011" s="209" t="s">
        <v>83</v>
      </c>
      <c r="F1011" s="285">
        <v>2</v>
      </c>
      <c r="G1011" s="228"/>
      <c r="H1011" s="229"/>
      <c r="I1011" s="262"/>
      <c r="J1011" s="191" t="str">
        <f t="shared" si="119"/>
        <v>黄沙路</v>
      </c>
      <c r="K1011" s="286">
        <v>2</v>
      </c>
      <c r="L1011" s="264">
        <v>397.455602575</v>
      </c>
      <c r="M1011" s="262">
        <v>794.91120515</v>
      </c>
      <c r="N1011" s="262">
        <f t="shared" si="117"/>
        <v>0</v>
      </c>
      <c r="O1011" s="265">
        <f t="shared" si="118"/>
        <v>397.455602575</v>
      </c>
      <c r="P1011" s="262">
        <f t="shared" si="120"/>
        <v>794.91</v>
      </c>
      <c r="Q1011" s="145"/>
      <c r="R1011" s="259">
        <v>0</v>
      </c>
    </row>
    <row r="1012" customHeight="1" outlineLevel="2" spans="1:18">
      <c r="A1012" s="301" t="s">
        <v>90</v>
      </c>
      <c r="B1012" s="284" t="s">
        <v>178</v>
      </c>
      <c r="C1012" s="209"/>
      <c r="D1012" s="209"/>
      <c r="E1012" s="209" t="s">
        <v>83</v>
      </c>
      <c r="F1012" s="285">
        <v>8</v>
      </c>
      <c r="G1012" s="228"/>
      <c r="H1012" s="229"/>
      <c r="I1012" s="262"/>
      <c r="J1012" s="191" t="str">
        <f t="shared" si="119"/>
        <v>黄沙路</v>
      </c>
      <c r="K1012" s="286">
        <v>8</v>
      </c>
      <c r="L1012" s="264">
        <v>323.507991525</v>
      </c>
      <c r="M1012" s="262">
        <v>2588.0639322</v>
      </c>
      <c r="N1012" s="262">
        <f t="shared" si="117"/>
        <v>0</v>
      </c>
      <c r="O1012" s="265">
        <f t="shared" si="118"/>
        <v>323.507991525</v>
      </c>
      <c r="P1012" s="262">
        <f t="shared" si="120"/>
        <v>2588.06</v>
      </c>
      <c r="Q1012" s="145"/>
      <c r="R1012" s="259">
        <v>0</v>
      </c>
    </row>
    <row r="1013" customHeight="1" outlineLevel="2" spans="1:18">
      <c r="A1013" s="301" t="s">
        <v>92</v>
      </c>
      <c r="B1013" s="284" t="s">
        <v>331</v>
      </c>
      <c r="C1013" s="209"/>
      <c r="D1013" s="209"/>
      <c r="E1013" s="209" t="s">
        <v>83</v>
      </c>
      <c r="F1013" s="285">
        <v>1</v>
      </c>
      <c r="G1013" s="228"/>
      <c r="H1013" s="229"/>
      <c r="I1013" s="262"/>
      <c r="J1013" s="191" t="str">
        <f t="shared" si="119"/>
        <v>黄沙路</v>
      </c>
      <c r="K1013" s="286">
        <v>1</v>
      </c>
      <c r="L1013" s="264">
        <v>164.86642945</v>
      </c>
      <c r="M1013" s="262">
        <v>164.86642945</v>
      </c>
      <c r="N1013" s="262">
        <f t="shared" si="117"/>
        <v>0</v>
      </c>
      <c r="O1013" s="265">
        <f t="shared" si="118"/>
        <v>164.86642945</v>
      </c>
      <c r="P1013" s="262">
        <f t="shared" si="120"/>
        <v>164.87</v>
      </c>
      <c r="Q1013" s="145"/>
      <c r="R1013" s="259">
        <v>0</v>
      </c>
    </row>
    <row r="1014" customHeight="1" outlineLevel="2" spans="1:18">
      <c r="A1014" s="301" t="s">
        <v>94</v>
      </c>
      <c r="B1014" s="284" t="s">
        <v>185</v>
      </c>
      <c r="C1014" s="209"/>
      <c r="D1014" s="209"/>
      <c r="E1014" s="209" t="s">
        <v>83</v>
      </c>
      <c r="F1014" s="285">
        <v>6</v>
      </c>
      <c r="G1014" s="228"/>
      <c r="H1014" s="229"/>
      <c r="I1014" s="262"/>
      <c r="J1014" s="191" t="str">
        <f t="shared" si="119"/>
        <v>黄沙路</v>
      </c>
      <c r="K1014" s="286">
        <v>6</v>
      </c>
      <c r="L1014" s="264">
        <v>87.314806975</v>
      </c>
      <c r="M1014" s="262">
        <v>523.88884185</v>
      </c>
      <c r="N1014" s="262">
        <f t="shared" si="117"/>
        <v>0</v>
      </c>
      <c r="O1014" s="265">
        <f t="shared" si="118"/>
        <v>87.314806975</v>
      </c>
      <c r="P1014" s="262">
        <f t="shared" si="120"/>
        <v>523.89</v>
      </c>
      <c r="Q1014" s="145"/>
      <c r="R1014" s="259">
        <v>0</v>
      </c>
    </row>
    <row r="1015" customHeight="1" outlineLevel="2" spans="1:18">
      <c r="A1015" s="301" t="s">
        <v>96</v>
      </c>
      <c r="B1015" s="284" t="s">
        <v>117</v>
      </c>
      <c r="C1015" s="209"/>
      <c r="D1015" s="209"/>
      <c r="E1015" s="209" t="s">
        <v>83</v>
      </c>
      <c r="F1015" s="285">
        <v>4</v>
      </c>
      <c r="G1015" s="228"/>
      <c r="H1015" s="229"/>
      <c r="I1015" s="262"/>
      <c r="J1015" s="191" t="str">
        <f t="shared" si="119"/>
        <v>黄沙路</v>
      </c>
      <c r="K1015" s="286">
        <v>4</v>
      </c>
      <c r="L1015" s="264">
        <v>50.90241031</v>
      </c>
      <c r="M1015" s="262">
        <v>203.60964124</v>
      </c>
      <c r="N1015" s="262">
        <f t="shared" si="117"/>
        <v>0</v>
      </c>
      <c r="O1015" s="265">
        <f t="shared" si="118"/>
        <v>50.90241031</v>
      </c>
      <c r="P1015" s="262">
        <f t="shared" si="120"/>
        <v>203.61</v>
      </c>
      <c r="Q1015" s="145"/>
      <c r="R1015" s="259">
        <v>0</v>
      </c>
    </row>
    <row r="1016" customHeight="1" outlineLevel="2" spans="1:18">
      <c r="A1016" s="301" t="s">
        <v>98</v>
      </c>
      <c r="B1016" s="284" t="s">
        <v>119</v>
      </c>
      <c r="C1016" s="209"/>
      <c r="D1016" s="209"/>
      <c r="E1016" s="209" t="s">
        <v>83</v>
      </c>
      <c r="F1016" s="285">
        <v>12</v>
      </c>
      <c r="G1016" s="228"/>
      <c r="H1016" s="229"/>
      <c r="I1016" s="262"/>
      <c r="J1016" s="191" t="str">
        <f t="shared" si="119"/>
        <v>黄沙路</v>
      </c>
      <c r="K1016" s="286">
        <v>12</v>
      </c>
      <c r="L1016" s="264">
        <v>54.17241031</v>
      </c>
      <c r="M1016" s="262">
        <v>650.06892372</v>
      </c>
      <c r="N1016" s="262">
        <f t="shared" si="117"/>
        <v>0</v>
      </c>
      <c r="O1016" s="265">
        <f t="shared" si="118"/>
        <v>54.17241031</v>
      </c>
      <c r="P1016" s="262">
        <f t="shared" si="120"/>
        <v>650.07</v>
      </c>
      <c r="Q1016" s="145"/>
      <c r="R1016" s="259">
        <v>0</v>
      </c>
    </row>
    <row r="1017" customHeight="1" outlineLevel="2" spans="1:18">
      <c r="A1017" s="301" t="s">
        <v>100</v>
      </c>
      <c r="B1017" s="284" t="s">
        <v>121</v>
      </c>
      <c r="C1017" s="209"/>
      <c r="D1017" s="209"/>
      <c r="E1017" s="209" t="s">
        <v>83</v>
      </c>
      <c r="F1017" s="285">
        <v>11</v>
      </c>
      <c r="G1017" s="228"/>
      <c r="H1017" s="229"/>
      <c r="I1017" s="262"/>
      <c r="J1017" s="191" t="str">
        <f t="shared" si="119"/>
        <v>黄沙路</v>
      </c>
      <c r="K1017" s="286">
        <v>11</v>
      </c>
      <c r="L1017" s="264">
        <v>63.2309872</v>
      </c>
      <c r="M1017" s="262">
        <v>695.5408592</v>
      </c>
      <c r="N1017" s="262">
        <f t="shared" si="117"/>
        <v>0</v>
      </c>
      <c r="O1017" s="265">
        <f t="shared" si="118"/>
        <v>63.2309872</v>
      </c>
      <c r="P1017" s="262">
        <f t="shared" si="120"/>
        <v>695.54</v>
      </c>
      <c r="Q1017" s="145"/>
      <c r="R1017" s="259">
        <v>0</v>
      </c>
    </row>
    <row r="1018" customHeight="1" outlineLevel="2" spans="1:18">
      <c r="A1018" s="301" t="s">
        <v>102</v>
      </c>
      <c r="B1018" s="284" t="s">
        <v>181</v>
      </c>
      <c r="C1018" s="238"/>
      <c r="D1018" s="238"/>
      <c r="E1018" s="209" t="s">
        <v>83</v>
      </c>
      <c r="F1018" s="285">
        <v>6</v>
      </c>
      <c r="G1018" s="228"/>
      <c r="H1018" s="229"/>
      <c r="I1018" s="262"/>
      <c r="J1018" s="191" t="str">
        <f t="shared" si="119"/>
        <v>黄沙路</v>
      </c>
      <c r="K1018" s="286">
        <v>6</v>
      </c>
      <c r="L1018" s="264">
        <v>114.73073822</v>
      </c>
      <c r="M1018" s="262">
        <v>688.38442932</v>
      </c>
      <c r="N1018" s="262">
        <f t="shared" si="117"/>
        <v>0</v>
      </c>
      <c r="O1018" s="265">
        <f t="shared" si="118"/>
        <v>114.73073822</v>
      </c>
      <c r="P1018" s="262">
        <f t="shared" si="120"/>
        <v>688.38</v>
      </c>
      <c r="Q1018" s="145"/>
      <c r="R1018" s="259">
        <v>0</v>
      </c>
    </row>
    <row r="1019" customHeight="1" outlineLevel="2" spans="1:18">
      <c r="A1019" s="301" t="s">
        <v>104</v>
      </c>
      <c r="B1019" s="284" t="s">
        <v>130</v>
      </c>
      <c r="C1019" s="209"/>
      <c r="D1019" s="209"/>
      <c r="E1019" s="209" t="s">
        <v>53</v>
      </c>
      <c r="F1019" s="285">
        <v>2629.91</v>
      </c>
      <c r="G1019" s="228"/>
      <c r="H1019" s="229"/>
      <c r="I1019" s="262"/>
      <c r="J1019" s="191" t="str">
        <f t="shared" si="119"/>
        <v>黄沙路</v>
      </c>
      <c r="K1019" s="286">
        <v>3169.44</v>
      </c>
      <c r="L1019" s="264">
        <v>3.06083118</v>
      </c>
      <c r="M1019" s="262">
        <v>9701.1207751392</v>
      </c>
      <c r="N1019" s="262">
        <f t="shared" si="117"/>
        <v>539.53</v>
      </c>
      <c r="O1019" s="265">
        <f t="shared" si="118"/>
        <v>3.06083118</v>
      </c>
      <c r="P1019" s="262">
        <f t="shared" si="120"/>
        <v>9701.12</v>
      </c>
      <c r="Q1019" s="145"/>
      <c r="R1019" s="259">
        <v>0</v>
      </c>
    </row>
    <row r="1020" customHeight="1" outlineLevel="2" spans="1:18">
      <c r="A1020" s="301" t="s">
        <v>106</v>
      </c>
      <c r="B1020" s="284" t="s">
        <v>132</v>
      </c>
      <c r="C1020" s="209"/>
      <c r="D1020" s="209"/>
      <c r="E1020" s="209" t="s">
        <v>83</v>
      </c>
      <c r="F1020" s="285">
        <v>246</v>
      </c>
      <c r="G1020" s="228"/>
      <c r="H1020" s="229"/>
      <c r="I1020" s="262"/>
      <c r="J1020" s="191" t="str">
        <f t="shared" si="119"/>
        <v>黄沙路</v>
      </c>
      <c r="K1020" s="286">
        <v>252</v>
      </c>
      <c r="L1020" s="264">
        <v>24.95611353</v>
      </c>
      <c r="M1020" s="262">
        <v>6288.94060956</v>
      </c>
      <c r="N1020" s="262">
        <f t="shared" si="117"/>
        <v>6</v>
      </c>
      <c r="O1020" s="265">
        <f t="shared" si="118"/>
        <v>24.95611353</v>
      </c>
      <c r="P1020" s="262">
        <f t="shared" si="120"/>
        <v>6288.94</v>
      </c>
      <c r="Q1020" s="145"/>
      <c r="R1020" s="259">
        <v>0</v>
      </c>
    </row>
    <row r="1021" customHeight="1" outlineLevel="1" spans="1:18">
      <c r="A1021" s="219">
        <v>47</v>
      </c>
      <c r="B1021" s="281" t="s">
        <v>332</v>
      </c>
      <c r="C1021" s="282"/>
      <c r="D1021" s="282"/>
      <c r="E1021" s="209"/>
      <c r="F1021" s="285"/>
      <c r="G1021" s="283"/>
      <c r="H1021" s="224">
        <f>SUM(H1022:H1042)</f>
        <v>0</v>
      </c>
      <c r="I1021" s="259"/>
      <c r="J1021" s="84" t="str">
        <f>+B1021</f>
        <v>南沙供电局配套道路项目</v>
      </c>
      <c r="K1021" s="286"/>
      <c r="L1021" s="212"/>
      <c r="M1021" s="259">
        <v>50650.6832019355</v>
      </c>
      <c r="N1021" s="262"/>
      <c r="O1021" s="265"/>
      <c r="P1021" s="261">
        <f t="shared" si="120"/>
        <v>50650.68</v>
      </c>
      <c r="Q1021" s="145"/>
      <c r="R1021" s="259">
        <v>8.4</v>
      </c>
    </row>
    <row r="1022" customHeight="1" outlineLevel="2" spans="1:18">
      <c r="A1022" s="301" t="s">
        <v>49</v>
      </c>
      <c r="B1022" s="284" t="s">
        <v>50</v>
      </c>
      <c r="C1022" s="209" t="s">
        <v>134</v>
      </c>
      <c r="D1022" s="209" t="s">
        <v>135</v>
      </c>
      <c r="E1022" s="209" t="s">
        <v>53</v>
      </c>
      <c r="F1022" s="285">
        <v>3349.73</v>
      </c>
      <c r="G1022" s="228"/>
      <c r="H1022" s="229"/>
      <c r="I1022" s="262"/>
      <c r="J1022" s="191" t="str">
        <f t="shared" ref="J1022:J1042" si="121">+IF(K1022=100000000,1,J1021)</f>
        <v>南沙供电局配套道路项目</v>
      </c>
      <c r="K1022" s="286">
        <v>3349.732</v>
      </c>
      <c r="L1022" s="264">
        <v>5.4726849928</v>
      </c>
      <c r="M1022" s="262">
        <v>18332.0280463019</v>
      </c>
      <c r="N1022" s="262">
        <f t="shared" si="117"/>
        <v>0.00199999999995271</v>
      </c>
      <c r="O1022" s="265">
        <f t="shared" si="118"/>
        <v>5.4726849928</v>
      </c>
      <c r="P1022" s="262">
        <f t="shared" ref="P1022:P1043" si="122">ROUND(M1022-H1022,2)</f>
        <v>18332.03</v>
      </c>
      <c r="Q1022" s="145"/>
      <c r="R1022" s="259">
        <v>0</v>
      </c>
    </row>
    <row r="1023" customHeight="1" outlineLevel="2" spans="1:18">
      <c r="A1023" s="301" t="s">
        <v>54</v>
      </c>
      <c r="B1023" s="284" t="s">
        <v>55</v>
      </c>
      <c r="C1023" s="209" t="s">
        <v>134</v>
      </c>
      <c r="D1023" s="209" t="s">
        <v>135</v>
      </c>
      <c r="E1023" s="209" t="s">
        <v>53</v>
      </c>
      <c r="F1023" s="285">
        <v>80</v>
      </c>
      <c r="G1023" s="228"/>
      <c r="H1023" s="229"/>
      <c r="I1023" s="262"/>
      <c r="J1023" s="191" t="str">
        <f t="shared" si="121"/>
        <v>南沙供电局配套道路项目</v>
      </c>
      <c r="K1023" s="286">
        <v>80</v>
      </c>
      <c r="L1023" s="264">
        <v>6.0458095107</v>
      </c>
      <c r="M1023" s="262">
        <v>483.664760856</v>
      </c>
      <c r="N1023" s="262">
        <f t="shared" si="117"/>
        <v>0</v>
      </c>
      <c r="O1023" s="265">
        <f t="shared" si="118"/>
        <v>6.0458095107</v>
      </c>
      <c r="P1023" s="262">
        <f t="shared" si="122"/>
        <v>483.66</v>
      </c>
      <c r="Q1023" s="145"/>
      <c r="R1023" s="259">
        <v>0</v>
      </c>
    </row>
    <row r="1024" customHeight="1" outlineLevel="2" spans="1:18">
      <c r="A1024" s="301" t="s">
        <v>56</v>
      </c>
      <c r="B1024" s="284" t="s">
        <v>60</v>
      </c>
      <c r="C1024" s="308" t="s">
        <v>61</v>
      </c>
      <c r="D1024" s="309"/>
      <c r="E1024" s="209" t="s">
        <v>53</v>
      </c>
      <c r="F1024" s="285">
        <v>2611.74</v>
      </c>
      <c r="G1024" s="228"/>
      <c r="H1024" s="229"/>
      <c r="I1024" s="262"/>
      <c r="J1024" s="191" t="str">
        <f t="shared" si="121"/>
        <v>南沙供电局配套道路项目</v>
      </c>
      <c r="K1024" s="286">
        <v>2611.741</v>
      </c>
      <c r="L1024" s="264">
        <v>6.58216665</v>
      </c>
      <c r="M1024" s="262">
        <v>17190.9145086377</v>
      </c>
      <c r="N1024" s="262">
        <f t="shared" si="117"/>
        <v>0.00100000000020373</v>
      </c>
      <c r="O1024" s="265">
        <f t="shared" si="118"/>
        <v>6.58216665</v>
      </c>
      <c r="P1024" s="262">
        <f t="shared" si="122"/>
        <v>17190.91</v>
      </c>
      <c r="Q1024" s="145"/>
      <c r="R1024" s="259">
        <v>0</v>
      </c>
    </row>
    <row r="1025" customHeight="1" outlineLevel="2" spans="1:18">
      <c r="A1025" s="301" t="s">
        <v>59</v>
      </c>
      <c r="B1025" s="284" t="s">
        <v>333</v>
      </c>
      <c r="C1025" s="308" t="s">
        <v>284</v>
      </c>
      <c r="D1025" s="309"/>
      <c r="E1025" s="209" t="s">
        <v>53</v>
      </c>
      <c r="F1025" s="285">
        <v>0</v>
      </c>
      <c r="G1025" s="228"/>
      <c r="H1025" s="229"/>
      <c r="I1025" s="262"/>
      <c r="J1025" s="191" t="str">
        <f t="shared" si="121"/>
        <v>南沙供电局配套道路项目</v>
      </c>
      <c r="K1025" s="286">
        <v>187.399</v>
      </c>
      <c r="L1025" s="264">
        <v>13.01717894</v>
      </c>
      <c r="M1025" s="262">
        <v>2439.40631617706</v>
      </c>
      <c r="N1025" s="262">
        <f t="shared" si="117"/>
        <v>187.399</v>
      </c>
      <c r="O1025" s="265">
        <f t="shared" si="118"/>
        <v>13.01717894</v>
      </c>
      <c r="P1025" s="262">
        <f t="shared" si="122"/>
        <v>2439.41</v>
      </c>
      <c r="Q1025" s="145"/>
      <c r="R1025" s="259">
        <v>0</v>
      </c>
    </row>
    <row r="1026" customHeight="1" outlineLevel="2" spans="1:18">
      <c r="A1026" s="301" t="s">
        <v>62</v>
      </c>
      <c r="B1026" s="284" t="s">
        <v>334</v>
      </c>
      <c r="C1026" s="308" t="s">
        <v>335</v>
      </c>
      <c r="D1026" s="309"/>
      <c r="E1026" s="209" t="s">
        <v>53</v>
      </c>
      <c r="F1026" s="285">
        <v>66.4</v>
      </c>
      <c r="G1026" s="228"/>
      <c r="H1026" s="229"/>
      <c r="I1026" s="262"/>
      <c r="J1026" s="191" t="str">
        <f t="shared" si="121"/>
        <v>南沙供电局配套道路项目</v>
      </c>
      <c r="K1026" s="286">
        <v>68.6251</v>
      </c>
      <c r="L1026" s="264">
        <v>5.65891812</v>
      </c>
      <c r="M1026" s="262">
        <v>388.343821876812</v>
      </c>
      <c r="N1026" s="262">
        <f t="shared" si="117"/>
        <v>2.2251</v>
      </c>
      <c r="O1026" s="265">
        <f t="shared" si="118"/>
        <v>5.65891812</v>
      </c>
      <c r="P1026" s="262">
        <f t="shared" si="122"/>
        <v>388.34</v>
      </c>
      <c r="Q1026" s="145"/>
      <c r="R1026" s="259">
        <v>0</v>
      </c>
    </row>
    <row r="1027" customHeight="1" outlineLevel="2" spans="1:18">
      <c r="A1027" s="301" t="s">
        <v>66</v>
      </c>
      <c r="B1027" s="284" t="s">
        <v>141</v>
      </c>
      <c r="C1027" s="308" t="s">
        <v>142</v>
      </c>
      <c r="D1027" s="309"/>
      <c r="E1027" s="209" t="s">
        <v>65</v>
      </c>
      <c r="F1027" s="285">
        <v>31.73</v>
      </c>
      <c r="G1027" s="228"/>
      <c r="H1027" s="229"/>
      <c r="I1027" s="262"/>
      <c r="J1027" s="191" t="str">
        <f t="shared" si="121"/>
        <v>南沙供电局配套道路项目</v>
      </c>
      <c r="K1027" s="286">
        <v>31.7331764</v>
      </c>
      <c r="L1027" s="264">
        <v>17.7911544</v>
      </c>
      <c r="M1027" s="262">
        <v>564.569840934836</v>
      </c>
      <c r="N1027" s="262">
        <f t="shared" si="117"/>
        <v>0.00317640000000097</v>
      </c>
      <c r="O1027" s="265">
        <f t="shared" si="118"/>
        <v>17.7911544</v>
      </c>
      <c r="P1027" s="262">
        <f t="shared" si="122"/>
        <v>564.57</v>
      </c>
      <c r="Q1027" s="145"/>
      <c r="R1027" s="259">
        <v>0</v>
      </c>
    </row>
    <row r="1028" customHeight="1" outlineLevel="2" spans="1:18">
      <c r="A1028" s="301" t="s">
        <v>69</v>
      </c>
      <c r="B1028" s="284" t="s">
        <v>70</v>
      </c>
      <c r="C1028" s="308" t="s">
        <v>162</v>
      </c>
      <c r="D1028" s="309"/>
      <c r="E1028" s="209" t="s">
        <v>65</v>
      </c>
      <c r="F1028" s="285">
        <v>0</v>
      </c>
      <c r="G1028" s="228"/>
      <c r="H1028" s="229"/>
      <c r="I1028" s="262"/>
      <c r="J1028" s="191" t="str">
        <f t="shared" si="121"/>
        <v>南沙供电局配套道路项目</v>
      </c>
      <c r="K1028" s="286">
        <v>109.2527314</v>
      </c>
      <c r="L1028" s="264">
        <v>8.1171319</v>
      </c>
      <c r="M1028" s="262">
        <v>886.818831209072</v>
      </c>
      <c r="N1028" s="262">
        <f t="shared" si="117"/>
        <v>109.2527314</v>
      </c>
      <c r="O1028" s="265">
        <f t="shared" si="118"/>
        <v>8.1171319</v>
      </c>
      <c r="P1028" s="262">
        <f t="shared" si="122"/>
        <v>886.82</v>
      </c>
      <c r="Q1028" s="145"/>
      <c r="R1028" s="259">
        <v>0</v>
      </c>
    </row>
    <row r="1029" customHeight="1" outlineLevel="2" spans="1:18">
      <c r="A1029" s="301" t="s">
        <v>72</v>
      </c>
      <c r="B1029" s="284" t="s">
        <v>79</v>
      </c>
      <c r="C1029" s="308" t="s">
        <v>77</v>
      </c>
      <c r="D1029" s="309"/>
      <c r="E1029" s="209" t="s">
        <v>65</v>
      </c>
      <c r="F1029" s="285">
        <v>0</v>
      </c>
      <c r="G1029" s="228"/>
      <c r="H1029" s="229"/>
      <c r="I1029" s="262"/>
      <c r="J1029" s="191" t="str">
        <f t="shared" si="121"/>
        <v>南沙供电局配套道路项目</v>
      </c>
      <c r="K1029" s="286">
        <v>79.3204635</v>
      </c>
      <c r="L1029" s="264">
        <v>4.35762598</v>
      </c>
      <c r="M1029" s="262">
        <v>345.648912493242</v>
      </c>
      <c r="N1029" s="262">
        <f t="shared" si="117"/>
        <v>79.3204635</v>
      </c>
      <c r="O1029" s="265">
        <f t="shared" si="118"/>
        <v>4.35762598</v>
      </c>
      <c r="P1029" s="262">
        <f t="shared" si="122"/>
        <v>345.65</v>
      </c>
      <c r="Q1029" s="145"/>
      <c r="R1029" s="259">
        <v>0</v>
      </c>
    </row>
    <row r="1030" customHeight="1" outlineLevel="2" spans="1:18">
      <c r="A1030" s="301" t="s">
        <v>75</v>
      </c>
      <c r="B1030" s="284" t="s">
        <v>67</v>
      </c>
      <c r="C1030" s="310" t="s">
        <v>162</v>
      </c>
      <c r="D1030" s="314"/>
      <c r="E1030" s="209" t="s">
        <v>65</v>
      </c>
      <c r="F1030" s="285">
        <v>698.9</v>
      </c>
      <c r="G1030" s="228"/>
      <c r="H1030" s="229"/>
      <c r="I1030" s="262"/>
      <c r="J1030" s="191" t="str">
        <f t="shared" si="121"/>
        <v>南沙供电局配套道路项目</v>
      </c>
      <c r="K1030" s="286">
        <v>698.9002456</v>
      </c>
      <c r="L1030" s="264">
        <v>4.32347955</v>
      </c>
      <c r="M1030" s="262">
        <v>3021.68091934158</v>
      </c>
      <c r="N1030" s="262">
        <f t="shared" si="117"/>
        <v>0.000245599999971091</v>
      </c>
      <c r="O1030" s="265">
        <f t="shared" si="118"/>
        <v>4.32347955</v>
      </c>
      <c r="P1030" s="262">
        <f t="shared" si="122"/>
        <v>3021.68</v>
      </c>
      <c r="Q1030" s="145"/>
      <c r="R1030" s="259">
        <v>0</v>
      </c>
    </row>
    <row r="1031" customHeight="1" outlineLevel="2" spans="1:18">
      <c r="A1031" s="301" t="s">
        <v>78</v>
      </c>
      <c r="B1031" s="284" t="s">
        <v>73</v>
      </c>
      <c r="C1031" s="310" t="s">
        <v>336</v>
      </c>
      <c r="D1031" s="314"/>
      <c r="E1031" s="209" t="s">
        <v>65</v>
      </c>
      <c r="F1031" s="285">
        <v>698.9</v>
      </c>
      <c r="G1031" s="228"/>
      <c r="H1031" s="229"/>
      <c r="I1031" s="262"/>
      <c r="J1031" s="191" t="str">
        <f t="shared" si="121"/>
        <v>南沙供电局配套道路项目</v>
      </c>
      <c r="K1031" s="286">
        <v>698.9002456</v>
      </c>
      <c r="L1031" s="264">
        <v>2.747015275</v>
      </c>
      <c r="M1031" s="262">
        <v>1919.88965036445</v>
      </c>
      <c r="N1031" s="262">
        <f t="shared" si="117"/>
        <v>0.000245599999971091</v>
      </c>
      <c r="O1031" s="265">
        <f t="shared" si="118"/>
        <v>2.747015275</v>
      </c>
      <c r="P1031" s="262">
        <f t="shared" si="122"/>
        <v>1919.89</v>
      </c>
      <c r="Q1031" s="145"/>
      <c r="R1031" s="259">
        <v>0</v>
      </c>
    </row>
    <row r="1032" customHeight="1" outlineLevel="2" spans="1:18">
      <c r="A1032" s="301" t="s">
        <v>80</v>
      </c>
      <c r="B1032" s="284" t="s">
        <v>76</v>
      </c>
      <c r="C1032" s="308" t="s">
        <v>337</v>
      </c>
      <c r="D1032" s="309"/>
      <c r="E1032" s="209" t="s">
        <v>65</v>
      </c>
      <c r="F1032" s="285">
        <v>707.37</v>
      </c>
      <c r="G1032" s="228"/>
      <c r="H1032" s="229"/>
      <c r="I1032" s="262"/>
      <c r="J1032" s="191" t="str">
        <f t="shared" si="121"/>
        <v>南沙供电局配套道路项目</v>
      </c>
      <c r="K1032" s="286">
        <v>707.3661997</v>
      </c>
      <c r="L1032" s="264">
        <v>1.989465275</v>
      </c>
      <c r="M1032" s="262">
        <v>1407.28049101187</v>
      </c>
      <c r="N1032" s="262">
        <f t="shared" si="117"/>
        <v>-0.00380029999996623</v>
      </c>
      <c r="O1032" s="265">
        <f t="shared" si="118"/>
        <v>1.989465275</v>
      </c>
      <c r="P1032" s="262">
        <f t="shared" si="122"/>
        <v>1407.28</v>
      </c>
      <c r="Q1032" s="145"/>
      <c r="R1032" s="259">
        <v>0</v>
      </c>
    </row>
    <row r="1033" customHeight="1" outlineLevel="2" spans="1:18">
      <c r="A1033" s="301" t="s">
        <v>84</v>
      </c>
      <c r="B1033" s="284" t="s">
        <v>147</v>
      </c>
      <c r="C1033" s="308" t="s">
        <v>146</v>
      </c>
      <c r="D1033" s="309"/>
      <c r="E1033" s="209" t="s">
        <v>83</v>
      </c>
      <c r="F1033" s="285">
        <v>24</v>
      </c>
      <c r="G1033" s="228"/>
      <c r="H1033" s="229"/>
      <c r="I1033" s="262"/>
      <c r="J1033" s="191" t="str">
        <f t="shared" si="121"/>
        <v>南沙供电局配套道路项目</v>
      </c>
      <c r="K1033" s="286">
        <v>24</v>
      </c>
      <c r="L1033" s="264">
        <v>26.08044962</v>
      </c>
      <c r="M1033" s="262">
        <v>625.93079088</v>
      </c>
      <c r="N1033" s="262">
        <f t="shared" si="117"/>
        <v>0</v>
      </c>
      <c r="O1033" s="265">
        <f t="shared" si="118"/>
        <v>26.08044962</v>
      </c>
      <c r="P1033" s="262">
        <f t="shared" si="122"/>
        <v>625.93</v>
      </c>
      <c r="Q1033" s="145"/>
      <c r="R1033" s="259">
        <v>0</v>
      </c>
    </row>
    <row r="1034" customHeight="1" outlineLevel="2" spans="1:18">
      <c r="A1034" s="301" t="s">
        <v>86</v>
      </c>
      <c r="B1034" s="284" t="s">
        <v>85</v>
      </c>
      <c r="C1034" s="209"/>
      <c r="D1034" s="209"/>
      <c r="E1034" s="209" t="s">
        <v>83</v>
      </c>
      <c r="F1034" s="285">
        <v>4</v>
      </c>
      <c r="G1034" s="228"/>
      <c r="H1034" s="229"/>
      <c r="I1034" s="262"/>
      <c r="J1034" s="191" t="str">
        <f t="shared" si="121"/>
        <v>南沙供电局配套道路项目</v>
      </c>
      <c r="K1034" s="286">
        <v>4</v>
      </c>
      <c r="L1034" s="264">
        <v>108.52090576</v>
      </c>
      <c r="M1034" s="262">
        <v>434.08362304</v>
      </c>
      <c r="N1034" s="262">
        <f t="shared" si="117"/>
        <v>0</v>
      </c>
      <c r="O1034" s="265">
        <f t="shared" si="118"/>
        <v>108.52090576</v>
      </c>
      <c r="P1034" s="262">
        <f t="shared" si="122"/>
        <v>434.08</v>
      </c>
      <c r="Q1034" s="145"/>
      <c r="R1034" s="259">
        <v>0</v>
      </c>
    </row>
    <row r="1035" customHeight="1" outlineLevel="2" spans="1:18">
      <c r="A1035" s="301" t="s">
        <v>88</v>
      </c>
      <c r="B1035" s="284" t="s">
        <v>91</v>
      </c>
      <c r="C1035" s="209"/>
      <c r="D1035" s="209"/>
      <c r="E1035" s="209" t="s">
        <v>83</v>
      </c>
      <c r="F1035" s="285">
        <v>4</v>
      </c>
      <c r="G1035" s="228"/>
      <c r="H1035" s="229"/>
      <c r="I1035" s="262"/>
      <c r="J1035" s="191" t="str">
        <f t="shared" si="121"/>
        <v>南沙供电局配套道路项目</v>
      </c>
      <c r="K1035" s="286">
        <v>4</v>
      </c>
      <c r="L1035" s="264">
        <v>26.2689346</v>
      </c>
      <c r="M1035" s="262">
        <v>105.0757384</v>
      </c>
      <c r="N1035" s="262">
        <f t="shared" si="117"/>
        <v>0</v>
      </c>
      <c r="O1035" s="265">
        <f t="shared" si="118"/>
        <v>26.2689346</v>
      </c>
      <c r="P1035" s="262">
        <f t="shared" si="122"/>
        <v>105.08</v>
      </c>
      <c r="Q1035" s="145"/>
      <c r="R1035" s="259">
        <v>0</v>
      </c>
    </row>
    <row r="1036" customHeight="1" outlineLevel="2" spans="1:18">
      <c r="A1036" s="301" t="s">
        <v>90</v>
      </c>
      <c r="B1036" s="284" t="s">
        <v>150</v>
      </c>
      <c r="C1036" s="209"/>
      <c r="D1036" s="209"/>
      <c r="E1036" s="209" t="s">
        <v>83</v>
      </c>
      <c r="F1036" s="285">
        <v>6</v>
      </c>
      <c r="G1036" s="228"/>
      <c r="H1036" s="229"/>
      <c r="I1036" s="262"/>
      <c r="J1036" s="191" t="str">
        <f t="shared" si="121"/>
        <v>南沙供电局配套道路项目</v>
      </c>
      <c r="K1036" s="286">
        <v>6</v>
      </c>
      <c r="L1036" s="264">
        <v>29.2686146</v>
      </c>
      <c r="M1036" s="262">
        <v>175.6116876</v>
      </c>
      <c r="N1036" s="262">
        <f t="shared" si="117"/>
        <v>0</v>
      </c>
      <c r="O1036" s="265">
        <f t="shared" si="118"/>
        <v>29.2686146</v>
      </c>
      <c r="P1036" s="262">
        <f t="shared" si="122"/>
        <v>175.61</v>
      </c>
      <c r="Q1036" s="145"/>
      <c r="R1036" s="259">
        <v>0</v>
      </c>
    </row>
    <row r="1037" customHeight="1" outlineLevel="2" spans="1:18">
      <c r="A1037" s="301" t="s">
        <v>92</v>
      </c>
      <c r="B1037" s="284" t="s">
        <v>177</v>
      </c>
      <c r="C1037" s="209"/>
      <c r="D1037" s="209"/>
      <c r="E1037" s="209" t="s">
        <v>83</v>
      </c>
      <c r="F1037" s="285">
        <v>6</v>
      </c>
      <c r="G1037" s="228"/>
      <c r="H1037" s="229"/>
      <c r="I1037" s="262"/>
      <c r="J1037" s="191" t="str">
        <f t="shared" si="121"/>
        <v>南沙供电局配套道路项目</v>
      </c>
      <c r="K1037" s="286">
        <v>6</v>
      </c>
      <c r="L1037" s="264">
        <v>21.4554946</v>
      </c>
      <c r="M1037" s="262">
        <v>128.7329676</v>
      </c>
      <c r="N1037" s="262">
        <f t="shared" ref="N1037:N1101" si="123">+K1037-F1037</f>
        <v>0</v>
      </c>
      <c r="O1037" s="265">
        <f t="shared" ref="O1037:O1101" si="124">+L1037-G1037</f>
        <v>21.4554946</v>
      </c>
      <c r="P1037" s="262">
        <f t="shared" si="122"/>
        <v>128.73</v>
      </c>
      <c r="Q1037" s="145"/>
      <c r="R1037" s="259">
        <v>0</v>
      </c>
    </row>
    <row r="1038" customHeight="1" outlineLevel="2" spans="1:18">
      <c r="A1038" s="301" t="s">
        <v>94</v>
      </c>
      <c r="B1038" s="284" t="s">
        <v>117</v>
      </c>
      <c r="C1038" s="209"/>
      <c r="D1038" s="209"/>
      <c r="E1038" s="209" t="s">
        <v>83</v>
      </c>
      <c r="F1038" s="285">
        <v>6</v>
      </c>
      <c r="G1038" s="228"/>
      <c r="H1038" s="229"/>
      <c r="I1038" s="262"/>
      <c r="J1038" s="191" t="str">
        <f t="shared" si="121"/>
        <v>南沙供电局配套道路项目</v>
      </c>
      <c r="K1038" s="286">
        <v>6</v>
      </c>
      <c r="L1038" s="264">
        <v>50.90241031</v>
      </c>
      <c r="M1038" s="262">
        <v>305.41446186</v>
      </c>
      <c r="N1038" s="262">
        <f t="shared" si="123"/>
        <v>0</v>
      </c>
      <c r="O1038" s="265">
        <f t="shared" si="124"/>
        <v>50.90241031</v>
      </c>
      <c r="P1038" s="262">
        <f t="shared" si="122"/>
        <v>305.41</v>
      </c>
      <c r="Q1038" s="145"/>
      <c r="R1038" s="259">
        <v>0</v>
      </c>
    </row>
    <row r="1039" customHeight="1" outlineLevel="2" spans="1:18">
      <c r="A1039" s="301" t="s">
        <v>96</v>
      </c>
      <c r="B1039" s="284" t="s">
        <v>119</v>
      </c>
      <c r="C1039" s="209"/>
      <c r="D1039" s="209"/>
      <c r="E1039" s="209" t="s">
        <v>83</v>
      </c>
      <c r="F1039" s="285">
        <v>4</v>
      </c>
      <c r="G1039" s="228"/>
      <c r="H1039" s="229"/>
      <c r="I1039" s="262"/>
      <c r="J1039" s="191" t="str">
        <f t="shared" si="121"/>
        <v>南沙供电局配套道路项目</v>
      </c>
      <c r="K1039" s="286">
        <v>4</v>
      </c>
      <c r="L1039" s="264">
        <v>54.17241031</v>
      </c>
      <c r="M1039" s="262">
        <v>216.68964124</v>
      </c>
      <c r="N1039" s="262">
        <f t="shared" si="123"/>
        <v>0</v>
      </c>
      <c r="O1039" s="265">
        <f t="shared" si="124"/>
        <v>54.17241031</v>
      </c>
      <c r="P1039" s="262">
        <f t="shared" si="122"/>
        <v>216.69</v>
      </c>
      <c r="Q1039" s="145"/>
      <c r="R1039" s="259">
        <v>0</v>
      </c>
    </row>
    <row r="1040" customHeight="1" outlineLevel="2" spans="1:18">
      <c r="A1040" s="301" t="s">
        <v>98</v>
      </c>
      <c r="B1040" s="284" t="s">
        <v>128</v>
      </c>
      <c r="C1040" s="209"/>
      <c r="D1040" s="209"/>
      <c r="E1040" s="209" t="s">
        <v>65</v>
      </c>
      <c r="F1040" s="285">
        <v>17.39</v>
      </c>
      <c r="G1040" s="228"/>
      <c r="H1040" s="229"/>
      <c r="I1040" s="262"/>
      <c r="J1040" s="191" t="str">
        <f t="shared" si="121"/>
        <v>南沙供电局配套道路项目</v>
      </c>
      <c r="K1040" s="286">
        <v>17.3870475</v>
      </c>
      <c r="L1040" s="264">
        <v>3.37934553</v>
      </c>
      <c r="M1040" s="262">
        <v>58.7568412490227</v>
      </c>
      <c r="N1040" s="262">
        <f t="shared" si="123"/>
        <v>-0.00295249999999925</v>
      </c>
      <c r="O1040" s="265">
        <f t="shared" si="124"/>
        <v>3.37934553</v>
      </c>
      <c r="P1040" s="262">
        <f t="shared" si="122"/>
        <v>58.76</v>
      </c>
      <c r="Q1040" s="145"/>
      <c r="R1040" s="259">
        <v>0</v>
      </c>
    </row>
    <row r="1041" customHeight="1" outlineLevel="2" spans="1:18">
      <c r="A1041" s="301" t="s">
        <v>100</v>
      </c>
      <c r="B1041" s="284" t="s">
        <v>130</v>
      </c>
      <c r="C1041" s="209"/>
      <c r="D1041" s="209"/>
      <c r="E1041" s="209" t="s">
        <v>53</v>
      </c>
      <c r="F1041" s="285">
        <v>374.4</v>
      </c>
      <c r="G1041" s="228"/>
      <c r="H1041" s="229"/>
      <c r="I1041" s="262"/>
      <c r="J1041" s="191" t="str">
        <f t="shared" si="121"/>
        <v>南沙供电局配套道路项目</v>
      </c>
      <c r="K1041" s="286">
        <v>374.4</v>
      </c>
      <c r="L1041" s="264">
        <v>3.06083118</v>
      </c>
      <c r="M1041" s="262">
        <v>1145.975193792</v>
      </c>
      <c r="N1041" s="262">
        <f t="shared" si="123"/>
        <v>0</v>
      </c>
      <c r="O1041" s="265">
        <f t="shared" si="124"/>
        <v>3.06083118</v>
      </c>
      <c r="P1041" s="262">
        <f t="shared" si="122"/>
        <v>1145.98</v>
      </c>
      <c r="Q1041" s="145"/>
      <c r="R1041" s="259">
        <v>0</v>
      </c>
    </row>
    <row r="1042" customHeight="1" outlineLevel="2" spans="1:18">
      <c r="A1042" s="301" t="s">
        <v>102</v>
      </c>
      <c r="B1042" s="284" t="s">
        <v>132</v>
      </c>
      <c r="C1042" s="209"/>
      <c r="D1042" s="209"/>
      <c r="E1042" s="209" t="s">
        <v>83</v>
      </c>
      <c r="F1042" s="285">
        <v>15</v>
      </c>
      <c r="G1042" s="228"/>
      <c r="H1042" s="229"/>
      <c r="I1042" s="262"/>
      <c r="J1042" s="191" t="str">
        <f t="shared" si="121"/>
        <v>南沙供电局配套道路项目</v>
      </c>
      <c r="K1042" s="286">
        <v>19</v>
      </c>
      <c r="L1042" s="264">
        <v>24.95611353</v>
      </c>
      <c r="M1042" s="262">
        <v>474.16615707</v>
      </c>
      <c r="N1042" s="262">
        <f t="shared" si="123"/>
        <v>4</v>
      </c>
      <c r="O1042" s="265">
        <f t="shared" si="124"/>
        <v>24.95611353</v>
      </c>
      <c r="P1042" s="262">
        <f t="shared" si="122"/>
        <v>474.17</v>
      </c>
      <c r="Q1042" s="145"/>
      <c r="R1042" s="259">
        <v>0</v>
      </c>
    </row>
    <row r="1043" customHeight="1" outlineLevel="1" spans="1:18">
      <c r="A1043" s="219">
        <v>48</v>
      </c>
      <c r="B1043" s="281" t="s">
        <v>338</v>
      </c>
      <c r="C1043" s="282"/>
      <c r="D1043" s="282"/>
      <c r="E1043" s="209"/>
      <c r="F1043" s="283"/>
      <c r="G1043" s="283"/>
      <c r="H1043" s="224">
        <f>SUM(H1044:H1068)</f>
        <v>0</v>
      </c>
      <c r="I1043" s="259"/>
      <c r="J1043" s="84" t="str">
        <f>+B1043</f>
        <v>黄沙快线</v>
      </c>
      <c r="K1043" s="139"/>
      <c r="L1043" s="212"/>
      <c r="M1043" s="259">
        <v>483627.470439235</v>
      </c>
      <c r="N1043" s="262"/>
      <c r="O1043" s="265"/>
      <c r="P1043" s="261">
        <f t="shared" si="122"/>
        <v>483627.47</v>
      </c>
      <c r="Q1043" s="145"/>
      <c r="R1043" s="259">
        <v>16.5</v>
      </c>
    </row>
    <row r="1044" customHeight="1" outlineLevel="2" spans="1:18">
      <c r="A1044" s="301" t="s">
        <v>49</v>
      </c>
      <c r="B1044" s="284" t="s">
        <v>50</v>
      </c>
      <c r="C1044" s="209" t="s">
        <v>134</v>
      </c>
      <c r="D1044" s="209" t="s">
        <v>135</v>
      </c>
      <c r="E1044" s="209" t="s">
        <v>53</v>
      </c>
      <c r="F1044" s="285">
        <v>50173.21</v>
      </c>
      <c r="G1044" s="228"/>
      <c r="H1044" s="229"/>
      <c r="I1044" s="262"/>
      <c r="J1044" s="191" t="str">
        <f t="shared" ref="J1044:J1068" si="125">+IF(K1044=100000000,1,J1043)</f>
        <v>黄沙快线</v>
      </c>
      <c r="K1044" s="286">
        <v>52350.8831</v>
      </c>
      <c r="L1044" s="264">
        <v>5.4726849928</v>
      </c>
      <c r="M1044" s="262">
        <v>286499.892301197</v>
      </c>
      <c r="N1044" s="262">
        <f t="shared" si="123"/>
        <v>2177.6731</v>
      </c>
      <c r="O1044" s="265">
        <f t="shared" si="124"/>
        <v>5.4726849928</v>
      </c>
      <c r="P1044" s="262">
        <f t="shared" ref="P1044:P1069" si="126">ROUND(M1044-H1044,2)</f>
        <v>286499.89</v>
      </c>
      <c r="Q1044" s="145"/>
      <c r="R1044" s="259">
        <v>0</v>
      </c>
    </row>
    <row r="1045" customHeight="1" outlineLevel="2" spans="1:18">
      <c r="A1045" s="301" t="s">
        <v>54</v>
      </c>
      <c r="B1045" s="284" t="s">
        <v>55</v>
      </c>
      <c r="C1045" s="209" t="s">
        <v>134</v>
      </c>
      <c r="D1045" s="209" t="s">
        <v>135</v>
      </c>
      <c r="E1045" s="209" t="s">
        <v>53</v>
      </c>
      <c r="F1045" s="285">
        <v>2250.202</v>
      </c>
      <c r="G1045" s="228"/>
      <c r="H1045" s="229"/>
      <c r="I1045" s="262"/>
      <c r="J1045" s="191" t="str">
        <f t="shared" si="125"/>
        <v>黄沙快线</v>
      </c>
      <c r="K1045" s="286">
        <v>1800</v>
      </c>
      <c r="L1045" s="264">
        <v>6.0458095107</v>
      </c>
      <c r="M1045" s="262">
        <v>10882.45711926</v>
      </c>
      <c r="N1045" s="262">
        <f t="shared" si="123"/>
        <v>-450.202</v>
      </c>
      <c r="O1045" s="265">
        <f t="shared" si="124"/>
        <v>6.0458095107</v>
      </c>
      <c r="P1045" s="262">
        <f t="shared" si="126"/>
        <v>10882.46</v>
      </c>
      <c r="Q1045" s="145"/>
      <c r="R1045" s="259">
        <v>0</v>
      </c>
    </row>
    <row r="1046" ht="25.5" customHeight="1" outlineLevel="2" spans="1:18">
      <c r="A1046" s="301" t="s">
        <v>56</v>
      </c>
      <c r="B1046" s="284" t="s">
        <v>60</v>
      </c>
      <c r="C1046" s="308" t="s">
        <v>61</v>
      </c>
      <c r="D1046" s="309"/>
      <c r="E1046" s="209" t="s">
        <v>53</v>
      </c>
      <c r="F1046" s="285">
        <v>14024.57</v>
      </c>
      <c r="G1046" s="228"/>
      <c r="H1046" s="229"/>
      <c r="I1046" s="262"/>
      <c r="J1046" s="191" t="str">
        <f t="shared" si="125"/>
        <v>黄沙快线</v>
      </c>
      <c r="K1046" s="286">
        <v>15287.6279</v>
      </c>
      <c r="L1046" s="264">
        <v>6.58216665</v>
      </c>
      <c r="M1046" s="262">
        <v>100625.71452099</v>
      </c>
      <c r="N1046" s="262">
        <f t="shared" si="123"/>
        <v>1263.0579</v>
      </c>
      <c r="O1046" s="265">
        <f t="shared" si="124"/>
        <v>6.58216665</v>
      </c>
      <c r="P1046" s="262">
        <f t="shared" si="126"/>
        <v>100625.71</v>
      </c>
      <c r="Q1046" s="145"/>
      <c r="R1046" s="259">
        <v>0</v>
      </c>
    </row>
    <row r="1047" customHeight="1" outlineLevel="2" spans="1:18">
      <c r="A1047" s="301" t="s">
        <v>59</v>
      </c>
      <c r="B1047" s="284" t="s">
        <v>60</v>
      </c>
      <c r="C1047" s="308" t="s">
        <v>339</v>
      </c>
      <c r="D1047" s="309"/>
      <c r="E1047" s="209" t="s">
        <v>53</v>
      </c>
      <c r="F1047" s="285">
        <v>702.13</v>
      </c>
      <c r="G1047" s="228"/>
      <c r="H1047" s="229"/>
      <c r="I1047" s="262"/>
      <c r="J1047" s="191"/>
      <c r="K1047" s="286" t="s">
        <v>340</v>
      </c>
      <c r="L1047" s="264"/>
      <c r="M1047" s="262"/>
      <c r="N1047" s="262"/>
      <c r="O1047" s="265"/>
      <c r="P1047" s="262"/>
      <c r="Q1047" s="145"/>
      <c r="R1047" s="259"/>
    </row>
    <row r="1048" customHeight="1" outlineLevel="2" spans="1:18">
      <c r="A1048" s="301" t="s">
        <v>62</v>
      </c>
      <c r="B1048" s="284" t="s">
        <v>63</v>
      </c>
      <c r="C1048" s="308" t="s">
        <v>64</v>
      </c>
      <c r="D1048" s="309"/>
      <c r="E1048" s="209" t="s">
        <v>65</v>
      </c>
      <c r="F1048" s="285">
        <v>4034.5</v>
      </c>
      <c r="G1048" s="228"/>
      <c r="H1048" s="229"/>
      <c r="I1048" s="262"/>
      <c r="J1048" s="191" t="str">
        <f>+IF(K1048=100000000,1,J1046)</f>
        <v>黄沙快线</v>
      </c>
      <c r="K1048" s="286">
        <v>4235.4463882</v>
      </c>
      <c r="L1048" s="264">
        <v>7.06771805</v>
      </c>
      <c r="M1048" s="262">
        <v>29934.9408876884</v>
      </c>
      <c r="N1048" s="262">
        <f t="shared" si="123"/>
        <v>200.9463882</v>
      </c>
      <c r="O1048" s="265">
        <f t="shared" si="124"/>
        <v>7.06771805</v>
      </c>
      <c r="P1048" s="262">
        <f t="shared" si="126"/>
        <v>29934.94</v>
      </c>
      <c r="Q1048" s="145"/>
      <c r="R1048" s="259">
        <v>0</v>
      </c>
    </row>
    <row r="1049" customHeight="1" outlineLevel="2" spans="1:18">
      <c r="A1049" s="301" t="s">
        <v>66</v>
      </c>
      <c r="B1049" s="284" t="s">
        <v>67</v>
      </c>
      <c r="C1049" s="308" t="s">
        <v>68</v>
      </c>
      <c r="D1049" s="309"/>
      <c r="E1049" s="209" t="s">
        <v>65</v>
      </c>
      <c r="F1049" s="285">
        <v>3049.95</v>
      </c>
      <c r="G1049" s="228"/>
      <c r="H1049" s="229"/>
      <c r="I1049" s="262"/>
      <c r="J1049" s="191" t="str">
        <f t="shared" si="125"/>
        <v>黄沙快线</v>
      </c>
      <c r="K1049" s="286">
        <v>3261.411837</v>
      </c>
      <c r="L1049" s="264">
        <v>4.32347955</v>
      </c>
      <c r="M1049" s="262">
        <v>14100.6473813974</v>
      </c>
      <c r="N1049" s="262">
        <f t="shared" si="123"/>
        <v>211.461837</v>
      </c>
      <c r="O1049" s="265">
        <f t="shared" si="124"/>
        <v>4.32347955</v>
      </c>
      <c r="P1049" s="262">
        <f t="shared" si="126"/>
        <v>14100.65</v>
      </c>
      <c r="Q1049" s="145"/>
      <c r="R1049" s="259">
        <v>0</v>
      </c>
    </row>
    <row r="1050" customHeight="1" outlineLevel="2" spans="1:18">
      <c r="A1050" s="301" t="s">
        <v>69</v>
      </c>
      <c r="B1050" s="284" t="s">
        <v>73</v>
      </c>
      <c r="C1050" s="308" t="s">
        <v>184</v>
      </c>
      <c r="D1050" s="309"/>
      <c r="E1050" s="209" t="s">
        <v>65</v>
      </c>
      <c r="F1050" s="285">
        <v>6886.39</v>
      </c>
      <c r="G1050" s="228"/>
      <c r="H1050" s="229"/>
      <c r="I1050" s="262"/>
      <c r="J1050" s="191" t="str">
        <f t="shared" si="125"/>
        <v>黄沙快线</v>
      </c>
      <c r="K1050" s="286">
        <v>7496.8582252</v>
      </c>
      <c r="L1050" s="264">
        <v>2.747015275</v>
      </c>
      <c r="M1050" s="262">
        <v>20593.9840591338</v>
      </c>
      <c r="N1050" s="262">
        <f t="shared" si="123"/>
        <v>610.468225199999</v>
      </c>
      <c r="O1050" s="265">
        <f t="shared" si="124"/>
        <v>2.747015275</v>
      </c>
      <c r="P1050" s="262">
        <f t="shared" si="126"/>
        <v>20593.98</v>
      </c>
      <c r="Q1050" s="145"/>
      <c r="R1050" s="259">
        <v>0</v>
      </c>
    </row>
    <row r="1051" customHeight="1" outlineLevel="2" spans="1:18">
      <c r="A1051" s="301" t="s">
        <v>72</v>
      </c>
      <c r="B1051" s="284" t="s">
        <v>76</v>
      </c>
      <c r="C1051" s="308" t="s">
        <v>176</v>
      </c>
      <c r="D1051" s="309"/>
      <c r="E1051" s="209" t="s">
        <v>65</v>
      </c>
      <c r="F1051" s="285">
        <v>2380.52</v>
      </c>
      <c r="G1051" s="228"/>
      <c r="H1051" s="229"/>
      <c r="I1051" s="262"/>
      <c r="J1051" s="191" t="str">
        <f t="shared" si="125"/>
        <v>黄沙快线</v>
      </c>
      <c r="K1051" s="286">
        <v>2380.521449</v>
      </c>
      <c r="L1051" s="264">
        <v>1.989465275</v>
      </c>
      <c r="M1051" s="262">
        <v>4735.96475917818</v>
      </c>
      <c r="N1051" s="262">
        <f t="shared" si="123"/>
        <v>0.00144899999986592</v>
      </c>
      <c r="O1051" s="265">
        <f t="shared" si="124"/>
        <v>1.989465275</v>
      </c>
      <c r="P1051" s="262">
        <f t="shared" si="126"/>
        <v>4735.96</v>
      </c>
      <c r="Q1051" s="145"/>
      <c r="R1051" s="259">
        <v>0</v>
      </c>
    </row>
    <row r="1052" customHeight="1" outlineLevel="2" spans="1:18">
      <c r="A1052" s="301" t="s">
        <v>75</v>
      </c>
      <c r="B1052" s="284" t="s">
        <v>145</v>
      </c>
      <c r="C1052" s="308" t="s">
        <v>82</v>
      </c>
      <c r="D1052" s="309"/>
      <c r="E1052" s="209" t="s">
        <v>83</v>
      </c>
      <c r="F1052" s="285">
        <v>72</v>
      </c>
      <c r="G1052" s="228"/>
      <c r="H1052" s="229"/>
      <c r="I1052" s="262"/>
      <c r="J1052" s="191" t="str">
        <f t="shared" si="125"/>
        <v>黄沙快线</v>
      </c>
      <c r="K1052" s="286">
        <v>72</v>
      </c>
      <c r="L1052" s="264">
        <v>4.0110692</v>
      </c>
      <c r="M1052" s="262">
        <v>288.7969824</v>
      </c>
      <c r="N1052" s="262">
        <f t="shared" si="123"/>
        <v>0</v>
      </c>
      <c r="O1052" s="265">
        <f t="shared" si="124"/>
        <v>4.0110692</v>
      </c>
      <c r="P1052" s="262">
        <f t="shared" si="126"/>
        <v>288.8</v>
      </c>
      <c r="Q1052" s="145"/>
      <c r="R1052" s="259">
        <v>0</v>
      </c>
    </row>
    <row r="1053" customHeight="1" outlineLevel="2" spans="1:18">
      <c r="A1053" s="301" t="s">
        <v>78</v>
      </c>
      <c r="B1053" s="284" t="s">
        <v>85</v>
      </c>
      <c r="C1053" s="210"/>
      <c r="D1053" s="210"/>
      <c r="E1053" s="209" t="s">
        <v>83</v>
      </c>
      <c r="F1053" s="285">
        <v>5</v>
      </c>
      <c r="G1053" s="228"/>
      <c r="H1053" s="229"/>
      <c r="I1053" s="262"/>
      <c r="J1053" s="191" t="str">
        <f t="shared" si="125"/>
        <v>黄沙快线</v>
      </c>
      <c r="K1053" s="286">
        <v>5</v>
      </c>
      <c r="L1053" s="264">
        <v>108.52090576</v>
      </c>
      <c r="M1053" s="262">
        <v>542.6045288</v>
      </c>
      <c r="N1053" s="262">
        <f t="shared" si="123"/>
        <v>0</v>
      </c>
      <c r="O1053" s="265">
        <f t="shared" si="124"/>
        <v>108.52090576</v>
      </c>
      <c r="P1053" s="262">
        <f t="shared" si="126"/>
        <v>542.6</v>
      </c>
      <c r="Q1053" s="145"/>
      <c r="R1053" s="259">
        <v>0</v>
      </c>
    </row>
    <row r="1054" customHeight="1" outlineLevel="2" spans="1:18">
      <c r="A1054" s="301" t="s">
        <v>80</v>
      </c>
      <c r="B1054" s="284" t="s">
        <v>95</v>
      </c>
      <c r="C1054" s="210"/>
      <c r="D1054" s="210"/>
      <c r="E1054" s="209" t="s">
        <v>83</v>
      </c>
      <c r="F1054" s="285">
        <v>6</v>
      </c>
      <c r="G1054" s="228"/>
      <c r="H1054" s="229"/>
      <c r="I1054" s="262"/>
      <c r="J1054" s="191" t="str">
        <f t="shared" si="125"/>
        <v>黄沙快线</v>
      </c>
      <c r="K1054" s="286">
        <v>6</v>
      </c>
      <c r="L1054" s="264">
        <v>32.9746146</v>
      </c>
      <c r="M1054" s="262">
        <v>197.8476876</v>
      </c>
      <c r="N1054" s="262">
        <f t="shared" si="123"/>
        <v>0</v>
      </c>
      <c r="O1054" s="265">
        <f t="shared" si="124"/>
        <v>32.9746146</v>
      </c>
      <c r="P1054" s="262">
        <f t="shared" si="126"/>
        <v>197.85</v>
      </c>
      <c r="Q1054" s="145"/>
      <c r="R1054" s="259">
        <v>0</v>
      </c>
    </row>
    <row r="1055" customHeight="1" outlineLevel="2" spans="1:18">
      <c r="A1055" s="301" t="s">
        <v>84</v>
      </c>
      <c r="B1055" s="284" t="s">
        <v>91</v>
      </c>
      <c r="C1055" s="209"/>
      <c r="D1055" s="209"/>
      <c r="E1055" s="209" t="s">
        <v>83</v>
      </c>
      <c r="F1055" s="285">
        <v>19</v>
      </c>
      <c r="G1055" s="228"/>
      <c r="H1055" s="229"/>
      <c r="I1055" s="262"/>
      <c r="J1055" s="191" t="str">
        <f t="shared" si="125"/>
        <v>黄沙快线</v>
      </c>
      <c r="K1055" s="286">
        <v>19</v>
      </c>
      <c r="L1055" s="264">
        <v>26.2689346</v>
      </c>
      <c r="M1055" s="262">
        <v>499.1097574</v>
      </c>
      <c r="N1055" s="262">
        <f t="shared" si="123"/>
        <v>0</v>
      </c>
      <c r="O1055" s="265">
        <f t="shared" si="124"/>
        <v>26.2689346</v>
      </c>
      <c r="P1055" s="262">
        <f t="shared" si="126"/>
        <v>499.11</v>
      </c>
      <c r="Q1055" s="145"/>
      <c r="R1055" s="259">
        <v>0</v>
      </c>
    </row>
    <row r="1056" customHeight="1" outlineLevel="2" spans="1:18">
      <c r="A1056" s="301" t="s">
        <v>86</v>
      </c>
      <c r="B1056" s="284" t="s">
        <v>150</v>
      </c>
      <c r="C1056" s="209"/>
      <c r="D1056" s="209"/>
      <c r="E1056" s="209" t="s">
        <v>83</v>
      </c>
      <c r="F1056" s="285">
        <v>1</v>
      </c>
      <c r="G1056" s="228"/>
      <c r="H1056" s="229"/>
      <c r="I1056" s="262"/>
      <c r="J1056" s="191" t="str">
        <f t="shared" si="125"/>
        <v>黄沙快线</v>
      </c>
      <c r="K1056" s="286">
        <v>1</v>
      </c>
      <c r="L1056" s="264">
        <v>29.2686146</v>
      </c>
      <c r="M1056" s="262">
        <v>29.2686146</v>
      </c>
      <c r="N1056" s="262">
        <f t="shared" si="123"/>
        <v>0</v>
      </c>
      <c r="O1056" s="265">
        <f t="shared" si="124"/>
        <v>29.2686146</v>
      </c>
      <c r="P1056" s="262">
        <f t="shared" si="126"/>
        <v>29.27</v>
      </c>
      <c r="Q1056" s="145"/>
      <c r="R1056" s="259">
        <v>0</v>
      </c>
    </row>
    <row r="1057" customHeight="1" outlineLevel="2" spans="1:18">
      <c r="A1057" s="301" t="s">
        <v>88</v>
      </c>
      <c r="B1057" s="284" t="s">
        <v>207</v>
      </c>
      <c r="C1057" s="209"/>
      <c r="D1057" s="209"/>
      <c r="E1057" s="209" t="s">
        <v>83</v>
      </c>
      <c r="F1057" s="285">
        <v>1</v>
      </c>
      <c r="G1057" s="228"/>
      <c r="H1057" s="229"/>
      <c r="I1057" s="262"/>
      <c r="J1057" s="191" t="str">
        <f t="shared" si="125"/>
        <v>黄沙快线</v>
      </c>
      <c r="K1057" s="286">
        <v>1</v>
      </c>
      <c r="L1057" s="264">
        <v>54.17241031</v>
      </c>
      <c r="M1057" s="262">
        <v>54.17241031</v>
      </c>
      <c r="N1057" s="262">
        <f t="shared" si="123"/>
        <v>0</v>
      </c>
      <c r="O1057" s="265">
        <f t="shared" si="124"/>
        <v>54.17241031</v>
      </c>
      <c r="P1057" s="262">
        <f t="shared" si="126"/>
        <v>54.17</v>
      </c>
      <c r="Q1057" s="145"/>
      <c r="R1057" s="259">
        <v>0</v>
      </c>
    </row>
    <row r="1058" customHeight="1" outlineLevel="2" spans="1:18">
      <c r="A1058" s="301" t="s">
        <v>90</v>
      </c>
      <c r="B1058" s="284" t="s">
        <v>148</v>
      </c>
      <c r="C1058" s="209"/>
      <c r="D1058" s="209"/>
      <c r="E1058" s="209" t="s">
        <v>83</v>
      </c>
      <c r="F1058" s="285">
        <v>6</v>
      </c>
      <c r="G1058" s="228"/>
      <c r="H1058" s="229"/>
      <c r="I1058" s="262"/>
      <c r="J1058" s="191" t="str">
        <f t="shared" si="125"/>
        <v>黄沙快线</v>
      </c>
      <c r="K1058" s="286">
        <v>6</v>
      </c>
      <c r="L1058" s="264">
        <v>22.2926146</v>
      </c>
      <c r="M1058" s="262">
        <v>133.7556876</v>
      </c>
      <c r="N1058" s="262">
        <f t="shared" si="123"/>
        <v>0</v>
      </c>
      <c r="O1058" s="265">
        <f t="shared" si="124"/>
        <v>22.2926146</v>
      </c>
      <c r="P1058" s="262">
        <f t="shared" si="126"/>
        <v>133.76</v>
      </c>
      <c r="Q1058" s="145"/>
      <c r="R1058" s="259">
        <v>0</v>
      </c>
    </row>
    <row r="1059" customHeight="1" outlineLevel="2" spans="1:18">
      <c r="A1059" s="301" t="s">
        <v>92</v>
      </c>
      <c r="B1059" s="284" t="s">
        <v>330</v>
      </c>
      <c r="C1059" s="209"/>
      <c r="D1059" s="209"/>
      <c r="E1059" s="209" t="s">
        <v>83</v>
      </c>
      <c r="F1059" s="285">
        <v>1</v>
      </c>
      <c r="G1059" s="228"/>
      <c r="H1059" s="229"/>
      <c r="I1059" s="262"/>
      <c r="J1059" s="191" t="str">
        <f t="shared" si="125"/>
        <v>黄沙快线</v>
      </c>
      <c r="K1059" s="286">
        <v>1</v>
      </c>
      <c r="L1059" s="264">
        <v>397.455602575</v>
      </c>
      <c r="M1059" s="262">
        <v>397.455602575</v>
      </c>
      <c r="N1059" s="262">
        <f t="shared" si="123"/>
        <v>0</v>
      </c>
      <c r="O1059" s="265">
        <f t="shared" si="124"/>
        <v>397.455602575</v>
      </c>
      <c r="P1059" s="262">
        <f t="shared" si="126"/>
        <v>397.46</v>
      </c>
      <c r="Q1059" s="145"/>
      <c r="R1059" s="259">
        <v>0</v>
      </c>
    </row>
    <row r="1060" customHeight="1" outlineLevel="2" spans="1:18">
      <c r="A1060" s="301" t="s">
        <v>94</v>
      </c>
      <c r="B1060" s="284" t="s">
        <v>341</v>
      </c>
      <c r="C1060" s="209"/>
      <c r="D1060" s="209"/>
      <c r="E1060" s="209" t="s">
        <v>83</v>
      </c>
      <c r="F1060" s="285">
        <v>1</v>
      </c>
      <c r="G1060" s="228"/>
      <c r="H1060" s="229"/>
      <c r="I1060" s="262"/>
      <c r="J1060" s="191" t="str">
        <f t="shared" si="125"/>
        <v>黄沙快线</v>
      </c>
      <c r="K1060" s="286">
        <v>1</v>
      </c>
      <c r="L1060" s="264">
        <v>323.507991525</v>
      </c>
      <c r="M1060" s="262">
        <v>323.507991525</v>
      </c>
      <c r="N1060" s="262">
        <f t="shared" si="123"/>
        <v>0</v>
      </c>
      <c r="O1060" s="265">
        <f t="shared" si="124"/>
        <v>323.507991525</v>
      </c>
      <c r="P1060" s="262">
        <f t="shared" si="126"/>
        <v>323.51</v>
      </c>
      <c r="Q1060" s="145"/>
      <c r="R1060" s="259">
        <v>0</v>
      </c>
    </row>
    <row r="1061" customHeight="1" outlineLevel="2" spans="1:18">
      <c r="A1061" s="301" t="s">
        <v>96</v>
      </c>
      <c r="B1061" s="284" t="s">
        <v>185</v>
      </c>
      <c r="C1061" s="209"/>
      <c r="D1061" s="209"/>
      <c r="E1061" s="209" t="s">
        <v>83</v>
      </c>
      <c r="F1061" s="285">
        <v>2</v>
      </c>
      <c r="G1061" s="228"/>
      <c r="H1061" s="229"/>
      <c r="I1061" s="262"/>
      <c r="J1061" s="191" t="str">
        <f t="shared" si="125"/>
        <v>黄沙快线</v>
      </c>
      <c r="K1061" s="286">
        <v>2</v>
      </c>
      <c r="L1061" s="264">
        <v>68.130806975</v>
      </c>
      <c r="M1061" s="262">
        <v>136.26161395</v>
      </c>
      <c r="N1061" s="262">
        <f t="shared" si="123"/>
        <v>0</v>
      </c>
      <c r="O1061" s="265">
        <f t="shared" si="124"/>
        <v>68.130806975</v>
      </c>
      <c r="P1061" s="262">
        <f t="shared" si="126"/>
        <v>136.26</v>
      </c>
      <c r="Q1061" s="145"/>
      <c r="R1061" s="259">
        <v>0</v>
      </c>
    </row>
    <row r="1062" customHeight="1" outlineLevel="2" spans="1:18">
      <c r="A1062" s="301" t="s">
        <v>98</v>
      </c>
      <c r="B1062" s="284" t="s">
        <v>119</v>
      </c>
      <c r="C1062" s="209"/>
      <c r="D1062" s="209"/>
      <c r="E1062" s="209" t="s">
        <v>83</v>
      </c>
      <c r="F1062" s="285">
        <v>20</v>
      </c>
      <c r="G1062" s="228"/>
      <c r="H1062" s="229"/>
      <c r="I1062" s="262"/>
      <c r="J1062" s="191" t="str">
        <f t="shared" si="125"/>
        <v>黄沙快线</v>
      </c>
      <c r="K1062" s="286">
        <v>20</v>
      </c>
      <c r="L1062" s="264">
        <v>54.17241031</v>
      </c>
      <c r="M1062" s="262">
        <v>1083.4482062</v>
      </c>
      <c r="N1062" s="262">
        <f t="shared" si="123"/>
        <v>0</v>
      </c>
      <c r="O1062" s="265">
        <f t="shared" si="124"/>
        <v>54.17241031</v>
      </c>
      <c r="P1062" s="262">
        <f t="shared" si="126"/>
        <v>1083.45</v>
      </c>
      <c r="Q1062" s="145"/>
      <c r="R1062" s="259">
        <v>0</v>
      </c>
    </row>
    <row r="1063" customHeight="1" outlineLevel="2" spans="1:18">
      <c r="A1063" s="301" t="s">
        <v>100</v>
      </c>
      <c r="B1063" s="284" t="s">
        <v>121</v>
      </c>
      <c r="C1063" s="209"/>
      <c r="D1063" s="209"/>
      <c r="E1063" s="209" t="s">
        <v>83</v>
      </c>
      <c r="F1063" s="285">
        <v>4</v>
      </c>
      <c r="G1063" s="228"/>
      <c r="H1063" s="229"/>
      <c r="I1063" s="262"/>
      <c r="J1063" s="191" t="str">
        <f t="shared" si="125"/>
        <v>黄沙快线</v>
      </c>
      <c r="K1063" s="286">
        <v>4</v>
      </c>
      <c r="L1063" s="264">
        <v>63.2309872</v>
      </c>
      <c r="M1063" s="262">
        <v>252.9239488</v>
      </c>
      <c r="N1063" s="262">
        <f t="shared" si="123"/>
        <v>0</v>
      </c>
      <c r="O1063" s="265">
        <f t="shared" si="124"/>
        <v>63.2309872</v>
      </c>
      <c r="P1063" s="262">
        <f t="shared" si="126"/>
        <v>252.92</v>
      </c>
      <c r="Q1063" s="145"/>
      <c r="R1063" s="259">
        <v>0</v>
      </c>
    </row>
    <row r="1064" customHeight="1" outlineLevel="2" spans="1:18">
      <c r="A1064" s="301" t="s">
        <v>102</v>
      </c>
      <c r="B1064" s="284" t="s">
        <v>126</v>
      </c>
      <c r="C1064" s="209"/>
      <c r="D1064" s="209"/>
      <c r="E1064" s="209" t="s">
        <v>65</v>
      </c>
      <c r="F1064" s="285">
        <v>138</v>
      </c>
      <c r="G1064" s="228"/>
      <c r="H1064" s="229"/>
      <c r="I1064" s="262"/>
      <c r="J1064" s="191" t="str">
        <f t="shared" si="125"/>
        <v>黄沙快线</v>
      </c>
      <c r="K1064" s="286">
        <v>138</v>
      </c>
      <c r="L1064" s="264">
        <v>17.904642475</v>
      </c>
      <c r="M1064" s="262">
        <v>2470.84066155</v>
      </c>
      <c r="N1064" s="262">
        <f t="shared" si="123"/>
        <v>0</v>
      </c>
      <c r="O1064" s="265">
        <f t="shared" si="124"/>
        <v>17.904642475</v>
      </c>
      <c r="P1064" s="262">
        <f t="shared" si="126"/>
        <v>2470.84</v>
      </c>
      <c r="Q1064" s="145"/>
      <c r="R1064" s="259">
        <v>0</v>
      </c>
    </row>
    <row r="1065" customHeight="1" outlineLevel="2" spans="1:18">
      <c r="A1065" s="301" t="s">
        <v>104</v>
      </c>
      <c r="B1065" s="284" t="s">
        <v>156</v>
      </c>
      <c r="C1065" s="209"/>
      <c r="D1065" s="209"/>
      <c r="E1065" s="209" t="s">
        <v>65</v>
      </c>
      <c r="F1065" s="285">
        <v>154</v>
      </c>
      <c r="G1065" s="228"/>
      <c r="H1065" s="229"/>
      <c r="I1065" s="262"/>
      <c r="J1065" s="191" t="str">
        <f t="shared" si="125"/>
        <v>黄沙快线</v>
      </c>
      <c r="K1065" s="286">
        <v>154</v>
      </c>
      <c r="L1065" s="264">
        <v>10.74555245</v>
      </c>
      <c r="M1065" s="262">
        <v>1654.8150773</v>
      </c>
      <c r="N1065" s="262">
        <f t="shared" si="123"/>
        <v>0</v>
      </c>
      <c r="O1065" s="265">
        <f t="shared" si="124"/>
        <v>10.74555245</v>
      </c>
      <c r="P1065" s="262">
        <f t="shared" si="126"/>
        <v>1654.82</v>
      </c>
      <c r="Q1065" s="145"/>
      <c r="R1065" s="259">
        <v>0</v>
      </c>
    </row>
    <row r="1066" customHeight="1" outlineLevel="2" spans="1:18">
      <c r="A1066" s="301" t="s">
        <v>106</v>
      </c>
      <c r="B1066" s="284" t="s">
        <v>128</v>
      </c>
      <c r="C1066" s="209"/>
      <c r="D1066" s="209"/>
      <c r="E1066" s="209" t="s">
        <v>65</v>
      </c>
      <c r="F1066" s="285">
        <v>71.18</v>
      </c>
      <c r="G1066" s="228"/>
      <c r="H1066" s="229"/>
      <c r="I1066" s="262"/>
      <c r="J1066" s="191" t="str">
        <f t="shared" si="125"/>
        <v>黄沙快线</v>
      </c>
      <c r="K1066" s="286">
        <v>71.1832926</v>
      </c>
      <c r="L1066" s="264">
        <v>3.37934553</v>
      </c>
      <c r="M1066" s="262">
        <v>240.552941658492</v>
      </c>
      <c r="N1066" s="262">
        <f t="shared" si="123"/>
        <v>0.00329259999999465</v>
      </c>
      <c r="O1066" s="265">
        <f t="shared" si="124"/>
        <v>3.37934553</v>
      </c>
      <c r="P1066" s="262">
        <f t="shared" si="126"/>
        <v>240.55</v>
      </c>
      <c r="Q1066" s="145"/>
      <c r="R1066" s="259">
        <v>0</v>
      </c>
    </row>
    <row r="1067" customHeight="1" outlineLevel="2" spans="1:18">
      <c r="A1067" s="301" t="s">
        <v>108</v>
      </c>
      <c r="B1067" s="284" t="s">
        <v>130</v>
      </c>
      <c r="C1067" s="209"/>
      <c r="D1067" s="209"/>
      <c r="E1067" s="209" t="s">
        <v>53</v>
      </c>
      <c r="F1067" s="285">
        <v>1471.68</v>
      </c>
      <c r="G1067" s="228"/>
      <c r="H1067" s="229"/>
      <c r="I1067" s="262"/>
      <c r="J1067" s="191" t="str">
        <f t="shared" si="125"/>
        <v>黄沙快线</v>
      </c>
      <c r="K1067" s="286">
        <v>1471.68</v>
      </c>
      <c r="L1067" s="264">
        <v>3.06083118</v>
      </c>
      <c r="M1067" s="262">
        <v>4504.5640309824</v>
      </c>
      <c r="N1067" s="262">
        <f t="shared" si="123"/>
        <v>0</v>
      </c>
      <c r="O1067" s="265">
        <f t="shared" si="124"/>
        <v>3.06083118</v>
      </c>
      <c r="P1067" s="262">
        <f t="shared" si="126"/>
        <v>4504.56</v>
      </c>
      <c r="Q1067" s="145"/>
      <c r="R1067" s="259">
        <v>0</v>
      </c>
    </row>
    <row r="1068" customHeight="1" outlineLevel="2" spans="1:18">
      <c r="A1068" s="301" t="s">
        <v>110</v>
      </c>
      <c r="B1068" s="284" t="s">
        <v>132</v>
      </c>
      <c r="C1068" s="209"/>
      <c r="D1068" s="209"/>
      <c r="E1068" s="209" t="s">
        <v>83</v>
      </c>
      <c r="F1068" s="285">
        <v>138</v>
      </c>
      <c r="G1068" s="228"/>
      <c r="H1068" s="229"/>
      <c r="I1068" s="262"/>
      <c r="J1068" s="191" t="str">
        <f t="shared" si="125"/>
        <v>黄沙快线</v>
      </c>
      <c r="K1068" s="286">
        <v>138</v>
      </c>
      <c r="L1068" s="264">
        <v>24.95611353</v>
      </c>
      <c r="M1068" s="262">
        <v>3443.94366714</v>
      </c>
      <c r="N1068" s="262">
        <f t="shared" si="123"/>
        <v>0</v>
      </c>
      <c r="O1068" s="265">
        <f t="shared" si="124"/>
        <v>24.95611353</v>
      </c>
      <c r="P1068" s="262">
        <f t="shared" si="126"/>
        <v>3443.94</v>
      </c>
      <c r="Q1068" s="145"/>
      <c r="R1068" s="259">
        <v>0</v>
      </c>
    </row>
    <row r="1069" customHeight="1" outlineLevel="1" spans="1:18">
      <c r="A1069" s="219">
        <v>49</v>
      </c>
      <c r="B1069" s="281" t="s">
        <v>342</v>
      </c>
      <c r="C1069" s="282"/>
      <c r="D1069" s="282"/>
      <c r="E1069" s="209"/>
      <c r="F1069" s="283"/>
      <c r="G1069" s="283"/>
      <c r="H1069" s="224">
        <f>SUM(H1070:H1085)</f>
        <v>0</v>
      </c>
      <c r="I1069" s="259"/>
      <c r="J1069" s="84" t="str">
        <f>+B1069</f>
        <v>英瑞杰莱响金属项目配套道路工程</v>
      </c>
      <c r="K1069" s="139"/>
      <c r="L1069" s="212"/>
      <c r="M1069" s="259">
        <v>75319.0634992222</v>
      </c>
      <c r="N1069" s="262"/>
      <c r="O1069" s="265"/>
      <c r="P1069" s="261">
        <f t="shared" si="126"/>
        <v>75319.06</v>
      </c>
      <c r="Q1069" s="145"/>
      <c r="R1069" s="259">
        <v>12</v>
      </c>
    </row>
    <row r="1070" customHeight="1" outlineLevel="2" spans="1:18">
      <c r="A1070" s="301" t="s">
        <v>49</v>
      </c>
      <c r="B1070" s="284" t="s">
        <v>50</v>
      </c>
      <c r="C1070" s="209" t="s">
        <v>134</v>
      </c>
      <c r="D1070" s="209" t="s">
        <v>135</v>
      </c>
      <c r="E1070" s="209" t="s">
        <v>53</v>
      </c>
      <c r="F1070" s="285">
        <v>5052.94</v>
      </c>
      <c r="G1070" s="228"/>
      <c r="H1070" s="229"/>
      <c r="I1070" s="262"/>
      <c r="J1070" s="191" t="str">
        <f t="shared" ref="J1070:J1085" si="127">+IF(K1070=100000000,1,J1069)</f>
        <v>英瑞杰莱响金属项目配套道路工程</v>
      </c>
      <c r="K1070" s="286">
        <v>5052.936</v>
      </c>
      <c r="L1070" s="264">
        <v>5.4726849928</v>
      </c>
      <c r="M1070" s="262">
        <v>27653.1270167789</v>
      </c>
      <c r="N1070" s="262">
        <f t="shared" si="123"/>
        <v>-0.00399999999990541</v>
      </c>
      <c r="O1070" s="265">
        <f t="shared" si="124"/>
        <v>5.4726849928</v>
      </c>
      <c r="P1070" s="262">
        <f t="shared" ref="P1070:P1086" si="128">ROUND(M1070-H1070,2)</f>
        <v>27653.13</v>
      </c>
      <c r="Q1070" s="145"/>
      <c r="R1070" s="259">
        <v>0</v>
      </c>
    </row>
    <row r="1071" customHeight="1" outlineLevel="2" spans="1:18">
      <c r="A1071" s="301" t="s">
        <v>54</v>
      </c>
      <c r="B1071" s="284" t="s">
        <v>60</v>
      </c>
      <c r="C1071" s="308" t="s">
        <v>61</v>
      </c>
      <c r="D1071" s="309"/>
      <c r="E1071" s="209" t="s">
        <v>53</v>
      </c>
      <c r="F1071" s="285">
        <v>4640.68</v>
      </c>
      <c r="G1071" s="228"/>
      <c r="H1071" s="229"/>
      <c r="I1071" s="262"/>
      <c r="J1071" s="191" t="str">
        <f t="shared" si="127"/>
        <v>英瑞杰莱响金属项目配套道路工程</v>
      </c>
      <c r="K1071" s="286">
        <v>4874.377</v>
      </c>
      <c r="L1071" s="264">
        <v>6.58216665</v>
      </c>
      <c r="M1071" s="262">
        <v>32083.9617289271</v>
      </c>
      <c r="N1071" s="262">
        <f t="shared" si="123"/>
        <v>233.697</v>
      </c>
      <c r="O1071" s="265">
        <f t="shared" si="124"/>
        <v>6.58216665</v>
      </c>
      <c r="P1071" s="262">
        <f t="shared" si="128"/>
        <v>32083.96</v>
      </c>
      <c r="Q1071" s="145"/>
      <c r="R1071" s="259">
        <v>0</v>
      </c>
    </row>
    <row r="1072" customHeight="1" outlineLevel="2" spans="1:18">
      <c r="A1072" s="301" t="s">
        <v>56</v>
      </c>
      <c r="B1072" s="284" t="s">
        <v>67</v>
      </c>
      <c r="C1072" s="308" t="s">
        <v>68</v>
      </c>
      <c r="D1072" s="309"/>
      <c r="E1072" s="209" t="s">
        <v>65</v>
      </c>
      <c r="F1072" s="285">
        <v>1171.45</v>
      </c>
      <c r="G1072" s="228"/>
      <c r="H1072" s="229"/>
      <c r="I1072" s="262"/>
      <c r="J1072" s="191" t="str">
        <f t="shared" si="127"/>
        <v>英瑞杰莱响金属项目配套道路工程</v>
      </c>
      <c r="K1072" s="286">
        <v>1171.45</v>
      </c>
      <c r="L1072" s="264">
        <v>4.32347955</v>
      </c>
      <c r="M1072" s="262">
        <v>5064.7401188475</v>
      </c>
      <c r="N1072" s="262">
        <f t="shared" si="123"/>
        <v>0</v>
      </c>
      <c r="O1072" s="265">
        <f t="shared" si="124"/>
        <v>4.32347955</v>
      </c>
      <c r="P1072" s="262">
        <f t="shared" si="128"/>
        <v>5064.74</v>
      </c>
      <c r="Q1072" s="145"/>
      <c r="R1072" s="259">
        <v>0</v>
      </c>
    </row>
    <row r="1073" customHeight="1" outlineLevel="2" spans="1:18">
      <c r="A1073" s="301" t="s">
        <v>59</v>
      </c>
      <c r="B1073" s="284" t="s">
        <v>76</v>
      </c>
      <c r="C1073" s="308" t="s">
        <v>176</v>
      </c>
      <c r="D1073" s="309"/>
      <c r="E1073" s="209" t="s">
        <v>65</v>
      </c>
      <c r="F1073" s="285">
        <v>2048.24</v>
      </c>
      <c r="G1073" s="228"/>
      <c r="H1073" s="229"/>
      <c r="I1073" s="262"/>
      <c r="J1073" s="191" t="str">
        <f t="shared" si="127"/>
        <v>英瑞杰莱响金属项目配套道路工程</v>
      </c>
      <c r="K1073" s="286">
        <v>2873.65</v>
      </c>
      <c r="L1073" s="264">
        <v>1.989465275</v>
      </c>
      <c r="M1073" s="262">
        <v>5717.02688750375</v>
      </c>
      <c r="N1073" s="262">
        <f t="shared" si="123"/>
        <v>825.41</v>
      </c>
      <c r="O1073" s="265">
        <f t="shared" si="124"/>
        <v>1.989465275</v>
      </c>
      <c r="P1073" s="262">
        <f t="shared" si="128"/>
        <v>5717.03</v>
      </c>
      <c r="Q1073" s="145"/>
      <c r="R1073" s="259">
        <v>0</v>
      </c>
    </row>
    <row r="1074" customHeight="1" outlineLevel="2" spans="1:18">
      <c r="A1074" s="301" t="s">
        <v>62</v>
      </c>
      <c r="B1074" s="284" t="s">
        <v>145</v>
      </c>
      <c r="C1074" s="308" t="s">
        <v>82</v>
      </c>
      <c r="D1074" s="309"/>
      <c r="E1074" s="209" t="s">
        <v>83</v>
      </c>
      <c r="F1074" s="285">
        <v>10</v>
      </c>
      <c r="G1074" s="228"/>
      <c r="H1074" s="229"/>
      <c r="I1074" s="262"/>
      <c r="J1074" s="191" t="str">
        <f t="shared" si="127"/>
        <v>英瑞杰莱响金属项目配套道路工程</v>
      </c>
      <c r="K1074" s="286">
        <v>10</v>
      </c>
      <c r="L1074" s="264">
        <v>4.0110692</v>
      </c>
      <c r="M1074" s="262">
        <v>40.110692</v>
      </c>
      <c r="N1074" s="262">
        <f t="shared" si="123"/>
        <v>0</v>
      </c>
      <c r="O1074" s="265">
        <f t="shared" si="124"/>
        <v>4.0110692</v>
      </c>
      <c r="P1074" s="262">
        <f t="shared" si="128"/>
        <v>40.11</v>
      </c>
      <c r="Q1074" s="145"/>
      <c r="R1074" s="259">
        <v>0</v>
      </c>
    </row>
    <row r="1075" customHeight="1" outlineLevel="2" spans="1:18">
      <c r="A1075" s="301" t="s">
        <v>66</v>
      </c>
      <c r="B1075" s="284" t="s">
        <v>147</v>
      </c>
      <c r="C1075" s="308" t="s">
        <v>146</v>
      </c>
      <c r="D1075" s="309"/>
      <c r="E1075" s="209" t="s">
        <v>83</v>
      </c>
      <c r="F1075" s="285">
        <v>64</v>
      </c>
      <c r="G1075" s="228"/>
      <c r="H1075" s="229"/>
      <c r="I1075" s="262"/>
      <c r="J1075" s="191" t="str">
        <f t="shared" si="127"/>
        <v>英瑞杰莱响金属项目配套道路工程</v>
      </c>
      <c r="K1075" s="286">
        <v>64</v>
      </c>
      <c r="L1075" s="264">
        <v>26.08044962</v>
      </c>
      <c r="M1075" s="262">
        <v>1669.14877568</v>
      </c>
      <c r="N1075" s="262">
        <f t="shared" si="123"/>
        <v>0</v>
      </c>
      <c r="O1075" s="265">
        <f t="shared" si="124"/>
        <v>26.08044962</v>
      </c>
      <c r="P1075" s="262">
        <f t="shared" si="128"/>
        <v>1669.15</v>
      </c>
      <c r="Q1075" s="145"/>
      <c r="R1075" s="259">
        <v>0</v>
      </c>
    </row>
    <row r="1076" customHeight="1" outlineLevel="2" spans="1:18">
      <c r="A1076" s="301" t="s">
        <v>69</v>
      </c>
      <c r="B1076" s="284" t="s">
        <v>85</v>
      </c>
      <c r="C1076" s="210"/>
      <c r="D1076" s="210"/>
      <c r="E1076" s="209" t="s">
        <v>83</v>
      </c>
      <c r="F1076" s="285">
        <v>1</v>
      </c>
      <c r="G1076" s="228"/>
      <c r="H1076" s="229"/>
      <c r="I1076" s="262"/>
      <c r="J1076" s="191" t="str">
        <f t="shared" si="127"/>
        <v>英瑞杰莱响金属项目配套道路工程</v>
      </c>
      <c r="K1076" s="286">
        <v>1</v>
      </c>
      <c r="L1076" s="264">
        <v>108.52090576</v>
      </c>
      <c r="M1076" s="262">
        <v>108.52090576</v>
      </c>
      <c r="N1076" s="262">
        <f t="shared" si="123"/>
        <v>0</v>
      </c>
      <c r="O1076" s="265">
        <f t="shared" si="124"/>
        <v>108.52090576</v>
      </c>
      <c r="P1076" s="262">
        <f t="shared" si="128"/>
        <v>108.52</v>
      </c>
      <c r="Q1076" s="145"/>
      <c r="R1076" s="259">
        <v>0</v>
      </c>
    </row>
    <row r="1077" customHeight="1" outlineLevel="2" spans="1:18">
      <c r="A1077" s="301" t="s">
        <v>72</v>
      </c>
      <c r="B1077" s="284" t="s">
        <v>91</v>
      </c>
      <c r="C1077" s="210"/>
      <c r="D1077" s="210"/>
      <c r="E1077" s="209" t="s">
        <v>83</v>
      </c>
      <c r="F1077" s="285">
        <v>4</v>
      </c>
      <c r="G1077" s="228"/>
      <c r="H1077" s="229"/>
      <c r="I1077" s="262"/>
      <c r="J1077" s="191" t="str">
        <f t="shared" si="127"/>
        <v>英瑞杰莱响金属项目配套道路工程</v>
      </c>
      <c r="K1077" s="286">
        <v>4</v>
      </c>
      <c r="L1077" s="264">
        <v>26.2689346</v>
      </c>
      <c r="M1077" s="262">
        <v>105.0757384</v>
      </c>
      <c r="N1077" s="262">
        <f t="shared" si="123"/>
        <v>0</v>
      </c>
      <c r="O1077" s="265">
        <f t="shared" si="124"/>
        <v>26.2689346</v>
      </c>
      <c r="P1077" s="262">
        <f t="shared" si="128"/>
        <v>105.08</v>
      </c>
      <c r="Q1077" s="145"/>
      <c r="R1077" s="259">
        <v>0</v>
      </c>
    </row>
    <row r="1078" customHeight="1" outlineLevel="2" spans="1:18">
      <c r="A1078" s="301" t="s">
        <v>75</v>
      </c>
      <c r="B1078" s="284" t="s">
        <v>177</v>
      </c>
      <c r="C1078" s="210"/>
      <c r="D1078" s="210"/>
      <c r="E1078" s="209" t="s">
        <v>83</v>
      </c>
      <c r="F1078" s="285">
        <v>3</v>
      </c>
      <c r="G1078" s="228"/>
      <c r="H1078" s="229"/>
      <c r="I1078" s="262"/>
      <c r="J1078" s="191" t="str">
        <f t="shared" si="127"/>
        <v>英瑞杰莱响金属项目配套道路工程</v>
      </c>
      <c r="K1078" s="286">
        <v>3</v>
      </c>
      <c r="L1078" s="264">
        <v>21.4554946</v>
      </c>
      <c r="M1078" s="262">
        <v>64.3664838</v>
      </c>
      <c r="N1078" s="262">
        <f t="shared" si="123"/>
        <v>0</v>
      </c>
      <c r="O1078" s="265">
        <f t="shared" si="124"/>
        <v>21.4554946</v>
      </c>
      <c r="P1078" s="262">
        <f t="shared" si="128"/>
        <v>64.37</v>
      </c>
      <c r="Q1078" s="145"/>
      <c r="R1078" s="259">
        <v>0</v>
      </c>
    </row>
    <row r="1079" customHeight="1" outlineLevel="2" spans="1:18">
      <c r="A1079" s="301" t="s">
        <v>78</v>
      </c>
      <c r="B1079" s="284" t="s">
        <v>150</v>
      </c>
      <c r="C1079" s="209"/>
      <c r="D1079" s="209"/>
      <c r="E1079" s="209" t="s">
        <v>83</v>
      </c>
      <c r="F1079" s="285">
        <v>4</v>
      </c>
      <c r="G1079" s="228"/>
      <c r="H1079" s="229"/>
      <c r="I1079" s="262"/>
      <c r="J1079" s="191" t="str">
        <f t="shared" si="127"/>
        <v>英瑞杰莱响金属项目配套道路工程</v>
      </c>
      <c r="K1079" s="286">
        <v>4</v>
      </c>
      <c r="L1079" s="264">
        <v>29.2686146</v>
      </c>
      <c r="M1079" s="262">
        <v>117.0744584</v>
      </c>
      <c r="N1079" s="262">
        <f t="shared" si="123"/>
        <v>0</v>
      </c>
      <c r="O1079" s="265">
        <f t="shared" si="124"/>
        <v>29.2686146</v>
      </c>
      <c r="P1079" s="262">
        <f t="shared" si="128"/>
        <v>117.07</v>
      </c>
      <c r="Q1079" s="145"/>
      <c r="R1079" s="259">
        <v>0</v>
      </c>
    </row>
    <row r="1080" customHeight="1" outlineLevel="2" spans="1:18">
      <c r="A1080" s="301" t="s">
        <v>80</v>
      </c>
      <c r="B1080" s="284" t="s">
        <v>153</v>
      </c>
      <c r="C1080" s="209"/>
      <c r="D1080" s="209"/>
      <c r="E1080" s="209" t="s">
        <v>83</v>
      </c>
      <c r="F1080" s="285">
        <v>1</v>
      </c>
      <c r="G1080" s="228"/>
      <c r="H1080" s="229"/>
      <c r="I1080" s="262"/>
      <c r="J1080" s="191" t="str">
        <f t="shared" si="127"/>
        <v>英瑞杰莱响金属项目配套道路工程</v>
      </c>
      <c r="K1080" s="286">
        <v>1</v>
      </c>
      <c r="L1080" s="264">
        <v>87.314806975</v>
      </c>
      <c r="M1080" s="262">
        <v>87.314806975</v>
      </c>
      <c r="N1080" s="262">
        <f t="shared" si="123"/>
        <v>0</v>
      </c>
      <c r="O1080" s="265">
        <f t="shared" si="124"/>
        <v>87.314806975</v>
      </c>
      <c r="P1080" s="262">
        <f t="shared" si="128"/>
        <v>87.31</v>
      </c>
      <c r="Q1080" s="145"/>
      <c r="R1080" s="259">
        <v>0</v>
      </c>
    </row>
    <row r="1081" customHeight="1" outlineLevel="2" spans="1:18">
      <c r="A1081" s="301" t="s">
        <v>84</v>
      </c>
      <c r="B1081" s="284" t="s">
        <v>343</v>
      </c>
      <c r="C1081" s="209"/>
      <c r="D1081" s="209"/>
      <c r="E1081" s="209" t="s">
        <v>83</v>
      </c>
      <c r="F1081" s="285">
        <v>1</v>
      </c>
      <c r="G1081" s="228"/>
      <c r="H1081" s="229"/>
      <c r="I1081" s="262"/>
      <c r="J1081" s="191" t="str">
        <f t="shared" si="127"/>
        <v>英瑞杰莱响金属项目配套道路工程</v>
      </c>
      <c r="K1081" s="286">
        <v>1</v>
      </c>
      <c r="L1081" s="264">
        <v>112.48386345</v>
      </c>
      <c r="M1081" s="262">
        <v>112.48386345</v>
      </c>
      <c r="N1081" s="262">
        <f t="shared" si="123"/>
        <v>0</v>
      </c>
      <c r="O1081" s="265">
        <f t="shared" si="124"/>
        <v>112.48386345</v>
      </c>
      <c r="P1081" s="262">
        <f t="shared" si="128"/>
        <v>112.48</v>
      </c>
      <c r="Q1081" s="145"/>
      <c r="R1081" s="259">
        <v>0</v>
      </c>
    </row>
    <row r="1082" customHeight="1" outlineLevel="2" spans="1:18">
      <c r="A1082" s="301" t="s">
        <v>86</v>
      </c>
      <c r="B1082" s="284" t="s">
        <v>117</v>
      </c>
      <c r="C1082" s="209"/>
      <c r="D1082" s="209"/>
      <c r="E1082" s="209" t="s">
        <v>83</v>
      </c>
      <c r="F1082" s="285">
        <v>3</v>
      </c>
      <c r="G1082" s="228"/>
      <c r="H1082" s="229"/>
      <c r="I1082" s="262"/>
      <c r="J1082" s="191" t="str">
        <f t="shared" si="127"/>
        <v>英瑞杰莱响金属项目配套道路工程</v>
      </c>
      <c r="K1082" s="286">
        <v>3</v>
      </c>
      <c r="L1082" s="264">
        <v>50.90241031</v>
      </c>
      <c r="M1082" s="262">
        <v>152.70723093</v>
      </c>
      <c r="N1082" s="262">
        <f t="shared" si="123"/>
        <v>0</v>
      </c>
      <c r="O1082" s="265">
        <f t="shared" si="124"/>
        <v>50.90241031</v>
      </c>
      <c r="P1082" s="262">
        <f t="shared" si="128"/>
        <v>152.71</v>
      </c>
      <c r="Q1082" s="145"/>
      <c r="R1082" s="259">
        <v>0</v>
      </c>
    </row>
    <row r="1083" customHeight="1" outlineLevel="2" spans="1:18">
      <c r="A1083" s="301" t="s">
        <v>88</v>
      </c>
      <c r="B1083" s="284" t="s">
        <v>119</v>
      </c>
      <c r="C1083" s="209"/>
      <c r="D1083" s="209"/>
      <c r="E1083" s="209" t="s">
        <v>83</v>
      </c>
      <c r="F1083" s="285">
        <v>4</v>
      </c>
      <c r="G1083" s="228"/>
      <c r="H1083" s="229"/>
      <c r="I1083" s="262"/>
      <c r="J1083" s="191" t="str">
        <f t="shared" si="127"/>
        <v>英瑞杰莱响金属项目配套道路工程</v>
      </c>
      <c r="K1083" s="286">
        <v>4</v>
      </c>
      <c r="L1083" s="264">
        <v>54.17241031</v>
      </c>
      <c r="M1083" s="262">
        <v>216.68964124</v>
      </c>
      <c r="N1083" s="262">
        <f t="shared" si="123"/>
        <v>0</v>
      </c>
      <c r="O1083" s="265">
        <f t="shared" si="124"/>
        <v>54.17241031</v>
      </c>
      <c r="P1083" s="262">
        <f t="shared" si="128"/>
        <v>216.69</v>
      </c>
      <c r="Q1083" s="145"/>
      <c r="R1083" s="259">
        <v>0</v>
      </c>
    </row>
    <row r="1084" customHeight="1" outlineLevel="2" spans="1:18">
      <c r="A1084" s="301" t="s">
        <v>90</v>
      </c>
      <c r="B1084" s="284" t="s">
        <v>121</v>
      </c>
      <c r="C1084" s="209"/>
      <c r="D1084" s="209"/>
      <c r="E1084" s="209" t="s">
        <v>83</v>
      </c>
      <c r="F1084" s="285">
        <v>2</v>
      </c>
      <c r="G1084" s="228"/>
      <c r="H1084" s="229"/>
      <c r="I1084" s="262"/>
      <c r="J1084" s="191" t="str">
        <f t="shared" si="127"/>
        <v>英瑞杰莱响金属项目配套道路工程</v>
      </c>
      <c r="K1084" s="286">
        <v>2</v>
      </c>
      <c r="L1084" s="264">
        <v>63.2309872</v>
      </c>
      <c r="M1084" s="262">
        <v>126.4619744</v>
      </c>
      <c r="N1084" s="262">
        <f t="shared" si="123"/>
        <v>0</v>
      </c>
      <c r="O1084" s="265">
        <f t="shared" si="124"/>
        <v>63.2309872</v>
      </c>
      <c r="P1084" s="262">
        <f t="shared" si="128"/>
        <v>126.46</v>
      </c>
      <c r="Q1084" s="145"/>
      <c r="R1084" s="259">
        <v>0</v>
      </c>
    </row>
    <row r="1085" customHeight="1" outlineLevel="2" spans="1:18">
      <c r="A1085" s="301" t="s">
        <v>92</v>
      </c>
      <c r="B1085" s="284" t="s">
        <v>130</v>
      </c>
      <c r="C1085" s="209"/>
      <c r="D1085" s="209"/>
      <c r="E1085" s="209" t="s">
        <v>53</v>
      </c>
      <c r="F1085" s="285">
        <v>328.02</v>
      </c>
      <c r="G1085" s="228"/>
      <c r="H1085" s="229"/>
      <c r="I1085" s="262"/>
      <c r="J1085" s="191" t="str">
        <f t="shared" si="127"/>
        <v>英瑞杰莱响金属项目配套道路工程</v>
      </c>
      <c r="K1085" s="286">
        <v>653.5</v>
      </c>
      <c r="L1085" s="264">
        <v>3.06083118</v>
      </c>
      <c r="M1085" s="262">
        <v>2000.25317613</v>
      </c>
      <c r="N1085" s="262">
        <f t="shared" si="123"/>
        <v>325.48</v>
      </c>
      <c r="O1085" s="265">
        <f t="shared" si="124"/>
        <v>3.06083118</v>
      </c>
      <c r="P1085" s="262">
        <f t="shared" si="128"/>
        <v>2000.25</v>
      </c>
      <c r="Q1085" s="145"/>
      <c r="R1085" s="259">
        <v>0</v>
      </c>
    </row>
    <row r="1086" customHeight="1" outlineLevel="1" spans="1:18">
      <c r="A1086" s="219">
        <v>50</v>
      </c>
      <c r="B1086" s="281" t="s">
        <v>344</v>
      </c>
      <c r="C1086" s="282"/>
      <c r="D1086" s="282"/>
      <c r="E1086" s="209"/>
      <c r="F1086" s="283"/>
      <c r="G1086" s="283"/>
      <c r="H1086" s="224">
        <f>SUM(H1087:H1117)</f>
        <v>0</v>
      </c>
      <c r="I1086" s="259"/>
      <c r="J1086" s="84" t="str">
        <f>+B1086</f>
        <v>凤凰大道（凤凰一桥至三桥段）</v>
      </c>
      <c r="K1086" s="139"/>
      <c r="L1086" s="212"/>
      <c r="M1086" s="259">
        <v>2756620.53019589</v>
      </c>
      <c r="N1086" s="262"/>
      <c r="O1086" s="265"/>
      <c r="P1086" s="261">
        <f t="shared" si="128"/>
        <v>2756620.53</v>
      </c>
      <c r="Q1086" s="145"/>
      <c r="R1086" s="259">
        <v>13.1</v>
      </c>
    </row>
    <row r="1087" customHeight="1" outlineLevel="2" spans="1:18">
      <c r="A1087" s="301" t="s">
        <v>49</v>
      </c>
      <c r="B1087" s="284" t="s">
        <v>50</v>
      </c>
      <c r="C1087" s="209" t="s">
        <v>51</v>
      </c>
      <c r="D1087" s="209" t="s">
        <v>138</v>
      </c>
      <c r="E1087" s="209" t="s">
        <v>53</v>
      </c>
      <c r="F1087" s="285">
        <v>68356.19</v>
      </c>
      <c r="G1087" s="228"/>
      <c r="H1087" s="229"/>
      <c r="I1087" s="262"/>
      <c r="J1087" s="191" t="str">
        <f t="shared" ref="J1087:J1117" si="129">+IF(K1087=100000000,1,J1086)</f>
        <v>凤凰大道（凤凰一桥至三桥段）</v>
      </c>
      <c r="K1087" s="286">
        <v>68356.19</v>
      </c>
      <c r="L1087" s="264">
        <v>5.3723519752</v>
      </c>
      <c r="M1087" s="262">
        <v>367233.512363647</v>
      </c>
      <c r="N1087" s="262">
        <f t="shared" si="123"/>
        <v>0</v>
      </c>
      <c r="O1087" s="265">
        <f t="shared" si="124"/>
        <v>5.3723519752</v>
      </c>
      <c r="P1087" s="262">
        <f t="shared" ref="P1087:P1118" si="130">ROUND(M1087-H1087,2)</f>
        <v>367233.51</v>
      </c>
      <c r="Q1087" s="145"/>
      <c r="R1087" s="259">
        <v>0</v>
      </c>
    </row>
    <row r="1088" customHeight="1" outlineLevel="2" spans="1:18">
      <c r="A1088" s="301" t="s">
        <v>54</v>
      </c>
      <c r="B1088" s="284" t="s">
        <v>55</v>
      </c>
      <c r="C1088" s="209" t="s">
        <v>51</v>
      </c>
      <c r="D1088" s="209" t="s">
        <v>138</v>
      </c>
      <c r="E1088" s="209" t="s">
        <v>53</v>
      </c>
      <c r="F1088" s="285">
        <v>185288.87</v>
      </c>
      <c r="G1088" s="228"/>
      <c r="H1088" s="229"/>
      <c r="I1088" s="262"/>
      <c r="J1088" s="191" t="str">
        <f t="shared" si="129"/>
        <v>凤凰大道（凤凰一桥至三桥段）</v>
      </c>
      <c r="K1088" s="286">
        <v>185288.87</v>
      </c>
      <c r="L1088" s="264">
        <v>6.01457313</v>
      </c>
      <c r="M1088" s="262">
        <v>1114433.45879006</v>
      </c>
      <c r="N1088" s="262">
        <f t="shared" si="123"/>
        <v>0</v>
      </c>
      <c r="O1088" s="265">
        <f t="shared" si="124"/>
        <v>6.01457313</v>
      </c>
      <c r="P1088" s="262">
        <f t="shared" si="130"/>
        <v>1114433.46</v>
      </c>
      <c r="Q1088" s="145"/>
      <c r="R1088" s="259">
        <v>0</v>
      </c>
    </row>
    <row r="1089" customHeight="1" outlineLevel="2" spans="1:18">
      <c r="A1089" s="301" t="s">
        <v>56</v>
      </c>
      <c r="B1089" s="284" t="s">
        <v>345</v>
      </c>
      <c r="C1089" s="308" t="s">
        <v>51</v>
      </c>
      <c r="D1089" s="309" t="s">
        <v>138</v>
      </c>
      <c r="E1089" s="209" t="s">
        <v>53</v>
      </c>
      <c r="F1089" s="285">
        <v>9520</v>
      </c>
      <c r="G1089" s="228"/>
      <c r="H1089" s="229"/>
      <c r="I1089" s="262"/>
      <c r="J1089" s="191" t="str">
        <f t="shared" si="129"/>
        <v>凤凰大道（凤凰一桥至三桥段）</v>
      </c>
      <c r="K1089" s="286">
        <v>9520</v>
      </c>
      <c r="L1089" s="264">
        <v>7.6975247043</v>
      </c>
      <c r="M1089" s="262">
        <v>73280.435184936</v>
      </c>
      <c r="N1089" s="262">
        <f t="shared" si="123"/>
        <v>0</v>
      </c>
      <c r="O1089" s="265">
        <f t="shared" si="124"/>
        <v>7.6975247043</v>
      </c>
      <c r="P1089" s="262">
        <f t="shared" si="130"/>
        <v>73280.44</v>
      </c>
      <c r="Q1089" s="145"/>
      <c r="R1089" s="259">
        <v>0</v>
      </c>
    </row>
    <row r="1090" customHeight="1" outlineLevel="2" spans="1:18">
      <c r="A1090" s="301" t="s">
        <v>59</v>
      </c>
      <c r="B1090" s="284" t="s">
        <v>159</v>
      </c>
      <c r="C1090" s="308" t="s">
        <v>58</v>
      </c>
      <c r="D1090" s="309"/>
      <c r="E1090" s="209" t="s">
        <v>53</v>
      </c>
      <c r="F1090" s="285">
        <v>11572.69</v>
      </c>
      <c r="G1090" s="228"/>
      <c r="H1090" s="229"/>
      <c r="I1090" s="262"/>
      <c r="J1090" s="191" t="str">
        <f t="shared" si="129"/>
        <v>凤凰大道（凤凰一桥至三桥段）</v>
      </c>
      <c r="K1090" s="286">
        <v>11572.69</v>
      </c>
      <c r="L1090" s="264">
        <v>13.01717894</v>
      </c>
      <c r="M1090" s="262">
        <v>150643.776547149</v>
      </c>
      <c r="N1090" s="262">
        <f t="shared" si="123"/>
        <v>0</v>
      </c>
      <c r="O1090" s="265">
        <f t="shared" si="124"/>
        <v>13.01717894</v>
      </c>
      <c r="P1090" s="262">
        <f t="shared" si="130"/>
        <v>150643.78</v>
      </c>
      <c r="Q1090" s="145"/>
      <c r="R1090" s="259">
        <v>0</v>
      </c>
    </row>
    <row r="1091" customHeight="1" outlineLevel="2" spans="1:18">
      <c r="A1091" s="301" t="s">
        <v>62</v>
      </c>
      <c r="B1091" s="284" t="s">
        <v>60</v>
      </c>
      <c r="C1091" s="308" t="s">
        <v>61</v>
      </c>
      <c r="D1091" s="309"/>
      <c r="E1091" s="209" t="s">
        <v>53</v>
      </c>
      <c r="F1091" s="285">
        <v>22852.55</v>
      </c>
      <c r="G1091" s="228"/>
      <c r="H1091" s="229"/>
      <c r="I1091" s="262"/>
      <c r="J1091" s="191" t="str">
        <f t="shared" si="129"/>
        <v>凤凰大道（凤凰一桥至三桥段）</v>
      </c>
      <c r="K1091" s="286">
        <v>22852.55</v>
      </c>
      <c r="L1091" s="264">
        <v>6.58216665</v>
      </c>
      <c r="M1091" s="262">
        <v>150419.292477457</v>
      </c>
      <c r="N1091" s="262">
        <f t="shared" si="123"/>
        <v>0</v>
      </c>
      <c r="O1091" s="265">
        <f t="shared" si="124"/>
        <v>6.58216665</v>
      </c>
      <c r="P1091" s="262">
        <f t="shared" si="130"/>
        <v>150419.29</v>
      </c>
      <c r="Q1091" s="145"/>
      <c r="R1091" s="259">
        <v>0</v>
      </c>
    </row>
    <row r="1092" customHeight="1" outlineLevel="2" spans="1:18">
      <c r="A1092" s="301" t="s">
        <v>66</v>
      </c>
      <c r="B1092" s="284" t="s">
        <v>63</v>
      </c>
      <c r="C1092" s="308" t="s">
        <v>64</v>
      </c>
      <c r="D1092" s="309"/>
      <c r="E1092" s="209" t="s">
        <v>65</v>
      </c>
      <c r="F1092" s="285">
        <v>4337.35</v>
      </c>
      <c r="G1092" s="228"/>
      <c r="H1092" s="229"/>
      <c r="I1092" s="262"/>
      <c r="J1092" s="191" t="str">
        <f t="shared" si="129"/>
        <v>凤凰大道（凤凰一桥至三桥段）</v>
      </c>
      <c r="K1092" s="286">
        <v>4337.35</v>
      </c>
      <c r="L1092" s="264">
        <v>7.06771805</v>
      </c>
      <c r="M1092" s="262">
        <v>30655.1668841675</v>
      </c>
      <c r="N1092" s="262">
        <f t="shared" si="123"/>
        <v>0</v>
      </c>
      <c r="O1092" s="265">
        <f t="shared" si="124"/>
        <v>7.06771805</v>
      </c>
      <c r="P1092" s="262">
        <f t="shared" si="130"/>
        <v>30655.17</v>
      </c>
      <c r="Q1092" s="145"/>
      <c r="R1092" s="259">
        <v>0</v>
      </c>
    </row>
    <row r="1093" customHeight="1" outlineLevel="2" spans="1:18">
      <c r="A1093" s="301" t="s">
        <v>69</v>
      </c>
      <c r="B1093" s="284" t="s">
        <v>67</v>
      </c>
      <c r="C1093" s="308" t="s">
        <v>68</v>
      </c>
      <c r="D1093" s="309"/>
      <c r="E1093" s="209" t="s">
        <v>65</v>
      </c>
      <c r="F1093" s="285">
        <v>3613.73</v>
      </c>
      <c r="G1093" s="228"/>
      <c r="H1093" s="229"/>
      <c r="I1093" s="262"/>
      <c r="J1093" s="191" t="str">
        <f t="shared" si="129"/>
        <v>凤凰大道（凤凰一桥至三桥段）</v>
      </c>
      <c r="K1093" s="286">
        <v>3613.73</v>
      </c>
      <c r="L1093" s="264">
        <v>4.32347955</v>
      </c>
      <c r="M1093" s="262">
        <v>15623.8877542215</v>
      </c>
      <c r="N1093" s="262">
        <f t="shared" si="123"/>
        <v>0</v>
      </c>
      <c r="O1093" s="265">
        <f t="shared" si="124"/>
        <v>4.32347955</v>
      </c>
      <c r="P1093" s="262">
        <f t="shared" si="130"/>
        <v>15623.89</v>
      </c>
      <c r="Q1093" s="145"/>
      <c r="R1093" s="259">
        <v>0</v>
      </c>
    </row>
    <row r="1094" customHeight="1" outlineLevel="2" spans="1:18">
      <c r="A1094" s="301" t="s">
        <v>72</v>
      </c>
      <c r="B1094" s="284" t="s">
        <v>73</v>
      </c>
      <c r="C1094" s="310" t="s">
        <v>74</v>
      </c>
      <c r="D1094" s="314"/>
      <c r="E1094" s="209" t="s">
        <v>65</v>
      </c>
      <c r="F1094" s="285">
        <v>8653.37</v>
      </c>
      <c r="G1094" s="228"/>
      <c r="H1094" s="229"/>
      <c r="I1094" s="262"/>
      <c r="J1094" s="191" t="str">
        <f t="shared" si="129"/>
        <v>凤凰大道（凤凰一桥至三桥段）</v>
      </c>
      <c r="K1094" s="286">
        <v>8653.37</v>
      </c>
      <c r="L1094" s="264">
        <v>2.747015275</v>
      </c>
      <c r="M1094" s="262">
        <v>23770.9395702267</v>
      </c>
      <c r="N1094" s="262">
        <f t="shared" si="123"/>
        <v>0</v>
      </c>
      <c r="O1094" s="265">
        <f t="shared" si="124"/>
        <v>2.747015275</v>
      </c>
      <c r="P1094" s="262">
        <f t="shared" si="130"/>
        <v>23770.94</v>
      </c>
      <c r="Q1094" s="145"/>
      <c r="R1094" s="259">
        <v>0</v>
      </c>
    </row>
    <row r="1095" customHeight="1" outlineLevel="2" spans="1:18">
      <c r="A1095" s="301" t="s">
        <v>75</v>
      </c>
      <c r="B1095" s="284" t="s">
        <v>76</v>
      </c>
      <c r="C1095" s="310" t="s">
        <v>191</v>
      </c>
      <c r="D1095" s="314"/>
      <c r="E1095" s="209" t="s">
        <v>65</v>
      </c>
      <c r="F1095" s="285">
        <v>7666.32</v>
      </c>
      <c r="G1095" s="228"/>
      <c r="H1095" s="229"/>
      <c r="I1095" s="262"/>
      <c r="J1095" s="191" t="str">
        <f t="shared" si="129"/>
        <v>凤凰大道（凤凰一桥至三桥段）</v>
      </c>
      <c r="K1095" s="286">
        <v>7666.32</v>
      </c>
      <c r="L1095" s="264">
        <v>1.989465275</v>
      </c>
      <c r="M1095" s="262">
        <v>15251.877427038</v>
      </c>
      <c r="N1095" s="262">
        <f t="shared" si="123"/>
        <v>0</v>
      </c>
      <c r="O1095" s="265">
        <f t="shared" si="124"/>
        <v>1.989465275</v>
      </c>
      <c r="P1095" s="262">
        <f t="shared" si="130"/>
        <v>15251.88</v>
      </c>
      <c r="Q1095" s="145"/>
      <c r="R1095" s="259">
        <v>0</v>
      </c>
    </row>
    <row r="1096" customHeight="1" outlineLevel="2" spans="1:18">
      <c r="A1096" s="301" t="s">
        <v>78</v>
      </c>
      <c r="B1096" s="284" t="s">
        <v>346</v>
      </c>
      <c r="C1096" s="310" t="s">
        <v>347</v>
      </c>
      <c r="D1096" s="314"/>
      <c r="E1096" s="209" t="s">
        <v>65</v>
      </c>
      <c r="F1096" s="285">
        <v>25402.4</v>
      </c>
      <c r="G1096" s="228"/>
      <c r="H1096" s="229"/>
      <c r="I1096" s="262"/>
      <c r="J1096" s="191" t="str">
        <f t="shared" si="129"/>
        <v>凤凰大道（凤凰一桥至三桥段）</v>
      </c>
      <c r="K1096" s="286">
        <v>25402.4</v>
      </c>
      <c r="L1096" s="264">
        <v>23.1029642</v>
      </c>
      <c r="M1096" s="262">
        <v>586870.73779408</v>
      </c>
      <c r="N1096" s="262">
        <f t="shared" si="123"/>
        <v>0</v>
      </c>
      <c r="O1096" s="265">
        <f t="shared" si="124"/>
        <v>23.1029642</v>
      </c>
      <c r="P1096" s="262">
        <f t="shared" si="130"/>
        <v>586870.74</v>
      </c>
      <c r="Q1096" s="145"/>
      <c r="R1096" s="259">
        <v>0</v>
      </c>
    </row>
    <row r="1097" customHeight="1" outlineLevel="2" spans="1:18">
      <c r="A1097" s="301" t="s">
        <v>80</v>
      </c>
      <c r="B1097" s="284" t="s">
        <v>348</v>
      </c>
      <c r="C1097" s="308" t="s">
        <v>349</v>
      </c>
      <c r="D1097" s="309"/>
      <c r="E1097" s="209" t="s">
        <v>65</v>
      </c>
      <c r="F1097" s="285">
        <v>10379.37</v>
      </c>
      <c r="G1097" s="228"/>
      <c r="H1097" s="229"/>
      <c r="I1097" s="262"/>
      <c r="J1097" s="191" t="str">
        <f t="shared" si="129"/>
        <v>凤凰大道（凤凰一桥至三桥段）</v>
      </c>
      <c r="K1097" s="286">
        <v>10379.37</v>
      </c>
      <c r="L1097" s="264">
        <v>15.147062375</v>
      </c>
      <c r="M1097" s="262">
        <v>157216.964803204</v>
      </c>
      <c r="N1097" s="262">
        <f t="shared" si="123"/>
        <v>0</v>
      </c>
      <c r="O1097" s="265">
        <f t="shared" si="124"/>
        <v>15.147062375</v>
      </c>
      <c r="P1097" s="262">
        <f t="shared" si="130"/>
        <v>157216.96</v>
      </c>
      <c r="Q1097" s="145"/>
      <c r="R1097" s="259">
        <v>0</v>
      </c>
    </row>
    <row r="1098" customHeight="1" outlineLevel="2" spans="1:18">
      <c r="A1098" s="301" t="s">
        <v>84</v>
      </c>
      <c r="B1098" s="284" t="s">
        <v>145</v>
      </c>
      <c r="C1098" s="308" t="s">
        <v>169</v>
      </c>
      <c r="D1098" s="309"/>
      <c r="E1098" s="209" t="s">
        <v>83</v>
      </c>
      <c r="F1098" s="285">
        <v>120</v>
      </c>
      <c r="G1098" s="228"/>
      <c r="H1098" s="229"/>
      <c r="I1098" s="262"/>
      <c r="J1098" s="191" t="str">
        <f t="shared" si="129"/>
        <v>凤凰大道（凤凰一桥至三桥段）</v>
      </c>
      <c r="K1098" s="286">
        <v>120</v>
      </c>
      <c r="L1098" s="264">
        <v>6.0003192</v>
      </c>
      <c r="M1098" s="262">
        <v>720.038304</v>
      </c>
      <c r="N1098" s="262">
        <f t="shared" si="123"/>
        <v>0</v>
      </c>
      <c r="O1098" s="265">
        <f t="shared" si="124"/>
        <v>6.0003192</v>
      </c>
      <c r="P1098" s="262">
        <f t="shared" si="130"/>
        <v>720.04</v>
      </c>
      <c r="Q1098" s="145"/>
      <c r="R1098" s="259">
        <v>0</v>
      </c>
    </row>
    <row r="1099" customHeight="1" outlineLevel="2" spans="1:18">
      <c r="A1099" s="301" t="s">
        <v>86</v>
      </c>
      <c r="B1099" s="284" t="s">
        <v>350</v>
      </c>
      <c r="C1099" s="209"/>
      <c r="D1099" s="209"/>
      <c r="E1099" s="209" t="s">
        <v>65</v>
      </c>
      <c r="F1099" s="285">
        <v>1237.37</v>
      </c>
      <c r="G1099" s="228"/>
      <c r="H1099" s="229"/>
      <c r="I1099" s="262"/>
      <c r="J1099" s="191" t="str">
        <f t="shared" si="129"/>
        <v>凤凰大道（凤凰一桥至三桥段）</v>
      </c>
      <c r="K1099" s="286">
        <v>1237.37</v>
      </c>
      <c r="L1099" s="264">
        <v>3.37934553</v>
      </c>
      <c r="M1099" s="262">
        <v>4181.5007784561</v>
      </c>
      <c r="N1099" s="262">
        <f t="shared" si="123"/>
        <v>0</v>
      </c>
      <c r="O1099" s="265">
        <f t="shared" si="124"/>
        <v>3.37934553</v>
      </c>
      <c r="P1099" s="262">
        <f t="shared" si="130"/>
        <v>4181.5</v>
      </c>
      <c r="Q1099" s="145"/>
      <c r="R1099" s="259">
        <v>0</v>
      </c>
    </row>
    <row r="1100" customHeight="1" outlineLevel="2" spans="1:18">
      <c r="A1100" s="301" t="s">
        <v>88</v>
      </c>
      <c r="B1100" s="284" t="s">
        <v>351</v>
      </c>
      <c r="C1100" s="209"/>
      <c r="D1100" s="209"/>
      <c r="E1100" s="209" t="s">
        <v>65</v>
      </c>
      <c r="F1100" s="285">
        <v>124.4</v>
      </c>
      <c r="G1100" s="228"/>
      <c r="H1100" s="229"/>
      <c r="I1100" s="262"/>
      <c r="J1100" s="191" t="str">
        <f t="shared" si="129"/>
        <v>凤凰大道（凤凰一桥至三桥段）</v>
      </c>
      <c r="K1100" s="286">
        <v>124.4</v>
      </c>
      <c r="L1100" s="264">
        <v>3.37934553</v>
      </c>
      <c r="M1100" s="262">
        <v>420.390583932</v>
      </c>
      <c r="N1100" s="262">
        <f t="shared" si="123"/>
        <v>0</v>
      </c>
      <c r="O1100" s="265">
        <f t="shared" si="124"/>
        <v>3.37934553</v>
      </c>
      <c r="P1100" s="262">
        <f t="shared" si="130"/>
        <v>420.39</v>
      </c>
      <c r="Q1100" s="145"/>
      <c r="R1100" s="259">
        <v>0</v>
      </c>
    </row>
    <row r="1101" customHeight="1" outlineLevel="2" spans="1:18">
      <c r="A1101" s="301" t="s">
        <v>90</v>
      </c>
      <c r="B1101" s="284" t="s">
        <v>352</v>
      </c>
      <c r="C1101" s="209"/>
      <c r="D1101" s="209"/>
      <c r="E1101" s="209" t="s">
        <v>65</v>
      </c>
      <c r="F1101" s="285">
        <v>135.6</v>
      </c>
      <c r="G1101" s="228"/>
      <c r="H1101" s="229"/>
      <c r="I1101" s="262"/>
      <c r="J1101" s="191" t="str">
        <f t="shared" si="129"/>
        <v>凤凰大道（凤凰一桥至三桥段）</v>
      </c>
      <c r="K1101" s="286">
        <v>135.6</v>
      </c>
      <c r="L1101" s="264">
        <v>3.37934553</v>
      </c>
      <c r="M1101" s="262">
        <v>458.239253868</v>
      </c>
      <c r="N1101" s="262">
        <f t="shared" si="123"/>
        <v>0</v>
      </c>
      <c r="O1101" s="265">
        <f t="shared" si="124"/>
        <v>3.37934553</v>
      </c>
      <c r="P1101" s="262">
        <f t="shared" si="130"/>
        <v>458.24</v>
      </c>
      <c r="Q1101" s="145"/>
      <c r="R1101" s="259">
        <v>0</v>
      </c>
    </row>
    <row r="1102" customHeight="1" outlineLevel="2" spans="1:18">
      <c r="A1102" s="301" t="s">
        <v>92</v>
      </c>
      <c r="B1102" s="284" t="s">
        <v>353</v>
      </c>
      <c r="C1102" s="209"/>
      <c r="D1102" s="209"/>
      <c r="E1102" s="209" t="s">
        <v>65</v>
      </c>
      <c r="F1102" s="285">
        <v>73.6</v>
      </c>
      <c r="G1102" s="228"/>
      <c r="H1102" s="229"/>
      <c r="I1102" s="262"/>
      <c r="J1102" s="191" t="str">
        <f t="shared" si="129"/>
        <v>凤凰大道（凤凰一桥至三桥段）</v>
      </c>
      <c r="K1102" s="286">
        <v>73.6</v>
      </c>
      <c r="L1102" s="264">
        <v>85.68676281</v>
      </c>
      <c r="M1102" s="262">
        <v>6306.545742816</v>
      </c>
      <c r="N1102" s="262">
        <f t="shared" ref="N1102:N1166" si="131">+K1102-F1102</f>
        <v>0</v>
      </c>
      <c r="O1102" s="265">
        <f t="shared" ref="O1102:O1166" si="132">+L1102-G1102</f>
        <v>85.68676281</v>
      </c>
      <c r="P1102" s="262">
        <f t="shared" si="130"/>
        <v>6306.55</v>
      </c>
      <c r="Q1102" s="145"/>
      <c r="R1102" s="259">
        <v>0</v>
      </c>
    </row>
    <row r="1103" customHeight="1" outlineLevel="2" spans="1:18">
      <c r="A1103" s="301" t="s">
        <v>94</v>
      </c>
      <c r="B1103" s="284" t="s">
        <v>149</v>
      </c>
      <c r="C1103" s="209"/>
      <c r="D1103" s="209"/>
      <c r="E1103" s="209" t="s">
        <v>83</v>
      </c>
      <c r="F1103" s="285">
        <v>8</v>
      </c>
      <c r="G1103" s="228"/>
      <c r="H1103" s="229"/>
      <c r="I1103" s="262"/>
      <c r="J1103" s="191" t="str">
        <f t="shared" si="129"/>
        <v>凤凰大道（凤凰一桥至三桥段）</v>
      </c>
      <c r="K1103" s="286">
        <v>8</v>
      </c>
      <c r="L1103" s="264">
        <v>21.4554946</v>
      </c>
      <c r="M1103" s="262">
        <v>171.6439568</v>
      </c>
      <c r="N1103" s="262">
        <f t="shared" si="131"/>
        <v>0</v>
      </c>
      <c r="O1103" s="265">
        <f t="shared" si="132"/>
        <v>21.4554946</v>
      </c>
      <c r="P1103" s="262">
        <f t="shared" si="130"/>
        <v>171.64</v>
      </c>
      <c r="Q1103" s="145"/>
      <c r="R1103" s="259">
        <v>0</v>
      </c>
    </row>
    <row r="1104" customHeight="1" outlineLevel="2" spans="1:18">
      <c r="A1104" s="301" t="s">
        <v>96</v>
      </c>
      <c r="B1104" s="284" t="s">
        <v>148</v>
      </c>
      <c r="C1104" s="209"/>
      <c r="D1104" s="209"/>
      <c r="E1104" s="209" t="s">
        <v>83</v>
      </c>
      <c r="F1104" s="285">
        <v>8</v>
      </c>
      <c r="G1104" s="228"/>
      <c r="H1104" s="229"/>
      <c r="I1104" s="262"/>
      <c r="J1104" s="191" t="str">
        <f t="shared" si="129"/>
        <v>凤凰大道（凤凰一桥至三桥段）</v>
      </c>
      <c r="K1104" s="286">
        <v>8</v>
      </c>
      <c r="L1104" s="264">
        <v>22.2926146</v>
      </c>
      <c r="M1104" s="262">
        <v>178.3409168</v>
      </c>
      <c r="N1104" s="262">
        <f t="shared" si="131"/>
        <v>0</v>
      </c>
      <c r="O1104" s="265">
        <f t="shared" si="132"/>
        <v>22.2926146</v>
      </c>
      <c r="P1104" s="262">
        <f t="shared" si="130"/>
        <v>178.34</v>
      </c>
      <c r="Q1104" s="145"/>
      <c r="R1104" s="259">
        <v>0</v>
      </c>
    </row>
    <row r="1105" customHeight="1" outlineLevel="2" spans="1:18">
      <c r="A1105" s="301" t="s">
        <v>98</v>
      </c>
      <c r="B1105" s="284" t="s">
        <v>91</v>
      </c>
      <c r="C1105" s="209"/>
      <c r="D1105" s="209"/>
      <c r="E1105" s="209" t="s">
        <v>83</v>
      </c>
      <c r="F1105" s="285">
        <v>42</v>
      </c>
      <c r="G1105" s="228"/>
      <c r="H1105" s="229"/>
      <c r="I1105" s="262"/>
      <c r="J1105" s="191" t="str">
        <f t="shared" si="129"/>
        <v>凤凰大道（凤凰一桥至三桥段）</v>
      </c>
      <c r="K1105" s="286">
        <v>42</v>
      </c>
      <c r="L1105" s="264">
        <v>26.2689346</v>
      </c>
      <c r="M1105" s="262">
        <v>1103.2952532</v>
      </c>
      <c r="N1105" s="262">
        <f t="shared" si="131"/>
        <v>0</v>
      </c>
      <c r="O1105" s="265">
        <f t="shared" si="132"/>
        <v>26.2689346</v>
      </c>
      <c r="P1105" s="262">
        <f t="shared" si="130"/>
        <v>1103.3</v>
      </c>
      <c r="Q1105" s="145"/>
      <c r="R1105" s="259">
        <v>0</v>
      </c>
    </row>
    <row r="1106" customHeight="1" outlineLevel="2" spans="1:18">
      <c r="A1106" s="301" t="s">
        <v>100</v>
      </c>
      <c r="B1106" s="284" t="s">
        <v>150</v>
      </c>
      <c r="C1106" s="209"/>
      <c r="D1106" s="209"/>
      <c r="E1106" s="209" t="s">
        <v>83</v>
      </c>
      <c r="F1106" s="285">
        <v>4</v>
      </c>
      <c r="G1106" s="228"/>
      <c r="H1106" s="229"/>
      <c r="I1106" s="262"/>
      <c r="J1106" s="191" t="str">
        <f t="shared" si="129"/>
        <v>凤凰大道（凤凰一桥至三桥段）</v>
      </c>
      <c r="K1106" s="286">
        <v>4</v>
      </c>
      <c r="L1106" s="264">
        <v>29.2686146</v>
      </c>
      <c r="M1106" s="262">
        <v>117.0744584</v>
      </c>
      <c r="N1106" s="262">
        <f t="shared" si="131"/>
        <v>0</v>
      </c>
      <c r="O1106" s="265">
        <f t="shared" si="132"/>
        <v>29.2686146</v>
      </c>
      <c r="P1106" s="262">
        <f t="shared" si="130"/>
        <v>117.07</v>
      </c>
      <c r="Q1106" s="145"/>
      <c r="R1106" s="259">
        <v>0</v>
      </c>
    </row>
    <row r="1107" customHeight="1" outlineLevel="2" spans="1:18">
      <c r="A1107" s="301" t="s">
        <v>102</v>
      </c>
      <c r="B1107" s="284" t="s">
        <v>95</v>
      </c>
      <c r="C1107" s="209"/>
      <c r="D1107" s="209"/>
      <c r="E1107" s="209" t="s">
        <v>83</v>
      </c>
      <c r="F1107" s="285">
        <v>2</v>
      </c>
      <c r="G1107" s="228"/>
      <c r="H1107" s="229"/>
      <c r="I1107" s="262"/>
      <c r="J1107" s="191" t="str">
        <f t="shared" si="129"/>
        <v>凤凰大道（凤凰一桥至三桥段）</v>
      </c>
      <c r="K1107" s="286">
        <v>2</v>
      </c>
      <c r="L1107" s="264">
        <v>32.9746146</v>
      </c>
      <c r="M1107" s="262">
        <v>65.9492292</v>
      </c>
      <c r="N1107" s="262">
        <f t="shared" si="131"/>
        <v>0</v>
      </c>
      <c r="O1107" s="265">
        <f t="shared" si="132"/>
        <v>32.9746146</v>
      </c>
      <c r="P1107" s="262">
        <f t="shared" si="130"/>
        <v>65.95</v>
      </c>
      <c r="Q1107" s="145"/>
      <c r="R1107" s="259">
        <v>0</v>
      </c>
    </row>
    <row r="1108" customHeight="1" outlineLevel="2" spans="1:18">
      <c r="A1108" s="301" t="s">
        <v>104</v>
      </c>
      <c r="B1108" s="284" t="s">
        <v>152</v>
      </c>
      <c r="C1108" s="209"/>
      <c r="D1108" s="209"/>
      <c r="E1108" s="209" t="s">
        <v>83</v>
      </c>
      <c r="F1108" s="285">
        <v>5</v>
      </c>
      <c r="G1108" s="228"/>
      <c r="H1108" s="229"/>
      <c r="I1108" s="262"/>
      <c r="J1108" s="191" t="str">
        <f t="shared" si="129"/>
        <v>凤凰大道（凤凰一桥至三桥段）</v>
      </c>
      <c r="K1108" s="286">
        <v>5</v>
      </c>
      <c r="L1108" s="264">
        <v>68.130806975</v>
      </c>
      <c r="M1108" s="262">
        <v>340.654034875</v>
      </c>
      <c r="N1108" s="262">
        <f t="shared" si="131"/>
        <v>0</v>
      </c>
      <c r="O1108" s="265">
        <f t="shared" si="132"/>
        <v>68.130806975</v>
      </c>
      <c r="P1108" s="262">
        <f t="shared" si="130"/>
        <v>340.65</v>
      </c>
      <c r="Q1108" s="145"/>
      <c r="R1108" s="259">
        <v>0</v>
      </c>
    </row>
    <row r="1109" customHeight="1" outlineLevel="2" spans="1:18">
      <c r="A1109" s="301" t="s">
        <v>106</v>
      </c>
      <c r="B1109" s="284" t="s">
        <v>153</v>
      </c>
      <c r="C1109" s="209"/>
      <c r="D1109" s="209"/>
      <c r="E1109" s="209" t="s">
        <v>83</v>
      </c>
      <c r="F1109" s="285">
        <v>1</v>
      </c>
      <c r="G1109" s="228"/>
      <c r="H1109" s="229"/>
      <c r="I1109" s="262"/>
      <c r="J1109" s="191" t="str">
        <f t="shared" si="129"/>
        <v>凤凰大道（凤凰一桥至三桥段）</v>
      </c>
      <c r="K1109" s="286">
        <v>1</v>
      </c>
      <c r="L1109" s="264">
        <v>87.314806975</v>
      </c>
      <c r="M1109" s="262">
        <v>87.314806975</v>
      </c>
      <c r="N1109" s="262">
        <f t="shared" si="131"/>
        <v>0</v>
      </c>
      <c r="O1109" s="265">
        <f t="shared" si="132"/>
        <v>87.314806975</v>
      </c>
      <c r="P1109" s="262">
        <f t="shared" si="130"/>
        <v>87.31</v>
      </c>
      <c r="Q1109" s="145"/>
      <c r="R1109" s="259">
        <v>0</v>
      </c>
    </row>
    <row r="1110" customHeight="1" outlineLevel="2" spans="1:18">
      <c r="A1110" s="301" t="s">
        <v>108</v>
      </c>
      <c r="B1110" s="284" t="s">
        <v>154</v>
      </c>
      <c r="C1110" s="209"/>
      <c r="D1110" s="209"/>
      <c r="E1110" s="209" t="s">
        <v>83</v>
      </c>
      <c r="F1110" s="285">
        <v>33</v>
      </c>
      <c r="G1110" s="228"/>
      <c r="H1110" s="229"/>
      <c r="I1110" s="262"/>
      <c r="J1110" s="191" t="str">
        <f t="shared" si="129"/>
        <v>凤凰大道（凤凰一桥至三桥段）</v>
      </c>
      <c r="K1110" s="286">
        <v>33</v>
      </c>
      <c r="L1110" s="264">
        <v>323.507991525</v>
      </c>
      <c r="M1110" s="262">
        <v>10675.763720325</v>
      </c>
      <c r="N1110" s="262">
        <f t="shared" si="131"/>
        <v>0</v>
      </c>
      <c r="O1110" s="265">
        <f t="shared" si="132"/>
        <v>323.507991525</v>
      </c>
      <c r="P1110" s="262">
        <f t="shared" si="130"/>
        <v>10675.76</v>
      </c>
      <c r="Q1110" s="145"/>
      <c r="R1110" s="259">
        <v>0</v>
      </c>
    </row>
    <row r="1111" customHeight="1" outlineLevel="2" spans="1:18">
      <c r="A1111" s="301" t="s">
        <v>110</v>
      </c>
      <c r="B1111" s="284" t="s">
        <v>117</v>
      </c>
      <c r="C1111" s="209"/>
      <c r="D1111" s="209"/>
      <c r="E1111" s="209" t="s">
        <v>83</v>
      </c>
      <c r="F1111" s="285">
        <v>10</v>
      </c>
      <c r="G1111" s="228"/>
      <c r="H1111" s="229"/>
      <c r="I1111" s="262"/>
      <c r="J1111" s="191" t="str">
        <f t="shared" si="129"/>
        <v>凤凰大道（凤凰一桥至三桥段）</v>
      </c>
      <c r="K1111" s="286">
        <v>10</v>
      </c>
      <c r="L1111" s="264">
        <v>50.90241031</v>
      </c>
      <c r="M1111" s="262">
        <v>509.0241031</v>
      </c>
      <c r="N1111" s="262">
        <f t="shared" si="131"/>
        <v>0</v>
      </c>
      <c r="O1111" s="265">
        <f t="shared" si="132"/>
        <v>50.90241031</v>
      </c>
      <c r="P1111" s="262">
        <f t="shared" si="130"/>
        <v>509.02</v>
      </c>
      <c r="Q1111" s="145"/>
      <c r="R1111" s="259">
        <v>0</v>
      </c>
    </row>
    <row r="1112" customHeight="1" outlineLevel="2" spans="1:18">
      <c r="A1112" s="301" t="s">
        <v>112</v>
      </c>
      <c r="B1112" s="284" t="s">
        <v>119</v>
      </c>
      <c r="C1112" s="209"/>
      <c r="D1112" s="209"/>
      <c r="E1112" s="209" t="s">
        <v>83</v>
      </c>
      <c r="F1112" s="285">
        <v>4</v>
      </c>
      <c r="G1112" s="228"/>
      <c r="H1112" s="229"/>
      <c r="I1112" s="262"/>
      <c r="J1112" s="191" t="str">
        <f t="shared" si="129"/>
        <v>凤凰大道（凤凰一桥至三桥段）</v>
      </c>
      <c r="K1112" s="286">
        <v>4</v>
      </c>
      <c r="L1112" s="264">
        <v>54.17241031</v>
      </c>
      <c r="M1112" s="262">
        <v>216.68964124</v>
      </c>
      <c r="N1112" s="262">
        <f t="shared" si="131"/>
        <v>0</v>
      </c>
      <c r="O1112" s="265">
        <f t="shared" si="132"/>
        <v>54.17241031</v>
      </c>
      <c r="P1112" s="262">
        <f t="shared" si="130"/>
        <v>216.69</v>
      </c>
      <c r="Q1112" s="145"/>
      <c r="R1112" s="259">
        <v>0</v>
      </c>
    </row>
    <row r="1113" customHeight="1" outlineLevel="2" spans="1:18">
      <c r="A1113" s="301" t="s">
        <v>114</v>
      </c>
      <c r="B1113" s="284" t="s">
        <v>123</v>
      </c>
      <c r="C1113" s="239" t="s">
        <v>124</v>
      </c>
      <c r="D1113" s="240"/>
      <c r="E1113" s="209" t="s">
        <v>83</v>
      </c>
      <c r="F1113" s="285">
        <v>5</v>
      </c>
      <c r="G1113" s="228"/>
      <c r="H1113" s="229"/>
      <c r="I1113" s="262"/>
      <c r="J1113" s="191" t="str">
        <f t="shared" si="129"/>
        <v>凤凰大道（凤凰一桥至三桥段）</v>
      </c>
      <c r="K1113" s="286">
        <v>5</v>
      </c>
      <c r="L1113" s="264">
        <v>109.99425222</v>
      </c>
      <c r="M1113" s="262">
        <v>549.9712611</v>
      </c>
      <c r="N1113" s="262">
        <f t="shared" si="131"/>
        <v>0</v>
      </c>
      <c r="O1113" s="265">
        <f t="shared" si="132"/>
        <v>109.99425222</v>
      </c>
      <c r="P1113" s="262">
        <f t="shared" si="130"/>
        <v>549.97</v>
      </c>
      <c r="Q1113" s="145"/>
      <c r="R1113" s="259">
        <v>0</v>
      </c>
    </row>
    <row r="1114" customHeight="1" outlineLevel="2" spans="1:18">
      <c r="A1114" s="301" t="s">
        <v>116</v>
      </c>
      <c r="B1114" s="284" t="s">
        <v>275</v>
      </c>
      <c r="C1114" s="209"/>
      <c r="D1114" s="209"/>
      <c r="E1114" s="209" t="s">
        <v>83</v>
      </c>
      <c r="F1114" s="285">
        <v>10</v>
      </c>
      <c r="G1114" s="228"/>
      <c r="H1114" s="229"/>
      <c r="I1114" s="262"/>
      <c r="J1114" s="191" t="str">
        <f t="shared" si="129"/>
        <v>凤凰大道（凤凰一桥至三桥段）</v>
      </c>
      <c r="K1114" s="286">
        <v>10</v>
      </c>
      <c r="L1114" s="264">
        <v>279.302864945</v>
      </c>
      <c r="M1114" s="262">
        <v>2793.02864945</v>
      </c>
      <c r="N1114" s="262">
        <f t="shared" si="131"/>
        <v>0</v>
      </c>
      <c r="O1114" s="265">
        <f t="shared" si="132"/>
        <v>279.302864945</v>
      </c>
      <c r="P1114" s="262">
        <f t="shared" si="130"/>
        <v>2793.03</v>
      </c>
      <c r="Q1114" s="145"/>
      <c r="R1114" s="259">
        <v>0</v>
      </c>
    </row>
    <row r="1115" customHeight="1" outlineLevel="2" spans="1:18">
      <c r="A1115" s="301" t="s">
        <v>118</v>
      </c>
      <c r="B1115" s="284" t="s">
        <v>306</v>
      </c>
      <c r="C1115" s="308" t="s">
        <v>307</v>
      </c>
      <c r="D1115" s="309"/>
      <c r="E1115" s="209" t="s">
        <v>83</v>
      </c>
      <c r="F1115" s="285">
        <v>4</v>
      </c>
      <c r="G1115" s="228"/>
      <c r="H1115" s="229"/>
      <c r="I1115" s="262"/>
      <c r="J1115" s="191" t="str">
        <f t="shared" si="129"/>
        <v>凤凰大道（凤凰一桥至三桥段）</v>
      </c>
      <c r="K1115" s="286">
        <v>4</v>
      </c>
      <c r="L1115" s="264">
        <v>529.43194093</v>
      </c>
      <c r="M1115" s="262">
        <v>2117.72776372</v>
      </c>
      <c r="N1115" s="262">
        <f t="shared" si="131"/>
        <v>0</v>
      </c>
      <c r="O1115" s="265">
        <f t="shared" si="132"/>
        <v>529.43194093</v>
      </c>
      <c r="P1115" s="262">
        <f t="shared" si="130"/>
        <v>2117.73</v>
      </c>
      <c r="Q1115" s="145"/>
      <c r="R1115" s="259">
        <v>0</v>
      </c>
    </row>
    <row r="1116" customHeight="1" outlineLevel="2" spans="1:18">
      <c r="A1116" s="301" t="s">
        <v>120</v>
      </c>
      <c r="B1116" s="284" t="s">
        <v>130</v>
      </c>
      <c r="C1116" s="209"/>
      <c r="D1116" s="209"/>
      <c r="E1116" s="209" t="s">
        <v>53</v>
      </c>
      <c r="F1116" s="285">
        <v>8700.630912</v>
      </c>
      <c r="G1116" s="228"/>
      <c r="H1116" s="229"/>
      <c r="I1116" s="262"/>
      <c r="J1116" s="191" t="str">
        <f t="shared" si="129"/>
        <v>凤凰大道（凤凰一桥至三桥段）</v>
      </c>
      <c r="K1116" s="286">
        <v>8700.630912</v>
      </c>
      <c r="L1116" s="264">
        <v>3.06083118</v>
      </c>
      <c r="M1116" s="262">
        <v>26631.1623811214</v>
      </c>
      <c r="N1116" s="262">
        <f t="shared" si="131"/>
        <v>0</v>
      </c>
      <c r="O1116" s="265">
        <f t="shared" si="132"/>
        <v>3.06083118</v>
      </c>
      <c r="P1116" s="262">
        <f t="shared" si="130"/>
        <v>26631.16</v>
      </c>
      <c r="Q1116" s="145"/>
      <c r="R1116" s="259">
        <v>0</v>
      </c>
    </row>
    <row r="1117" customHeight="1" outlineLevel="2" spans="1:18">
      <c r="A1117" s="301" t="s">
        <v>122</v>
      </c>
      <c r="B1117" s="284" t="s">
        <v>132</v>
      </c>
      <c r="C1117" s="209"/>
      <c r="D1117" s="209"/>
      <c r="E1117" s="209" t="s">
        <v>83</v>
      </c>
      <c r="F1117" s="285">
        <v>544</v>
      </c>
      <c r="G1117" s="228"/>
      <c r="H1117" s="229"/>
      <c r="I1117" s="262"/>
      <c r="J1117" s="191" t="str">
        <f t="shared" si="129"/>
        <v>凤凰大道（凤凰一桥至三桥段）</v>
      </c>
      <c r="K1117" s="286">
        <v>544</v>
      </c>
      <c r="L1117" s="264">
        <v>24.95611353</v>
      </c>
      <c r="M1117" s="262">
        <v>13576.12576032</v>
      </c>
      <c r="N1117" s="262">
        <f t="shared" si="131"/>
        <v>0</v>
      </c>
      <c r="O1117" s="265">
        <f t="shared" si="132"/>
        <v>24.95611353</v>
      </c>
      <c r="P1117" s="262">
        <f t="shared" si="130"/>
        <v>13576.13</v>
      </c>
      <c r="Q1117" s="145"/>
      <c r="R1117" s="259">
        <v>0</v>
      </c>
    </row>
    <row r="1118" customHeight="1" outlineLevel="1" spans="1:18">
      <c r="A1118" s="219">
        <v>51</v>
      </c>
      <c r="B1118" s="281" t="s">
        <v>354</v>
      </c>
      <c r="C1118" s="282"/>
      <c r="D1118" s="282"/>
      <c r="E1118" s="209"/>
      <c r="F1118" s="283"/>
      <c r="G1118" s="283"/>
      <c r="H1118" s="224">
        <f>SUM(H1119:H1137)</f>
        <v>0</v>
      </c>
      <c r="I1118" s="259"/>
      <c r="J1118" s="84" t="str">
        <f>+B1118</f>
        <v>木村进和项目配套道路</v>
      </c>
      <c r="K1118" s="139"/>
      <c r="L1118" s="212"/>
      <c r="M1118" s="259">
        <v>141099.121647816</v>
      </c>
      <c r="N1118" s="262"/>
      <c r="O1118" s="265"/>
      <c r="P1118" s="261">
        <f t="shared" si="130"/>
        <v>141099.12</v>
      </c>
      <c r="Q1118" s="145"/>
      <c r="R1118" s="259">
        <v>11.4</v>
      </c>
    </row>
    <row r="1119" customHeight="1" outlineLevel="2" spans="1:18">
      <c r="A1119" s="301" t="s">
        <v>49</v>
      </c>
      <c r="B1119" s="284" t="s">
        <v>50</v>
      </c>
      <c r="C1119" s="209" t="s">
        <v>134</v>
      </c>
      <c r="D1119" s="209" t="s">
        <v>135</v>
      </c>
      <c r="E1119" s="209" t="s">
        <v>53</v>
      </c>
      <c r="F1119" s="285">
        <v>13898.5</v>
      </c>
      <c r="G1119" s="228"/>
      <c r="H1119" s="229"/>
      <c r="I1119" s="262"/>
      <c r="J1119" s="191" t="str">
        <f t="shared" ref="J1119:J1137" si="133">+IF(K1119=100000000,1,J1118)</f>
        <v>木村进和项目配套道路</v>
      </c>
      <c r="K1119" s="286">
        <v>13898.502</v>
      </c>
      <c r="L1119" s="264">
        <v>5.3723519752</v>
      </c>
      <c r="M1119" s="262">
        <v>74667.6446720212</v>
      </c>
      <c r="N1119" s="262">
        <f t="shared" si="131"/>
        <v>0.00200000000040745</v>
      </c>
      <c r="O1119" s="265">
        <f t="shared" si="132"/>
        <v>5.3723519752</v>
      </c>
      <c r="P1119" s="262">
        <f t="shared" ref="P1119:P1138" si="134">ROUND(M1119-H1119,2)</f>
        <v>74667.64</v>
      </c>
      <c r="Q1119" s="145"/>
      <c r="R1119" s="259">
        <v>0</v>
      </c>
    </row>
    <row r="1120" customHeight="1" outlineLevel="2" spans="1:18">
      <c r="A1120" s="301" t="s">
        <v>54</v>
      </c>
      <c r="B1120" s="284" t="s">
        <v>60</v>
      </c>
      <c r="C1120" s="308" t="s">
        <v>61</v>
      </c>
      <c r="D1120" s="309"/>
      <c r="E1120" s="209" t="s">
        <v>53</v>
      </c>
      <c r="F1120" s="285">
        <v>5106.65</v>
      </c>
      <c r="G1120" s="228"/>
      <c r="H1120" s="229"/>
      <c r="I1120" s="262"/>
      <c r="J1120" s="191" t="str">
        <f t="shared" si="133"/>
        <v>木村进和项目配套道路</v>
      </c>
      <c r="K1120" s="286">
        <v>5650.873</v>
      </c>
      <c r="L1120" s="264">
        <v>6.58216665</v>
      </c>
      <c r="M1120" s="262">
        <v>37194.9878039855</v>
      </c>
      <c r="N1120" s="262">
        <f t="shared" si="131"/>
        <v>544.223</v>
      </c>
      <c r="O1120" s="265">
        <f t="shared" si="132"/>
        <v>6.58216665</v>
      </c>
      <c r="P1120" s="262">
        <f t="shared" si="134"/>
        <v>37194.99</v>
      </c>
      <c r="Q1120" s="145"/>
      <c r="R1120" s="259">
        <v>0</v>
      </c>
    </row>
    <row r="1121" customHeight="1" outlineLevel="2" spans="1:18">
      <c r="A1121" s="301" t="s">
        <v>56</v>
      </c>
      <c r="B1121" s="284" t="s">
        <v>67</v>
      </c>
      <c r="C1121" s="308" t="s">
        <v>68</v>
      </c>
      <c r="D1121" s="309"/>
      <c r="E1121" s="209" t="s">
        <v>65</v>
      </c>
      <c r="F1121" s="285">
        <v>3987.48</v>
      </c>
      <c r="G1121" s="228"/>
      <c r="H1121" s="229"/>
      <c r="I1121" s="262"/>
      <c r="J1121" s="191" t="str">
        <f t="shared" si="133"/>
        <v>木村进和项目配套道路</v>
      </c>
      <c r="K1121" s="286">
        <v>3987.48</v>
      </c>
      <c r="L1121" s="264">
        <v>4.32347955</v>
      </c>
      <c r="M1121" s="262">
        <v>17239.788236034</v>
      </c>
      <c r="N1121" s="262">
        <f t="shared" si="131"/>
        <v>0</v>
      </c>
      <c r="O1121" s="265">
        <f t="shared" si="132"/>
        <v>4.32347955</v>
      </c>
      <c r="P1121" s="262">
        <f t="shared" si="134"/>
        <v>17239.79</v>
      </c>
      <c r="Q1121" s="145"/>
      <c r="R1121" s="259">
        <v>0</v>
      </c>
    </row>
    <row r="1122" customHeight="1" outlineLevel="2" spans="1:18">
      <c r="A1122" s="301" t="s">
        <v>59</v>
      </c>
      <c r="B1122" s="284" t="s">
        <v>73</v>
      </c>
      <c r="C1122" s="308" t="s">
        <v>74</v>
      </c>
      <c r="D1122" s="309"/>
      <c r="E1122" s="209" t="s">
        <v>65</v>
      </c>
      <c r="F1122" s="285">
        <v>1855.6</v>
      </c>
      <c r="G1122" s="228"/>
      <c r="H1122" s="229"/>
      <c r="I1122" s="262"/>
      <c r="J1122" s="191" t="str">
        <f t="shared" si="133"/>
        <v>木村进和项目配套道路</v>
      </c>
      <c r="K1122" s="286">
        <v>2250.52</v>
      </c>
      <c r="L1122" s="264">
        <v>2.747015275</v>
      </c>
      <c r="M1122" s="262">
        <v>6182.212816693</v>
      </c>
      <c r="N1122" s="262">
        <f t="shared" si="131"/>
        <v>394.92</v>
      </c>
      <c r="O1122" s="265">
        <f t="shared" si="132"/>
        <v>2.747015275</v>
      </c>
      <c r="P1122" s="262">
        <f t="shared" si="134"/>
        <v>6182.21</v>
      </c>
      <c r="Q1122" s="145"/>
      <c r="R1122" s="259">
        <v>0</v>
      </c>
    </row>
    <row r="1123" customHeight="1" outlineLevel="2" spans="1:18">
      <c r="A1123" s="301" t="s">
        <v>62</v>
      </c>
      <c r="B1123" s="284" t="s">
        <v>85</v>
      </c>
      <c r="C1123" s="210"/>
      <c r="D1123" s="210"/>
      <c r="E1123" s="209" t="s">
        <v>83</v>
      </c>
      <c r="F1123" s="285">
        <v>3</v>
      </c>
      <c r="G1123" s="228"/>
      <c r="H1123" s="229"/>
      <c r="I1123" s="262"/>
      <c r="J1123" s="191" t="str">
        <f t="shared" si="133"/>
        <v>木村进和项目配套道路</v>
      </c>
      <c r="K1123" s="286">
        <v>3</v>
      </c>
      <c r="L1123" s="264">
        <v>108.52090576</v>
      </c>
      <c r="M1123" s="262">
        <v>325.56271728</v>
      </c>
      <c r="N1123" s="262">
        <f t="shared" si="131"/>
        <v>0</v>
      </c>
      <c r="O1123" s="265">
        <f t="shared" si="132"/>
        <v>108.52090576</v>
      </c>
      <c r="P1123" s="262">
        <f t="shared" si="134"/>
        <v>325.56</v>
      </c>
      <c r="Q1123" s="145"/>
      <c r="R1123" s="259">
        <v>0</v>
      </c>
    </row>
    <row r="1124" customHeight="1" outlineLevel="2" spans="1:18">
      <c r="A1124" s="301" t="s">
        <v>66</v>
      </c>
      <c r="B1124" s="284" t="s">
        <v>148</v>
      </c>
      <c r="C1124" s="210"/>
      <c r="D1124" s="210"/>
      <c r="E1124" s="209" t="s">
        <v>83</v>
      </c>
      <c r="F1124" s="285">
        <v>2</v>
      </c>
      <c r="G1124" s="228"/>
      <c r="H1124" s="229"/>
      <c r="I1124" s="262"/>
      <c r="J1124" s="191" t="str">
        <f t="shared" si="133"/>
        <v>木村进和项目配套道路</v>
      </c>
      <c r="K1124" s="286">
        <v>2</v>
      </c>
      <c r="L1124" s="264">
        <v>22.2926146</v>
      </c>
      <c r="M1124" s="262">
        <v>44.5852292</v>
      </c>
      <c r="N1124" s="262">
        <f t="shared" si="131"/>
        <v>0</v>
      </c>
      <c r="O1124" s="265">
        <f t="shared" si="132"/>
        <v>22.2926146</v>
      </c>
      <c r="P1124" s="262">
        <f t="shared" si="134"/>
        <v>44.59</v>
      </c>
      <c r="Q1124" s="145"/>
      <c r="R1124" s="259">
        <v>0</v>
      </c>
    </row>
    <row r="1125" customHeight="1" outlineLevel="2" spans="1:18">
      <c r="A1125" s="301" t="s">
        <v>69</v>
      </c>
      <c r="B1125" s="284" t="s">
        <v>149</v>
      </c>
      <c r="C1125" s="210"/>
      <c r="D1125" s="210"/>
      <c r="E1125" s="209" t="s">
        <v>83</v>
      </c>
      <c r="F1125" s="285">
        <v>2</v>
      </c>
      <c r="G1125" s="228"/>
      <c r="H1125" s="229"/>
      <c r="I1125" s="262"/>
      <c r="J1125" s="191" t="str">
        <f t="shared" si="133"/>
        <v>木村进和项目配套道路</v>
      </c>
      <c r="K1125" s="286">
        <v>2</v>
      </c>
      <c r="L1125" s="264">
        <v>21.4554946</v>
      </c>
      <c r="M1125" s="262">
        <v>42.9109892</v>
      </c>
      <c r="N1125" s="262">
        <f t="shared" si="131"/>
        <v>0</v>
      </c>
      <c r="O1125" s="265">
        <f t="shared" si="132"/>
        <v>21.4554946</v>
      </c>
      <c r="P1125" s="262">
        <f t="shared" si="134"/>
        <v>42.91</v>
      </c>
      <c r="Q1125" s="145"/>
      <c r="R1125" s="259">
        <v>0</v>
      </c>
    </row>
    <row r="1126" customHeight="1" outlineLevel="2" spans="1:18">
      <c r="A1126" s="301" t="s">
        <v>72</v>
      </c>
      <c r="B1126" s="284" t="s">
        <v>91</v>
      </c>
      <c r="C1126" s="210"/>
      <c r="D1126" s="210"/>
      <c r="E1126" s="209" t="s">
        <v>83</v>
      </c>
      <c r="F1126" s="285">
        <v>6</v>
      </c>
      <c r="G1126" s="228"/>
      <c r="H1126" s="229"/>
      <c r="I1126" s="262"/>
      <c r="J1126" s="191" t="str">
        <f t="shared" si="133"/>
        <v>木村进和项目配套道路</v>
      </c>
      <c r="K1126" s="286">
        <v>6</v>
      </c>
      <c r="L1126" s="264">
        <v>26.2689346</v>
      </c>
      <c r="M1126" s="262">
        <v>157.6136076</v>
      </c>
      <c r="N1126" s="262">
        <f t="shared" si="131"/>
        <v>0</v>
      </c>
      <c r="O1126" s="265">
        <f t="shared" si="132"/>
        <v>26.2689346</v>
      </c>
      <c r="P1126" s="262">
        <f t="shared" si="134"/>
        <v>157.61</v>
      </c>
      <c r="Q1126" s="145"/>
      <c r="R1126" s="259">
        <v>0</v>
      </c>
    </row>
    <row r="1127" customHeight="1" outlineLevel="2" spans="1:18">
      <c r="A1127" s="301" t="s">
        <v>75</v>
      </c>
      <c r="B1127" s="284" t="s">
        <v>95</v>
      </c>
      <c r="C1127" s="210"/>
      <c r="D1127" s="210"/>
      <c r="E1127" s="209" t="s">
        <v>83</v>
      </c>
      <c r="F1127" s="285">
        <v>2</v>
      </c>
      <c r="G1127" s="228"/>
      <c r="H1127" s="229"/>
      <c r="I1127" s="262"/>
      <c r="J1127" s="191" t="str">
        <f t="shared" si="133"/>
        <v>木村进和项目配套道路</v>
      </c>
      <c r="K1127" s="286">
        <v>2</v>
      </c>
      <c r="L1127" s="264">
        <v>32.9746146</v>
      </c>
      <c r="M1127" s="262">
        <v>65.9492292</v>
      </c>
      <c r="N1127" s="262">
        <f t="shared" si="131"/>
        <v>0</v>
      </c>
      <c r="O1127" s="265">
        <f t="shared" si="132"/>
        <v>32.9746146</v>
      </c>
      <c r="P1127" s="262">
        <f t="shared" si="134"/>
        <v>65.95</v>
      </c>
      <c r="Q1127" s="145"/>
      <c r="R1127" s="259">
        <v>0</v>
      </c>
    </row>
    <row r="1128" customHeight="1" outlineLevel="2" spans="1:18">
      <c r="A1128" s="301" t="s">
        <v>78</v>
      </c>
      <c r="B1128" s="284" t="s">
        <v>150</v>
      </c>
      <c r="C1128" s="210"/>
      <c r="D1128" s="210"/>
      <c r="E1128" s="209" t="s">
        <v>83</v>
      </c>
      <c r="F1128" s="285">
        <v>8</v>
      </c>
      <c r="G1128" s="228"/>
      <c r="H1128" s="229"/>
      <c r="I1128" s="262"/>
      <c r="J1128" s="191" t="str">
        <f t="shared" si="133"/>
        <v>木村进和项目配套道路</v>
      </c>
      <c r="K1128" s="286">
        <v>8</v>
      </c>
      <c r="L1128" s="264">
        <v>29.2686146</v>
      </c>
      <c r="M1128" s="262">
        <v>234.1489168</v>
      </c>
      <c r="N1128" s="262">
        <f t="shared" si="131"/>
        <v>0</v>
      </c>
      <c r="O1128" s="265">
        <f t="shared" si="132"/>
        <v>29.2686146</v>
      </c>
      <c r="P1128" s="262">
        <f t="shared" si="134"/>
        <v>234.15</v>
      </c>
      <c r="Q1128" s="145"/>
      <c r="R1128" s="259">
        <v>0</v>
      </c>
    </row>
    <row r="1129" customHeight="1" outlineLevel="2" spans="1:18">
      <c r="A1129" s="301" t="s">
        <v>80</v>
      </c>
      <c r="B1129" s="284" t="s">
        <v>151</v>
      </c>
      <c r="C1129" s="210"/>
      <c r="D1129" s="210"/>
      <c r="E1129" s="209" t="s">
        <v>83</v>
      </c>
      <c r="F1129" s="285">
        <v>1</v>
      </c>
      <c r="G1129" s="228"/>
      <c r="H1129" s="229"/>
      <c r="I1129" s="262"/>
      <c r="J1129" s="191" t="str">
        <f t="shared" si="133"/>
        <v>木村进和项目配套道路</v>
      </c>
      <c r="K1129" s="286">
        <v>1</v>
      </c>
      <c r="L1129" s="264">
        <v>27.0886146</v>
      </c>
      <c r="M1129" s="262">
        <v>27.0886146</v>
      </c>
      <c r="N1129" s="262">
        <f t="shared" si="131"/>
        <v>0</v>
      </c>
      <c r="O1129" s="265">
        <f t="shared" si="132"/>
        <v>27.0886146</v>
      </c>
      <c r="P1129" s="262">
        <f t="shared" si="134"/>
        <v>27.09</v>
      </c>
      <c r="Q1129" s="145"/>
      <c r="R1129" s="259">
        <v>0</v>
      </c>
    </row>
    <row r="1130" customHeight="1" outlineLevel="2" spans="1:18">
      <c r="A1130" s="301" t="s">
        <v>84</v>
      </c>
      <c r="B1130" s="284" t="s">
        <v>152</v>
      </c>
      <c r="C1130" s="209"/>
      <c r="D1130" s="209"/>
      <c r="E1130" s="209" t="s">
        <v>83</v>
      </c>
      <c r="F1130" s="285">
        <v>2</v>
      </c>
      <c r="G1130" s="228"/>
      <c r="H1130" s="229"/>
      <c r="I1130" s="262"/>
      <c r="J1130" s="191" t="str">
        <f t="shared" si="133"/>
        <v>木村进和项目配套道路</v>
      </c>
      <c r="K1130" s="286">
        <v>2</v>
      </c>
      <c r="L1130" s="264">
        <v>68.130806975</v>
      </c>
      <c r="M1130" s="262">
        <v>136.26161395</v>
      </c>
      <c r="N1130" s="262">
        <f t="shared" si="131"/>
        <v>0</v>
      </c>
      <c r="O1130" s="265">
        <f t="shared" si="132"/>
        <v>68.130806975</v>
      </c>
      <c r="P1130" s="262">
        <f t="shared" si="134"/>
        <v>136.26</v>
      </c>
      <c r="Q1130" s="145"/>
      <c r="R1130" s="259">
        <v>0</v>
      </c>
    </row>
    <row r="1131" customHeight="1" outlineLevel="2" spans="1:18">
      <c r="A1131" s="301" t="s">
        <v>86</v>
      </c>
      <c r="B1131" s="284" t="s">
        <v>154</v>
      </c>
      <c r="C1131" s="209"/>
      <c r="D1131" s="209"/>
      <c r="E1131" s="209" t="s">
        <v>83</v>
      </c>
      <c r="F1131" s="285">
        <v>3</v>
      </c>
      <c r="G1131" s="228"/>
      <c r="H1131" s="229"/>
      <c r="I1131" s="262"/>
      <c r="J1131" s="191" t="str">
        <f t="shared" si="133"/>
        <v>木村进和项目配套道路</v>
      </c>
      <c r="K1131" s="286">
        <v>3</v>
      </c>
      <c r="L1131" s="264">
        <v>323.507991525</v>
      </c>
      <c r="M1131" s="262">
        <v>970.523974575</v>
      </c>
      <c r="N1131" s="262">
        <f t="shared" si="131"/>
        <v>0</v>
      </c>
      <c r="O1131" s="265">
        <f t="shared" si="132"/>
        <v>323.507991525</v>
      </c>
      <c r="P1131" s="262">
        <f t="shared" si="134"/>
        <v>970.52</v>
      </c>
      <c r="Q1131" s="145"/>
      <c r="R1131" s="259">
        <v>0</v>
      </c>
    </row>
    <row r="1132" customHeight="1" outlineLevel="2" spans="1:18">
      <c r="A1132" s="301" t="s">
        <v>88</v>
      </c>
      <c r="B1132" s="284" t="s">
        <v>117</v>
      </c>
      <c r="C1132" s="209"/>
      <c r="D1132" s="209"/>
      <c r="E1132" s="209" t="s">
        <v>83</v>
      </c>
      <c r="F1132" s="285">
        <v>4</v>
      </c>
      <c r="G1132" s="228"/>
      <c r="H1132" s="229"/>
      <c r="I1132" s="262"/>
      <c r="J1132" s="191" t="str">
        <f t="shared" si="133"/>
        <v>木村进和项目配套道路</v>
      </c>
      <c r="K1132" s="286">
        <v>4</v>
      </c>
      <c r="L1132" s="264">
        <v>50.90241031</v>
      </c>
      <c r="M1132" s="262">
        <v>203.60964124</v>
      </c>
      <c r="N1132" s="262">
        <f t="shared" si="131"/>
        <v>0</v>
      </c>
      <c r="O1132" s="265">
        <f t="shared" si="132"/>
        <v>50.90241031</v>
      </c>
      <c r="P1132" s="262">
        <f t="shared" si="134"/>
        <v>203.61</v>
      </c>
      <c r="Q1132" s="145"/>
      <c r="R1132" s="259">
        <v>0</v>
      </c>
    </row>
    <row r="1133" customHeight="1" outlineLevel="2" spans="1:18">
      <c r="A1133" s="301" t="s">
        <v>90</v>
      </c>
      <c r="B1133" s="284" t="s">
        <v>119</v>
      </c>
      <c r="C1133" s="209"/>
      <c r="D1133" s="209"/>
      <c r="E1133" s="209" t="s">
        <v>83</v>
      </c>
      <c r="F1133" s="285">
        <v>5</v>
      </c>
      <c r="G1133" s="228"/>
      <c r="H1133" s="229"/>
      <c r="I1133" s="262"/>
      <c r="J1133" s="191" t="str">
        <f t="shared" si="133"/>
        <v>木村进和项目配套道路</v>
      </c>
      <c r="K1133" s="286">
        <v>5</v>
      </c>
      <c r="L1133" s="264">
        <v>54.17241031</v>
      </c>
      <c r="M1133" s="262">
        <v>270.86205155</v>
      </c>
      <c r="N1133" s="262">
        <f t="shared" si="131"/>
        <v>0</v>
      </c>
      <c r="O1133" s="265">
        <f t="shared" si="132"/>
        <v>54.17241031</v>
      </c>
      <c r="P1133" s="262">
        <f t="shared" si="134"/>
        <v>270.86</v>
      </c>
      <c r="Q1133" s="145"/>
      <c r="R1133" s="259">
        <v>0</v>
      </c>
    </row>
    <row r="1134" customHeight="1" outlineLevel="2" spans="1:18">
      <c r="A1134" s="301" t="s">
        <v>92</v>
      </c>
      <c r="B1134" s="284" t="s">
        <v>121</v>
      </c>
      <c r="C1134" s="209"/>
      <c r="D1134" s="209"/>
      <c r="E1134" s="209" t="s">
        <v>83</v>
      </c>
      <c r="F1134" s="285">
        <v>2</v>
      </c>
      <c r="G1134" s="228"/>
      <c r="H1134" s="229"/>
      <c r="I1134" s="262"/>
      <c r="J1134" s="191" t="str">
        <f t="shared" si="133"/>
        <v>木村进和项目配套道路</v>
      </c>
      <c r="K1134" s="286">
        <v>2</v>
      </c>
      <c r="L1134" s="264">
        <v>63.2309872</v>
      </c>
      <c r="M1134" s="262">
        <v>126.4619744</v>
      </c>
      <c r="N1134" s="262">
        <f t="shared" si="131"/>
        <v>0</v>
      </c>
      <c r="O1134" s="265">
        <f t="shared" si="132"/>
        <v>63.2309872</v>
      </c>
      <c r="P1134" s="262">
        <f t="shared" si="134"/>
        <v>126.46</v>
      </c>
      <c r="Q1134" s="145"/>
      <c r="R1134" s="259">
        <v>0</v>
      </c>
    </row>
    <row r="1135" customHeight="1" outlineLevel="2" spans="1:18">
      <c r="A1135" s="301" t="s">
        <v>94</v>
      </c>
      <c r="B1135" s="284" t="s">
        <v>123</v>
      </c>
      <c r="C1135" s="239" t="s">
        <v>124</v>
      </c>
      <c r="D1135" s="240"/>
      <c r="E1135" s="209" t="s">
        <v>83</v>
      </c>
      <c r="F1135" s="285">
        <v>2</v>
      </c>
      <c r="G1135" s="228"/>
      <c r="H1135" s="229"/>
      <c r="I1135" s="262"/>
      <c r="J1135" s="191" t="str">
        <f t="shared" si="133"/>
        <v>木村进和项目配套道路</v>
      </c>
      <c r="K1135" s="286">
        <v>3</v>
      </c>
      <c r="L1135" s="264">
        <v>109.99425222</v>
      </c>
      <c r="M1135" s="262">
        <v>329.98275666</v>
      </c>
      <c r="N1135" s="262">
        <f t="shared" si="131"/>
        <v>1</v>
      </c>
      <c r="O1135" s="265">
        <f t="shared" si="132"/>
        <v>109.99425222</v>
      </c>
      <c r="P1135" s="262">
        <f t="shared" si="134"/>
        <v>329.98</v>
      </c>
      <c r="Q1135" s="145"/>
      <c r="R1135" s="259">
        <v>0</v>
      </c>
    </row>
    <row r="1136" customHeight="1" outlineLevel="2" spans="1:18">
      <c r="A1136" s="301" t="s">
        <v>96</v>
      </c>
      <c r="B1136" s="284" t="s">
        <v>130</v>
      </c>
      <c r="C1136" s="209"/>
      <c r="D1136" s="209"/>
      <c r="E1136" s="209" t="s">
        <v>53</v>
      </c>
      <c r="F1136" s="285">
        <v>891.65</v>
      </c>
      <c r="G1136" s="228"/>
      <c r="H1136" s="229"/>
      <c r="I1136" s="262"/>
      <c r="J1136" s="191" t="str">
        <f t="shared" si="133"/>
        <v>木村进和项目配套道路</v>
      </c>
      <c r="K1136" s="286">
        <v>891.65</v>
      </c>
      <c r="L1136" s="264">
        <v>3.06083118</v>
      </c>
      <c r="M1136" s="262">
        <v>2729.190121647</v>
      </c>
      <c r="N1136" s="262">
        <f t="shared" si="131"/>
        <v>0</v>
      </c>
      <c r="O1136" s="265">
        <f t="shared" si="132"/>
        <v>3.06083118</v>
      </c>
      <c r="P1136" s="262">
        <f t="shared" si="134"/>
        <v>2729.19</v>
      </c>
      <c r="Q1136" s="145"/>
      <c r="R1136" s="259">
        <v>0</v>
      </c>
    </row>
    <row r="1137" customHeight="1" outlineLevel="2" spans="1:18">
      <c r="A1137" s="301" t="s">
        <v>98</v>
      </c>
      <c r="B1137" s="284" t="s">
        <v>132</v>
      </c>
      <c r="C1137" s="209"/>
      <c r="D1137" s="209"/>
      <c r="E1137" s="209" t="s">
        <v>83</v>
      </c>
      <c r="F1137" s="285">
        <v>6</v>
      </c>
      <c r="G1137" s="228"/>
      <c r="H1137" s="229"/>
      <c r="I1137" s="262"/>
      <c r="J1137" s="191" t="str">
        <f t="shared" si="133"/>
        <v>木村进和项目配套道路</v>
      </c>
      <c r="K1137" s="286">
        <v>6</v>
      </c>
      <c r="L1137" s="264">
        <v>24.95611353</v>
      </c>
      <c r="M1137" s="262">
        <v>149.73668118</v>
      </c>
      <c r="N1137" s="262">
        <f t="shared" si="131"/>
        <v>0</v>
      </c>
      <c r="O1137" s="265">
        <f t="shared" si="132"/>
        <v>24.95611353</v>
      </c>
      <c r="P1137" s="262">
        <f t="shared" si="134"/>
        <v>149.74</v>
      </c>
      <c r="Q1137" s="145"/>
      <c r="R1137" s="259">
        <v>0</v>
      </c>
    </row>
    <row r="1138" customHeight="1" outlineLevel="1" spans="1:18">
      <c r="A1138" s="219">
        <v>52</v>
      </c>
      <c r="B1138" s="281" t="s">
        <v>355</v>
      </c>
      <c r="C1138" s="282"/>
      <c r="D1138" s="282"/>
      <c r="E1138" s="209"/>
      <c r="F1138" s="283"/>
      <c r="G1138" s="283"/>
      <c r="H1138" s="224">
        <f>SUM(H1139:H1156)</f>
        <v>0</v>
      </c>
      <c r="I1138" s="259"/>
      <c r="J1138" s="84" t="str">
        <f>+B1138</f>
        <v>工商局配套道路（二期）</v>
      </c>
      <c r="K1138" s="139"/>
      <c r="L1138" s="212"/>
      <c r="M1138" s="259">
        <v>215164.060820527</v>
      </c>
      <c r="N1138" s="262"/>
      <c r="O1138" s="265"/>
      <c r="P1138" s="261">
        <f t="shared" si="134"/>
        <v>215164.06</v>
      </c>
      <c r="Q1138" s="145"/>
      <c r="R1138" s="259">
        <v>8.6</v>
      </c>
    </row>
    <row r="1139" customHeight="1" outlineLevel="2" spans="1:18">
      <c r="A1139" s="301" t="s">
        <v>49</v>
      </c>
      <c r="B1139" s="284" t="s">
        <v>356</v>
      </c>
      <c r="C1139" s="209" t="s">
        <v>134</v>
      </c>
      <c r="D1139" s="209" t="s">
        <v>138</v>
      </c>
      <c r="E1139" s="209" t="s">
        <v>53</v>
      </c>
      <c r="F1139" s="285">
        <v>12871.84</v>
      </c>
      <c r="G1139" s="228"/>
      <c r="H1139" s="229"/>
      <c r="I1139" s="262"/>
      <c r="J1139" s="191" t="str">
        <f t="shared" ref="J1139:J1156" si="135">+IF(K1139=100000000,1,J1138)</f>
        <v>工商局配套道路（二期）</v>
      </c>
      <c r="K1139" s="286">
        <v>12871.842</v>
      </c>
      <c r="L1139" s="264">
        <v>4.00456479885</v>
      </c>
      <c r="M1139" s="262">
        <v>51546.125369559</v>
      </c>
      <c r="N1139" s="262">
        <f t="shared" si="131"/>
        <v>0.00200000000040745</v>
      </c>
      <c r="O1139" s="265">
        <f t="shared" si="132"/>
        <v>4.00456479885</v>
      </c>
      <c r="P1139" s="262">
        <f t="shared" ref="P1139:P1157" si="136">ROUND(M1139-H1139,2)</f>
        <v>51546.13</v>
      </c>
      <c r="Q1139" s="145"/>
      <c r="R1139" s="259">
        <v>0</v>
      </c>
    </row>
    <row r="1140" customHeight="1" outlineLevel="2" spans="1:18">
      <c r="A1140" s="301" t="s">
        <v>54</v>
      </c>
      <c r="B1140" s="284" t="s">
        <v>202</v>
      </c>
      <c r="C1140" s="308" t="s">
        <v>140</v>
      </c>
      <c r="D1140" s="309"/>
      <c r="E1140" s="209" t="s">
        <v>53</v>
      </c>
      <c r="F1140" s="285">
        <v>1722.62</v>
      </c>
      <c r="G1140" s="228"/>
      <c r="H1140" s="229"/>
      <c r="I1140" s="262"/>
      <c r="J1140" s="191" t="str">
        <f t="shared" si="135"/>
        <v>工商局配套道路（二期）</v>
      </c>
      <c r="K1140" s="286">
        <v>1834.46</v>
      </c>
      <c r="L1140" s="264">
        <v>7.3653627695</v>
      </c>
      <c r="M1140" s="262">
        <v>13511.463386137</v>
      </c>
      <c r="N1140" s="262">
        <f t="shared" si="131"/>
        <v>111.84</v>
      </c>
      <c r="O1140" s="265">
        <f t="shared" si="132"/>
        <v>7.3653627695</v>
      </c>
      <c r="P1140" s="262">
        <f t="shared" si="136"/>
        <v>13511.46</v>
      </c>
      <c r="Q1140" s="145"/>
      <c r="R1140" s="259">
        <v>0</v>
      </c>
    </row>
    <row r="1141" customHeight="1" outlineLevel="2" spans="1:18">
      <c r="A1141" s="301" t="s">
        <v>56</v>
      </c>
      <c r="B1141" s="284" t="s">
        <v>159</v>
      </c>
      <c r="C1141" s="308" t="s">
        <v>58</v>
      </c>
      <c r="D1141" s="309"/>
      <c r="E1141" s="209" t="s">
        <v>53</v>
      </c>
      <c r="F1141" s="285">
        <v>6212.54</v>
      </c>
      <c r="G1141" s="228"/>
      <c r="H1141" s="229"/>
      <c r="I1141" s="262"/>
      <c r="J1141" s="191" t="str">
        <f t="shared" si="135"/>
        <v>工商局配套道路（二期）</v>
      </c>
      <c r="K1141" s="286">
        <v>6662.971</v>
      </c>
      <c r="L1141" s="264">
        <v>13.01717894</v>
      </c>
      <c r="M1141" s="262">
        <v>86733.0857790307</v>
      </c>
      <c r="N1141" s="262">
        <f t="shared" si="131"/>
        <v>450.431</v>
      </c>
      <c r="O1141" s="265">
        <f t="shared" si="132"/>
        <v>13.01717894</v>
      </c>
      <c r="P1141" s="262">
        <f t="shared" si="136"/>
        <v>86733.09</v>
      </c>
      <c r="Q1141" s="145"/>
      <c r="R1141" s="259">
        <v>0</v>
      </c>
    </row>
    <row r="1142" customHeight="1" outlineLevel="2" spans="1:18">
      <c r="A1142" s="301" t="s">
        <v>59</v>
      </c>
      <c r="B1142" s="284" t="s">
        <v>70</v>
      </c>
      <c r="C1142" s="308" t="s">
        <v>71</v>
      </c>
      <c r="D1142" s="309"/>
      <c r="E1142" s="209" t="s">
        <v>65</v>
      </c>
      <c r="F1142" s="285">
        <v>2424.25</v>
      </c>
      <c r="G1142" s="228"/>
      <c r="H1142" s="229"/>
      <c r="I1142" s="262"/>
      <c r="J1142" s="191" t="str">
        <f t="shared" si="135"/>
        <v>工商局配套道路（二期）</v>
      </c>
      <c r="K1142" s="286">
        <v>2611.04</v>
      </c>
      <c r="L1142" s="264">
        <v>9.7521319</v>
      </c>
      <c r="M1142" s="262">
        <v>25463.206476176</v>
      </c>
      <c r="N1142" s="262">
        <f t="shared" si="131"/>
        <v>186.79</v>
      </c>
      <c r="O1142" s="265">
        <f t="shared" si="132"/>
        <v>9.7521319</v>
      </c>
      <c r="P1142" s="262">
        <f t="shared" si="136"/>
        <v>25463.21</v>
      </c>
      <c r="Q1142" s="145"/>
      <c r="R1142" s="259">
        <v>0</v>
      </c>
    </row>
    <row r="1143" customHeight="1" outlineLevel="2" spans="1:18">
      <c r="A1143" s="301" t="s">
        <v>62</v>
      </c>
      <c r="B1143" s="284" t="s">
        <v>143</v>
      </c>
      <c r="C1143" s="308" t="s">
        <v>144</v>
      </c>
      <c r="D1143" s="309"/>
      <c r="E1143" s="209" t="s">
        <v>65</v>
      </c>
      <c r="F1143" s="285">
        <v>2381.33</v>
      </c>
      <c r="G1143" s="228"/>
      <c r="H1143" s="229"/>
      <c r="I1143" s="262"/>
      <c r="J1143" s="191" t="str">
        <f t="shared" si="135"/>
        <v>工商局配套道路（二期）</v>
      </c>
      <c r="K1143" s="286">
        <v>2611.04</v>
      </c>
      <c r="L1143" s="264">
        <v>5.64807698</v>
      </c>
      <c r="M1143" s="262">
        <v>14747.3549178592</v>
      </c>
      <c r="N1143" s="262">
        <f t="shared" si="131"/>
        <v>229.71</v>
      </c>
      <c r="O1143" s="265">
        <f t="shared" si="132"/>
        <v>5.64807698</v>
      </c>
      <c r="P1143" s="262">
        <f t="shared" si="136"/>
        <v>14747.35</v>
      </c>
      <c r="Q1143" s="145"/>
      <c r="R1143" s="259">
        <v>0</v>
      </c>
    </row>
    <row r="1144" customHeight="1" outlineLevel="2" spans="1:18">
      <c r="A1144" s="301" t="s">
        <v>66</v>
      </c>
      <c r="B1144" s="284" t="s">
        <v>79</v>
      </c>
      <c r="C1144" s="308" t="s">
        <v>77</v>
      </c>
      <c r="D1144" s="309"/>
      <c r="E1144" s="209" t="s">
        <v>65</v>
      </c>
      <c r="F1144" s="285">
        <v>3221.42</v>
      </c>
      <c r="G1144" s="228"/>
      <c r="H1144" s="229"/>
      <c r="I1144" s="262"/>
      <c r="J1144" s="191" t="str">
        <f t="shared" si="135"/>
        <v>工商局配套道路（二期）</v>
      </c>
      <c r="K1144" s="286">
        <v>3221.42</v>
      </c>
      <c r="L1144" s="264">
        <v>4.35762598</v>
      </c>
      <c r="M1144" s="262">
        <v>14037.7434844916</v>
      </c>
      <c r="N1144" s="262">
        <f t="shared" si="131"/>
        <v>0</v>
      </c>
      <c r="O1144" s="265">
        <f t="shared" si="132"/>
        <v>4.35762598</v>
      </c>
      <c r="P1144" s="262">
        <f t="shared" si="136"/>
        <v>14037.74</v>
      </c>
      <c r="Q1144" s="145"/>
      <c r="R1144" s="259">
        <v>0</v>
      </c>
    </row>
    <row r="1145" customHeight="1" outlineLevel="2" spans="1:18">
      <c r="A1145" s="301" t="s">
        <v>69</v>
      </c>
      <c r="B1145" s="284" t="s">
        <v>147</v>
      </c>
      <c r="C1145" s="310" t="s">
        <v>146</v>
      </c>
      <c r="D1145" s="314"/>
      <c r="E1145" s="209" t="s">
        <v>83</v>
      </c>
      <c r="F1145" s="285">
        <v>78</v>
      </c>
      <c r="G1145" s="228"/>
      <c r="H1145" s="229"/>
      <c r="I1145" s="262"/>
      <c r="J1145" s="191" t="str">
        <f t="shared" si="135"/>
        <v>工商局配套道路（二期）</v>
      </c>
      <c r="K1145" s="286">
        <v>78</v>
      </c>
      <c r="L1145" s="264">
        <v>26.08044962</v>
      </c>
      <c r="M1145" s="262">
        <v>2034.27507036</v>
      </c>
      <c r="N1145" s="262">
        <f t="shared" si="131"/>
        <v>0</v>
      </c>
      <c r="O1145" s="265">
        <f t="shared" si="132"/>
        <v>26.08044962</v>
      </c>
      <c r="P1145" s="262">
        <f t="shared" si="136"/>
        <v>2034.28</v>
      </c>
      <c r="Q1145" s="145"/>
      <c r="R1145" s="259">
        <v>0</v>
      </c>
    </row>
    <row r="1146" customHeight="1" outlineLevel="2" spans="1:18">
      <c r="A1146" s="301" t="s">
        <v>72</v>
      </c>
      <c r="B1146" s="284" t="s">
        <v>148</v>
      </c>
      <c r="C1146" s="210"/>
      <c r="D1146" s="210"/>
      <c r="E1146" s="209" t="s">
        <v>83</v>
      </c>
      <c r="F1146" s="285">
        <v>2</v>
      </c>
      <c r="G1146" s="228"/>
      <c r="H1146" s="229"/>
      <c r="I1146" s="262"/>
      <c r="J1146" s="191" t="str">
        <f t="shared" si="135"/>
        <v>工商局配套道路（二期）</v>
      </c>
      <c r="K1146" s="286">
        <v>2</v>
      </c>
      <c r="L1146" s="264">
        <v>22.2926146</v>
      </c>
      <c r="M1146" s="262">
        <v>44.5852292</v>
      </c>
      <c r="N1146" s="262">
        <f t="shared" si="131"/>
        <v>0</v>
      </c>
      <c r="O1146" s="265">
        <f t="shared" si="132"/>
        <v>22.2926146</v>
      </c>
      <c r="P1146" s="262">
        <f t="shared" si="136"/>
        <v>44.59</v>
      </c>
      <c r="Q1146" s="145"/>
      <c r="R1146" s="259">
        <v>0</v>
      </c>
    </row>
    <row r="1147" customHeight="1" outlineLevel="2" spans="1:18">
      <c r="A1147" s="301" t="s">
        <v>75</v>
      </c>
      <c r="B1147" s="284" t="s">
        <v>91</v>
      </c>
      <c r="C1147" s="210"/>
      <c r="D1147" s="210"/>
      <c r="E1147" s="209" t="s">
        <v>83</v>
      </c>
      <c r="F1147" s="285">
        <v>21</v>
      </c>
      <c r="G1147" s="228"/>
      <c r="H1147" s="229"/>
      <c r="I1147" s="262"/>
      <c r="J1147" s="191" t="str">
        <f t="shared" si="135"/>
        <v>工商局配套道路（二期）</v>
      </c>
      <c r="K1147" s="286">
        <v>21</v>
      </c>
      <c r="L1147" s="264">
        <v>26.2689346</v>
      </c>
      <c r="M1147" s="262">
        <v>551.6476266</v>
      </c>
      <c r="N1147" s="262">
        <f t="shared" si="131"/>
        <v>0</v>
      </c>
      <c r="O1147" s="265">
        <f t="shared" si="132"/>
        <v>26.2689346</v>
      </c>
      <c r="P1147" s="262">
        <f t="shared" si="136"/>
        <v>551.65</v>
      </c>
      <c r="Q1147" s="145"/>
      <c r="R1147" s="259">
        <v>0</v>
      </c>
    </row>
    <row r="1148" customHeight="1" outlineLevel="2" spans="1:18">
      <c r="A1148" s="301" t="s">
        <v>78</v>
      </c>
      <c r="B1148" s="284" t="s">
        <v>95</v>
      </c>
      <c r="C1148" s="209"/>
      <c r="D1148" s="209"/>
      <c r="E1148" s="209" t="s">
        <v>83</v>
      </c>
      <c r="F1148" s="285">
        <v>2</v>
      </c>
      <c r="G1148" s="228"/>
      <c r="H1148" s="229"/>
      <c r="I1148" s="262"/>
      <c r="J1148" s="191" t="str">
        <f t="shared" si="135"/>
        <v>工商局配套道路（二期）</v>
      </c>
      <c r="K1148" s="286">
        <v>2</v>
      </c>
      <c r="L1148" s="264">
        <v>32.9746146</v>
      </c>
      <c r="M1148" s="262">
        <v>65.9492292</v>
      </c>
      <c r="N1148" s="262">
        <f t="shared" si="131"/>
        <v>0</v>
      </c>
      <c r="O1148" s="265">
        <f t="shared" si="132"/>
        <v>32.9746146</v>
      </c>
      <c r="P1148" s="262">
        <f t="shared" si="136"/>
        <v>65.95</v>
      </c>
      <c r="Q1148" s="145"/>
      <c r="R1148" s="259">
        <v>0</v>
      </c>
    </row>
    <row r="1149" customHeight="1" outlineLevel="2" spans="1:18">
      <c r="A1149" s="301" t="s">
        <v>80</v>
      </c>
      <c r="B1149" s="284" t="s">
        <v>150</v>
      </c>
      <c r="C1149" s="209"/>
      <c r="D1149" s="209"/>
      <c r="E1149" s="209" t="s">
        <v>83</v>
      </c>
      <c r="F1149" s="285">
        <v>12</v>
      </c>
      <c r="G1149" s="228"/>
      <c r="H1149" s="229"/>
      <c r="I1149" s="262"/>
      <c r="J1149" s="191" t="str">
        <f t="shared" si="135"/>
        <v>工商局配套道路（二期）</v>
      </c>
      <c r="K1149" s="286">
        <v>12</v>
      </c>
      <c r="L1149" s="264">
        <v>29.2686146</v>
      </c>
      <c r="M1149" s="262">
        <v>351.2233752</v>
      </c>
      <c r="N1149" s="262">
        <f t="shared" si="131"/>
        <v>0</v>
      </c>
      <c r="O1149" s="265">
        <f t="shared" si="132"/>
        <v>29.2686146</v>
      </c>
      <c r="P1149" s="262">
        <f t="shared" si="136"/>
        <v>351.22</v>
      </c>
      <c r="Q1149" s="145"/>
      <c r="R1149" s="259">
        <v>0</v>
      </c>
    </row>
    <row r="1150" customHeight="1" outlineLevel="2" spans="1:18">
      <c r="A1150" s="301" t="s">
        <v>84</v>
      </c>
      <c r="B1150" s="284" t="s">
        <v>153</v>
      </c>
      <c r="C1150" s="209"/>
      <c r="D1150" s="209"/>
      <c r="E1150" s="209" t="s">
        <v>83</v>
      </c>
      <c r="F1150" s="285">
        <v>2</v>
      </c>
      <c r="G1150" s="228"/>
      <c r="H1150" s="229"/>
      <c r="I1150" s="262"/>
      <c r="J1150" s="191" t="str">
        <f t="shared" si="135"/>
        <v>工商局配套道路（二期）</v>
      </c>
      <c r="K1150" s="286">
        <v>2</v>
      </c>
      <c r="L1150" s="264">
        <v>87.314806975</v>
      </c>
      <c r="M1150" s="262">
        <v>174.62961395</v>
      </c>
      <c r="N1150" s="262">
        <f t="shared" si="131"/>
        <v>0</v>
      </c>
      <c r="O1150" s="265">
        <f t="shared" si="132"/>
        <v>87.314806975</v>
      </c>
      <c r="P1150" s="262">
        <f t="shared" si="136"/>
        <v>174.63</v>
      </c>
      <c r="Q1150" s="145"/>
      <c r="R1150" s="259">
        <v>0</v>
      </c>
    </row>
    <row r="1151" customHeight="1" outlineLevel="2" spans="1:18">
      <c r="A1151" s="301" t="s">
        <v>86</v>
      </c>
      <c r="B1151" s="284" t="s">
        <v>152</v>
      </c>
      <c r="C1151" s="209"/>
      <c r="D1151" s="209"/>
      <c r="E1151" s="209" t="s">
        <v>83</v>
      </c>
      <c r="F1151" s="285">
        <v>2</v>
      </c>
      <c r="G1151" s="228"/>
      <c r="H1151" s="229"/>
      <c r="I1151" s="262"/>
      <c r="J1151" s="191" t="str">
        <f t="shared" si="135"/>
        <v>工商局配套道路（二期）</v>
      </c>
      <c r="K1151" s="286">
        <v>2</v>
      </c>
      <c r="L1151" s="264">
        <v>68.130806975</v>
      </c>
      <c r="M1151" s="262">
        <v>136.26161395</v>
      </c>
      <c r="N1151" s="262">
        <f t="shared" si="131"/>
        <v>0</v>
      </c>
      <c r="O1151" s="265">
        <f t="shared" si="132"/>
        <v>68.130806975</v>
      </c>
      <c r="P1151" s="262">
        <f t="shared" si="136"/>
        <v>136.26</v>
      </c>
      <c r="Q1151" s="145"/>
      <c r="R1151" s="259">
        <v>0</v>
      </c>
    </row>
    <row r="1152" customHeight="1" outlineLevel="2" spans="1:18">
      <c r="A1152" s="301" t="s">
        <v>88</v>
      </c>
      <c r="B1152" s="284" t="s">
        <v>119</v>
      </c>
      <c r="C1152" s="209"/>
      <c r="D1152" s="209"/>
      <c r="E1152" s="209" t="s">
        <v>83</v>
      </c>
      <c r="F1152" s="285">
        <v>23</v>
      </c>
      <c r="G1152" s="228"/>
      <c r="H1152" s="229"/>
      <c r="I1152" s="262"/>
      <c r="J1152" s="191" t="str">
        <f t="shared" si="135"/>
        <v>工商局配套道路（二期）</v>
      </c>
      <c r="K1152" s="286">
        <v>23</v>
      </c>
      <c r="L1152" s="264">
        <v>54.17241031</v>
      </c>
      <c r="M1152" s="262">
        <v>1245.96543713</v>
      </c>
      <c r="N1152" s="262">
        <f t="shared" si="131"/>
        <v>0</v>
      </c>
      <c r="O1152" s="265">
        <f t="shared" si="132"/>
        <v>54.17241031</v>
      </c>
      <c r="P1152" s="262">
        <f t="shared" si="136"/>
        <v>1245.97</v>
      </c>
      <c r="Q1152" s="145"/>
      <c r="R1152" s="259">
        <v>0</v>
      </c>
    </row>
    <row r="1153" customHeight="1" outlineLevel="2" spans="1:18">
      <c r="A1153" s="301" t="s">
        <v>90</v>
      </c>
      <c r="B1153" s="284" t="s">
        <v>121</v>
      </c>
      <c r="C1153" s="209"/>
      <c r="D1153" s="209"/>
      <c r="E1153" s="209" t="s">
        <v>83</v>
      </c>
      <c r="F1153" s="285">
        <v>7</v>
      </c>
      <c r="G1153" s="228"/>
      <c r="H1153" s="229"/>
      <c r="I1153" s="262"/>
      <c r="J1153" s="191" t="str">
        <f t="shared" si="135"/>
        <v>工商局配套道路（二期）</v>
      </c>
      <c r="K1153" s="286">
        <v>7</v>
      </c>
      <c r="L1153" s="264">
        <v>63.2309872</v>
      </c>
      <c r="M1153" s="262">
        <v>442.6169104</v>
      </c>
      <c r="N1153" s="262">
        <f t="shared" si="131"/>
        <v>0</v>
      </c>
      <c r="O1153" s="265">
        <f t="shared" si="132"/>
        <v>63.2309872</v>
      </c>
      <c r="P1153" s="262">
        <f t="shared" si="136"/>
        <v>442.62</v>
      </c>
      <c r="Q1153" s="145"/>
      <c r="R1153" s="259">
        <v>0</v>
      </c>
    </row>
    <row r="1154" customHeight="1" outlineLevel="2" spans="1:18">
      <c r="A1154" s="301" t="s">
        <v>92</v>
      </c>
      <c r="B1154" s="284" t="s">
        <v>357</v>
      </c>
      <c r="C1154" s="209"/>
      <c r="D1154" s="209"/>
      <c r="E1154" s="209" t="s">
        <v>65</v>
      </c>
      <c r="F1154" s="285">
        <v>26</v>
      </c>
      <c r="G1154" s="228"/>
      <c r="H1154" s="229"/>
      <c r="I1154" s="262"/>
      <c r="J1154" s="191" t="str">
        <f t="shared" si="135"/>
        <v>工商局配套道路（二期）</v>
      </c>
      <c r="K1154" s="286">
        <v>26</v>
      </c>
      <c r="L1154" s="264">
        <v>3.37934553</v>
      </c>
      <c r="M1154" s="262">
        <v>87.86298378</v>
      </c>
      <c r="N1154" s="262">
        <f t="shared" si="131"/>
        <v>0</v>
      </c>
      <c r="O1154" s="265">
        <f t="shared" si="132"/>
        <v>3.37934553</v>
      </c>
      <c r="P1154" s="262">
        <f t="shared" si="136"/>
        <v>87.86</v>
      </c>
      <c r="Q1154" s="145"/>
      <c r="R1154" s="259">
        <v>0</v>
      </c>
    </row>
    <row r="1155" customHeight="1" outlineLevel="2" spans="1:18">
      <c r="A1155" s="301" t="s">
        <v>94</v>
      </c>
      <c r="B1155" s="284" t="s">
        <v>130</v>
      </c>
      <c r="C1155" s="209"/>
      <c r="D1155" s="209"/>
      <c r="E1155" s="209" t="s">
        <v>53</v>
      </c>
      <c r="F1155" s="285">
        <v>819.11</v>
      </c>
      <c r="G1155" s="228"/>
      <c r="H1155" s="229"/>
      <c r="I1155" s="262"/>
      <c r="J1155" s="191" t="str">
        <f t="shared" si="135"/>
        <v>工商局配套道路（二期）</v>
      </c>
      <c r="K1155" s="286">
        <v>1292.4</v>
      </c>
      <c r="L1155" s="264">
        <v>2.295623385</v>
      </c>
      <c r="M1155" s="262">
        <v>2966.863662774</v>
      </c>
      <c r="N1155" s="262">
        <f t="shared" si="131"/>
        <v>473.29</v>
      </c>
      <c r="O1155" s="265">
        <f t="shared" si="132"/>
        <v>2.295623385</v>
      </c>
      <c r="P1155" s="262">
        <f t="shared" si="136"/>
        <v>2966.86</v>
      </c>
      <c r="Q1155" s="145"/>
      <c r="R1155" s="259">
        <v>0</v>
      </c>
    </row>
    <row r="1156" customHeight="1" outlineLevel="2" spans="1:18">
      <c r="A1156" s="301" t="s">
        <v>96</v>
      </c>
      <c r="B1156" s="284" t="s">
        <v>358</v>
      </c>
      <c r="C1156" s="209"/>
      <c r="D1156" s="209"/>
      <c r="E1156" s="209" t="s">
        <v>83</v>
      </c>
      <c r="F1156" s="285">
        <v>28</v>
      </c>
      <c r="G1156" s="228"/>
      <c r="H1156" s="229"/>
      <c r="I1156" s="262"/>
      <c r="J1156" s="191" t="str">
        <f t="shared" si="135"/>
        <v>工商局配套道路（二期）</v>
      </c>
      <c r="K1156" s="286">
        <v>41</v>
      </c>
      <c r="L1156" s="264">
        <v>24.95611353</v>
      </c>
      <c r="M1156" s="262">
        <v>1023.20065473</v>
      </c>
      <c r="N1156" s="262">
        <f t="shared" si="131"/>
        <v>13</v>
      </c>
      <c r="O1156" s="265">
        <f t="shared" si="132"/>
        <v>24.95611353</v>
      </c>
      <c r="P1156" s="262">
        <f t="shared" si="136"/>
        <v>1023.2</v>
      </c>
      <c r="Q1156" s="145"/>
      <c r="R1156" s="259">
        <v>0</v>
      </c>
    </row>
    <row r="1157" customHeight="1" outlineLevel="1" spans="1:18">
      <c r="A1157" s="219">
        <v>53</v>
      </c>
      <c r="B1157" s="281" t="s">
        <v>359</v>
      </c>
      <c r="C1157" s="282"/>
      <c r="D1157" s="282"/>
      <c r="E1157" s="209"/>
      <c r="F1157" s="283"/>
      <c r="G1157" s="283"/>
      <c r="H1157" s="224">
        <f>SUM(H1158:H1177)</f>
        <v>0</v>
      </c>
      <c r="I1157" s="259"/>
      <c r="J1157" s="84" t="str">
        <f>+B1157</f>
        <v>黄阁立交</v>
      </c>
      <c r="K1157" s="139"/>
      <c r="L1157" s="212"/>
      <c r="M1157" s="259">
        <v>184304.110804097</v>
      </c>
      <c r="N1157" s="262"/>
      <c r="O1157" s="265"/>
      <c r="P1157" s="261">
        <f t="shared" si="136"/>
        <v>184304.11</v>
      </c>
      <c r="Q1157" s="145"/>
      <c r="R1157" s="259">
        <v>18.9</v>
      </c>
    </row>
    <row r="1158" customHeight="1" outlineLevel="2" spans="1:18">
      <c r="A1158" s="301" t="s">
        <v>49</v>
      </c>
      <c r="B1158" s="284" t="s">
        <v>50</v>
      </c>
      <c r="C1158" s="209" t="s">
        <v>51</v>
      </c>
      <c r="D1158" s="209" t="s">
        <v>138</v>
      </c>
      <c r="E1158" s="209" t="s">
        <v>53</v>
      </c>
      <c r="F1158" s="285">
        <v>5317.21</v>
      </c>
      <c r="G1158" s="228"/>
      <c r="H1158" s="229"/>
      <c r="I1158" s="262"/>
      <c r="J1158" s="191" t="str">
        <f t="shared" ref="J1158:J1177" si="137">+IF(K1158=100000000,1,J1157)</f>
        <v>黄阁立交</v>
      </c>
      <c r="K1158" s="286">
        <v>15299.095</v>
      </c>
      <c r="L1158" s="264">
        <v>5.3401775078</v>
      </c>
      <c r="M1158" s="262">
        <v>81699.8830086954</v>
      </c>
      <c r="N1158" s="262">
        <f t="shared" si="131"/>
        <v>9981.885</v>
      </c>
      <c r="O1158" s="265">
        <f t="shared" si="132"/>
        <v>5.3401775078</v>
      </c>
      <c r="P1158" s="262">
        <f t="shared" ref="P1158:P1178" si="138">ROUND(M1158-H1158,2)</f>
        <v>81699.88</v>
      </c>
      <c r="Q1158" s="145"/>
      <c r="R1158" s="259">
        <v>0</v>
      </c>
    </row>
    <row r="1159" customHeight="1" outlineLevel="2" spans="1:18">
      <c r="A1159" s="301" t="s">
        <v>54</v>
      </c>
      <c r="B1159" s="284" t="s">
        <v>293</v>
      </c>
      <c r="C1159" s="209" t="s">
        <v>134</v>
      </c>
      <c r="D1159" s="209" t="s">
        <v>175</v>
      </c>
      <c r="E1159" s="209" t="s">
        <v>53</v>
      </c>
      <c r="F1159" s="285">
        <v>4547.08</v>
      </c>
      <c r="G1159" s="228"/>
      <c r="H1159" s="229"/>
      <c r="I1159" s="262"/>
      <c r="J1159" s="191" t="str">
        <f t="shared" si="137"/>
        <v>黄阁立交</v>
      </c>
      <c r="K1159" s="286">
        <v>5081.685</v>
      </c>
      <c r="L1159" s="264">
        <v>4.20658772655</v>
      </c>
      <c r="M1159" s="262">
        <v>21376.5537511932</v>
      </c>
      <c r="N1159" s="262">
        <f t="shared" si="131"/>
        <v>534.605</v>
      </c>
      <c r="O1159" s="265">
        <f t="shared" si="132"/>
        <v>4.20658772655</v>
      </c>
      <c r="P1159" s="262">
        <f t="shared" si="138"/>
        <v>21376.55</v>
      </c>
      <c r="Q1159" s="145"/>
      <c r="R1159" s="259">
        <v>0</v>
      </c>
    </row>
    <row r="1160" ht="70.5" customHeight="1" outlineLevel="2" spans="1:18">
      <c r="A1160" s="301" t="s">
        <v>56</v>
      </c>
      <c r="B1160" s="284" t="s">
        <v>55</v>
      </c>
      <c r="C1160" s="308"/>
      <c r="D1160" s="309"/>
      <c r="E1160" s="209" t="s">
        <v>53</v>
      </c>
      <c r="F1160" s="285">
        <v>8545.61</v>
      </c>
      <c r="G1160" s="228"/>
      <c r="H1160" s="229"/>
      <c r="I1160" s="262"/>
      <c r="J1160" s="191"/>
      <c r="K1160" s="286" t="s">
        <v>360</v>
      </c>
      <c r="L1160" s="264"/>
      <c r="M1160" s="262"/>
      <c r="N1160" s="262"/>
      <c r="O1160" s="265"/>
      <c r="P1160" s="262"/>
      <c r="Q1160" s="145"/>
      <c r="R1160" s="259"/>
    </row>
    <row r="1161" customHeight="1" outlineLevel="2" spans="1:18">
      <c r="A1161" s="301" t="s">
        <v>59</v>
      </c>
      <c r="B1161" s="284" t="s">
        <v>361</v>
      </c>
      <c r="C1161" s="308" t="s">
        <v>362</v>
      </c>
      <c r="D1161" s="309"/>
      <c r="E1161" s="209" t="s">
        <v>53</v>
      </c>
      <c r="F1161" s="285">
        <v>1626.56</v>
      </c>
      <c r="G1161" s="228"/>
      <c r="H1161" s="229"/>
      <c r="I1161" s="262"/>
      <c r="J1161" s="191" t="str">
        <f>+IF(K1161=100000000,1,J1159)</f>
        <v>黄阁立交</v>
      </c>
      <c r="K1161" s="286">
        <v>1644.01</v>
      </c>
      <c r="L1161" s="264">
        <v>10.7160625</v>
      </c>
      <c r="M1161" s="262">
        <v>17617.313910625</v>
      </c>
      <c r="N1161" s="262">
        <f t="shared" si="131"/>
        <v>17.45</v>
      </c>
      <c r="O1161" s="265">
        <f t="shared" si="132"/>
        <v>10.7160625</v>
      </c>
      <c r="P1161" s="262">
        <f t="shared" si="138"/>
        <v>17617.31</v>
      </c>
      <c r="Q1161" s="145"/>
      <c r="R1161" s="259">
        <v>0</v>
      </c>
    </row>
    <row r="1162" customHeight="1" outlineLevel="2" spans="1:18">
      <c r="A1162" s="301" t="s">
        <v>62</v>
      </c>
      <c r="B1162" s="284" t="s">
        <v>159</v>
      </c>
      <c r="C1162" s="308" t="s">
        <v>58</v>
      </c>
      <c r="D1162" s="309"/>
      <c r="E1162" s="209" t="s">
        <v>53</v>
      </c>
      <c r="F1162" s="285">
        <v>464.04</v>
      </c>
      <c r="G1162" s="228"/>
      <c r="H1162" s="229"/>
      <c r="I1162" s="262"/>
      <c r="J1162" s="191" t="str">
        <f t="shared" si="137"/>
        <v>黄阁立交</v>
      </c>
      <c r="K1162" s="286">
        <v>478.58</v>
      </c>
      <c r="L1162" s="264">
        <v>13.01717894</v>
      </c>
      <c r="M1162" s="262">
        <v>6229.7614971052</v>
      </c>
      <c r="N1162" s="262">
        <f t="shared" si="131"/>
        <v>14.54</v>
      </c>
      <c r="O1162" s="265">
        <f t="shared" si="132"/>
        <v>13.01717894</v>
      </c>
      <c r="P1162" s="262">
        <f t="shared" si="138"/>
        <v>6229.76</v>
      </c>
      <c r="Q1162" s="145"/>
      <c r="R1162" s="259">
        <v>0</v>
      </c>
    </row>
    <row r="1163" customHeight="1" outlineLevel="2" spans="1:18">
      <c r="A1163" s="301" t="s">
        <v>66</v>
      </c>
      <c r="B1163" s="284" t="s">
        <v>141</v>
      </c>
      <c r="C1163" s="308" t="s">
        <v>142</v>
      </c>
      <c r="D1163" s="309"/>
      <c r="E1163" s="209" t="s">
        <v>65</v>
      </c>
      <c r="F1163" s="285">
        <v>281.48</v>
      </c>
      <c r="G1163" s="228"/>
      <c r="H1163" s="229"/>
      <c r="I1163" s="262"/>
      <c r="J1163" s="191" t="str">
        <f t="shared" si="137"/>
        <v>黄阁立交</v>
      </c>
      <c r="K1163" s="286">
        <v>284.5</v>
      </c>
      <c r="L1163" s="264">
        <v>17.7911544</v>
      </c>
      <c r="M1163" s="262">
        <v>5061.5834268</v>
      </c>
      <c r="N1163" s="262">
        <f t="shared" si="131"/>
        <v>3.01999999999998</v>
      </c>
      <c r="O1163" s="265">
        <f t="shared" si="132"/>
        <v>17.7911544</v>
      </c>
      <c r="P1163" s="262">
        <f t="shared" si="138"/>
        <v>5061.58</v>
      </c>
      <c r="Q1163" s="145"/>
      <c r="R1163" s="259">
        <v>0</v>
      </c>
    </row>
    <row r="1164" customHeight="1" outlineLevel="2" spans="1:18">
      <c r="A1164" s="301" t="s">
        <v>69</v>
      </c>
      <c r="B1164" s="284" t="s">
        <v>70</v>
      </c>
      <c r="C1164" s="308" t="s">
        <v>162</v>
      </c>
      <c r="D1164" s="309"/>
      <c r="E1164" s="209" t="s">
        <v>65</v>
      </c>
      <c r="F1164" s="285">
        <v>92.01</v>
      </c>
      <c r="G1164" s="228"/>
      <c r="H1164" s="229"/>
      <c r="I1164" s="262"/>
      <c r="J1164" s="191" t="str">
        <f t="shared" si="137"/>
        <v>黄阁立交</v>
      </c>
      <c r="K1164" s="286">
        <v>216.48</v>
      </c>
      <c r="L1164" s="264">
        <v>8.1171319</v>
      </c>
      <c r="M1164" s="262">
        <v>1757.196713712</v>
      </c>
      <c r="N1164" s="262">
        <f t="shared" si="131"/>
        <v>124.47</v>
      </c>
      <c r="O1164" s="265">
        <f t="shared" si="132"/>
        <v>8.1171319</v>
      </c>
      <c r="P1164" s="262">
        <f t="shared" si="138"/>
        <v>1757.2</v>
      </c>
      <c r="Q1164" s="145"/>
      <c r="R1164" s="259">
        <v>0</v>
      </c>
    </row>
    <row r="1165" customHeight="1" outlineLevel="2" spans="1:18">
      <c r="A1165" s="301" t="s">
        <v>72</v>
      </c>
      <c r="B1165" s="284" t="s">
        <v>79</v>
      </c>
      <c r="C1165" s="310" t="s">
        <v>285</v>
      </c>
      <c r="D1165" s="314"/>
      <c r="E1165" s="209" t="s">
        <v>65</v>
      </c>
      <c r="F1165" s="285">
        <v>96.99</v>
      </c>
      <c r="G1165" s="228"/>
      <c r="H1165" s="229"/>
      <c r="I1165" s="262"/>
      <c r="J1165" s="191" t="str">
        <f t="shared" si="137"/>
        <v>黄阁立交</v>
      </c>
      <c r="K1165" s="286">
        <v>104.5</v>
      </c>
      <c r="L1165" s="264">
        <v>4.35762598</v>
      </c>
      <c r="M1165" s="262">
        <v>455.37191491</v>
      </c>
      <c r="N1165" s="262">
        <f t="shared" si="131"/>
        <v>7.51000000000001</v>
      </c>
      <c r="O1165" s="265">
        <f t="shared" si="132"/>
        <v>4.35762598</v>
      </c>
      <c r="P1165" s="262">
        <f t="shared" si="138"/>
        <v>455.37</v>
      </c>
      <c r="Q1165" s="145"/>
      <c r="R1165" s="259">
        <v>0</v>
      </c>
    </row>
    <row r="1166" customHeight="1" outlineLevel="2" spans="1:18">
      <c r="A1166" s="301" t="s">
        <v>75</v>
      </c>
      <c r="B1166" s="284" t="s">
        <v>67</v>
      </c>
      <c r="C1166" s="310" t="s">
        <v>68</v>
      </c>
      <c r="D1166" s="314"/>
      <c r="E1166" s="209" t="s">
        <v>65</v>
      </c>
      <c r="F1166" s="285">
        <v>812.36</v>
      </c>
      <c r="G1166" s="228"/>
      <c r="H1166" s="229"/>
      <c r="I1166" s="262"/>
      <c r="J1166" s="191" t="str">
        <f t="shared" si="137"/>
        <v>黄阁立交</v>
      </c>
      <c r="K1166" s="286">
        <v>812.36</v>
      </c>
      <c r="L1166" s="264">
        <v>4.32347955</v>
      </c>
      <c r="M1166" s="262">
        <v>3512.221847238</v>
      </c>
      <c r="N1166" s="262">
        <f t="shared" si="131"/>
        <v>0</v>
      </c>
      <c r="O1166" s="265">
        <f t="shared" si="132"/>
        <v>4.32347955</v>
      </c>
      <c r="P1166" s="262">
        <f t="shared" si="138"/>
        <v>3512.22</v>
      </c>
      <c r="Q1166" s="145"/>
      <c r="R1166" s="259">
        <v>0</v>
      </c>
    </row>
    <row r="1167" customHeight="1" outlineLevel="2" spans="1:18">
      <c r="A1167" s="301" t="s">
        <v>78</v>
      </c>
      <c r="B1167" s="284" t="s">
        <v>346</v>
      </c>
      <c r="C1167" s="310" t="s">
        <v>363</v>
      </c>
      <c r="D1167" s="314"/>
      <c r="E1167" s="209" t="s">
        <v>65</v>
      </c>
      <c r="F1167" s="285">
        <v>1264</v>
      </c>
      <c r="G1167" s="228"/>
      <c r="H1167" s="229"/>
      <c r="I1167" s="262"/>
      <c r="J1167" s="191" t="str">
        <f t="shared" si="137"/>
        <v>黄阁立交</v>
      </c>
      <c r="K1167" s="286">
        <v>1264</v>
      </c>
      <c r="L1167" s="264">
        <v>23.1029642</v>
      </c>
      <c r="M1167" s="262">
        <v>29202.1467488</v>
      </c>
      <c r="N1167" s="262">
        <f t="shared" ref="N1167:N1230" si="139">+K1167-F1167</f>
        <v>0</v>
      </c>
      <c r="O1167" s="265">
        <f t="shared" ref="O1167:O1230" si="140">+L1167-G1167</f>
        <v>23.1029642</v>
      </c>
      <c r="P1167" s="262">
        <f t="shared" si="138"/>
        <v>29202.15</v>
      </c>
      <c r="Q1167" s="145"/>
      <c r="R1167" s="259">
        <v>0</v>
      </c>
    </row>
    <row r="1168" customHeight="1" outlineLevel="2" spans="1:18">
      <c r="A1168" s="301" t="s">
        <v>80</v>
      </c>
      <c r="B1168" s="284" t="s">
        <v>85</v>
      </c>
      <c r="C1168" s="209"/>
      <c r="D1168" s="209"/>
      <c r="E1168" s="209" t="s">
        <v>83</v>
      </c>
      <c r="F1168" s="285">
        <v>1</v>
      </c>
      <c r="G1168" s="228"/>
      <c r="H1168" s="229"/>
      <c r="I1168" s="262"/>
      <c r="J1168" s="191" t="str">
        <f t="shared" si="137"/>
        <v>黄阁立交</v>
      </c>
      <c r="K1168" s="286">
        <v>1</v>
      </c>
      <c r="L1168" s="264">
        <v>108.52090576</v>
      </c>
      <c r="M1168" s="262">
        <v>108.52090576</v>
      </c>
      <c r="N1168" s="262">
        <f t="shared" si="139"/>
        <v>0</v>
      </c>
      <c r="O1168" s="265">
        <f t="shared" si="140"/>
        <v>108.52090576</v>
      </c>
      <c r="P1168" s="262">
        <f t="shared" si="138"/>
        <v>108.52</v>
      </c>
      <c r="Q1168" s="145"/>
      <c r="R1168" s="259">
        <v>0</v>
      </c>
    </row>
    <row r="1169" customHeight="1" outlineLevel="2" spans="1:18">
      <c r="A1169" s="301" t="s">
        <v>84</v>
      </c>
      <c r="B1169" s="284" t="s">
        <v>148</v>
      </c>
      <c r="C1169" s="209"/>
      <c r="D1169" s="209"/>
      <c r="E1169" s="209" t="s">
        <v>83</v>
      </c>
      <c r="F1169" s="285">
        <v>4</v>
      </c>
      <c r="G1169" s="228"/>
      <c r="H1169" s="229"/>
      <c r="I1169" s="262"/>
      <c r="J1169" s="191" t="str">
        <f t="shared" si="137"/>
        <v>黄阁立交</v>
      </c>
      <c r="K1169" s="286">
        <v>4</v>
      </c>
      <c r="L1169" s="264">
        <v>22.2926146</v>
      </c>
      <c r="M1169" s="262">
        <v>89.1704584</v>
      </c>
      <c r="N1169" s="262">
        <f t="shared" si="139"/>
        <v>0</v>
      </c>
      <c r="O1169" s="265">
        <f t="shared" si="140"/>
        <v>22.2926146</v>
      </c>
      <c r="P1169" s="262">
        <f t="shared" si="138"/>
        <v>89.17</v>
      </c>
      <c r="Q1169" s="145"/>
      <c r="R1169" s="259">
        <v>0</v>
      </c>
    </row>
    <row r="1170" customHeight="1" outlineLevel="2" spans="1:18">
      <c r="A1170" s="301" t="s">
        <v>86</v>
      </c>
      <c r="B1170" s="284" t="s">
        <v>91</v>
      </c>
      <c r="C1170" s="209"/>
      <c r="D1170" s="209"/>
      <c r="E1170" s="209" t="s">
        <v>83</v>
      </c>
      <c r="F1170" s="285">
        <v>5</v>
      </c>
      <c r="G1170" s="228"/>
      <c r="H1170" s="229"/>
      <c r="I1170" s="262"/>
      <c r="J1170" s="191" t="str">
        <f t="shared" si="137"/>
        <v>黄阁立交</v>
      </c>
      <c r="K1170" s="286">
        <v>5</v>
      </c>
      <c r="L1170" s="264">
        <v>26.2689346</v>
      </c>
      <c r="M1170" s="262">
        <v>131.344673</v>
      </c>
      <c r="N1170" s="262">
        <f t="shared" si="139"/>
        <v>0</v>
      </c>
      <c r="O1170" s="265">
        <f t="shared" si="140"/>
        <v>26.2689346</v>
      </c>
      <c r="P1170" s="262">
        <f t="shared" si="138"/>
        <v>131.34</v>
      </c>
      <c r="Q1170" s="145"/>
      <c r="R1170" s="259">
        <v>0</v>
      </c>
    </row>
    <row r="1171" customHeight="1" outlineLevel="2" spans="1:18">
      <c r="A1171" s="301" t="s">
        <v>88</v>
      </c>
      <c r="B1171" s="284" t="s">
        <v>95</v>
      </c>
      <c r="C1171" s="209"/>
      <c r="D1171" s="209"/>
      <c r="E1171" s="209" t="s">
        <v>83</v>
      </c>
      <c r="F1171" s="285">
        <v>3</v>
      </c>
      <c r="G1171" s="228"/>
      <c r="H1171" s="229"/>
      <c r="I1171" s="262"/>
      <c r="J1171" s="191" t="str">
        <f t="shared" si="137"/>
        <v>黄阁立交</v>
      </c>
      <c r="K1171" s="286">
        <v>3</v>
      </c>
      <c r="L1171" s="264">
        <v>32.9746146</v>
      </c>
      <c r="M1171" s="262">
        <v>98.9238438</v>
      </c>
      <c r="N1171" s="262">
        <f t="shared" si="139"/>
        <v>0</v>
      </c>
      <c r="O1171" s="265">
        <f t="shared" si="140"/>
        <v>32.9746146</v>
      </c>
      <c r="P1171" s="262">
        <f t="shared" si="138"/>
        <v>98.92</v>
      </c>
      <c r="Q1171" s="145"/>
      <c r="R1171" s="259">
        <v>0</v>
      </c>
    </row>
    <row r="1172" customHeight="1" outlineLevel="2" spans="1:18">
      <c r="A1172" s="301" t="s">
        <v>90</v>
      </c>
      <c r="B1172" s="284" t="s">
        <v>150</v>
      </c>
      <c r="C1172" s="209"/>
      <c r="D1172" s="209"/>
      <c r="E1172" s="209" t="s">
        <v>83</v>
      </c>
      <c r="F1172" s="285">
        <v>1</v>
      </c>
      <c r="G1172" s="228"/>
      <c r="H1172" s="229"/>
      <c r="I1172" s="262"/>
      <c r="J1172" s="191" t="str">
        <f t="shared" si="137"/>
        <v>黄阁立交</v>
      </c>
      <c r="K1172" s="286">
        <v>1</v>
      </c>
      <c r="L1172" s="264">
        <v>29.2686146</v>
      </c>
      <c r="M1172" s="262">
        <v>29.2686146</v>
      </c>
      <c r="N1172" s="262">
        <f t="shared" si="139"/>
        <v>0</v>
      </c>
      <c r="O1172" s="265">
        <f t="shared" si="140"/>
        <v>29.2686146</v>
      </c>
      <c r="P1172" s="262">
        <f t="shared" si="138"/>
        <v>29.27</v>
      </c>
      <c r="Q1172" s="145"/>
      <c r="R1172" s="259">
        <v>0</v>
      </c>
    </row>
    <row r="1173" customHeight="1" outlineLevel="2" spans="1:18">
      <c r="A1173" s="301" t="s">
        <v>92</v>
      </c>
      <c r="B1173" s="284" t="s">
        <v>364</v>
      </c>
      <c r="C1173" s="209"/>
      <c r="D1173" s="209"/>
      <c r="E1173" s="209" t="s">
        <v>83</v>
      </c>
      <c r="F1173" s="285">
        <v>1</v>
      </c>
      <c r="G1173" s="228"/>
      <c r="H1173" s="229"/>
      <c r="I1173" s="262"/>
      <c r="J1173" s="191" t="str">
        <f t="shared" si="137"/>
        <v>黄阁立交</v>
      </c>
      <c r="K1173" s="286">
        <v>1</v>
      </c>
      <c r="L1173" s="264">
        <v>66.386806975</v>
      </c>
      <c r="M1173" s="262">
        <v>66.386806975</v>
      </c>
      <c r="N1173" s="262">
        <f t="shared" si="139"/>
        <v>0</v>
      </c>
      <c r="O1173" s="265">
        <f t="shared" si="140"/>
        <v>66.386806975</v>
      </c>
      <c r="P1173" s="262">
        <f t="shared" si="138"/>
        <v>66.39</v>
      </c>
      <c r="Q1173" s="145"/>
      <c r="R1173" s="259">
        <v>0</v>
      </c>
    </row>
    <row r="1174" customHeight="1" outlineLevel="2" spans="1:18">
      <c r="A1174" s="301" t="s">
        <v>94</v>
      </c>
      <c r="B1174" s="284" t="s">
        <v>119</v>
      </c>
      <c r="C1174" s="209"/>
      <c r="D1174" s="209"/>
      <c r="E1174" s="209" t="s">
        <v>83</v>
      </c>
      <c r="F1174" s="285">
        <v>3</v>
      </c>
      <c r="G1174" s="228"/>
      <c r="H1174" s="229"/>
      <c r="I1174" s="262"/>
      <c r="J1174" s="191" t="str">
        <f t="shared" si="137"/>
        <v>黄阁立交</v>
      </c>
      <c r="K1174" s="286">
        <v>3</v>
      </c>
      <c r="L1174" s="264">
        <v>54.17241031</v>
      </c>
      <c r="M1174" s="262">
        <v>162.51723093</v>
      </c>
      <c r="N1174" s="262">
        <f t="shared" si="139"/>
        <v>0</v>
      </c>
      <c r="O1174" s="265">
        <f t="shared" si="140"/>
        <v>54.17241031</v>
      </c>
      <c r="P1174" s="262">
        <f t="shared" si="138"/>
        <v>162.52</v>
      </c>
      <c r="Q1174" s="145"/>
      <c r="R1174" s="259">
        <v>0</v>
      </c>
    </row>
    <row r="1175" customHeight="1" outlineLevel="2" spans="1:18">
      <c r="A1175" s="301" t="s">
        <v>96</v>
      </c>
      <c r="B1175" s="284" t="s">
        <v>171</v>
      </c>
      <c r="C1175" s="209"/>
      <c r="D1175" s="209"/>
      <c r="E1175" s="209" t="s">
        <v>65</v>
      </c>
      <c r="F1175" s="285">
        <v>774</v>
      </c>
      <c r="G1175" s="228"/>
      <c r="H1175" s="229"/>
      <c r="I1175" s="262"/>
      <c r="J1175" s="191" t="str">
        <f t="shared" si="137"/>
        <v>黄阁立交</v>
      </c>
      <c r="K1175" s="286">
        <v>862.48</v>
      </c>
      <c r="L1175" s="264">
        <v>15.459232925</v>
      </c>
      <c r="M1175" s="262">
        <v>13333.279213154</v>
      </c>
      <c r="N1175" s="262">
        <f t="shared" si="139"/>
        <v>88.48</v>
      </c>
      <c r="O1175" s="265">
        <f t="shared" si="140"/>
        <v>15.459232925</v>
      </c>
      <c r="P1175" s="262">
        <f t="shared" si="138"/>
        <v>13333.28</v>
      </c>
      <c r="Q1175" s="145"/>
      <c r="R1175" s="259">
        <v>0</v>
      </c>
    </row>
    <row r="1176" customHeight="1" outlineLevel="2" spans="1:18">
      <c r="A1176" s="301" t="s">
        <v>98</v>
      </c>
      <c r="B1176" s="284" t="s">
        <v>350</v>
      </c>
      <c r="C1176" s="209"/>
      <c r="D1176" s="209"/>
      <c r="E1176" s="209" t="s">
        <v>65</v>
      </c>
      <c r="F1176" s="285">
        <v>144.69</v>
      </c>
      <c r="G1176" s="228"/>
      <c r="H1176" s="229"/>
      <c r="I1176" s="262"/>
      <c r="J1176" s="191" t="str">
        <f t="shared" si="137"/>
        <v>黄阁立交</v>
      </c>
      <c r="K1176" s="286">
        <v>150</v>
      </c>
      <c r="L1176" s="264">
        <v>3.37934553</v>
      </c>
      <c r="M1176" s="262">
        <v>506.9018295</v>
      </c>
      <c r="N1176" s="262">
        <f t="shared" si="139"/>
        <v>5.31</v>
      </c>
      <c r="O1176" s="265">
        <f t="shared" si="140"/>
        <v>3.37934553</v>
      </c>
      <c r="P1176" s="262">
        <f t="shared" si="138"/>
        <v>506.9</v>
      </c>
      <c r="Q1176" s="145"/>
      <c r="R1176" s="259">
        <v>0</v>
      </c>
    </row>
    <row r="1177" customHeight="1" outlineLevel="2" spans="1:18">
      <c r="A1177" s="301" t="s">
        <v>100</v>
      </c>
      <c r="B1177" s="284" t="s">
        <v>130</v>
      </c>
      <c r="C1177" s="209"/>
      <c r="D1177" s="209"/>
      <c r="E1177" s="209" t="s">
        <v>53</v>
      </c>
      <c r="F1177" s="285">
        <v>936.27</v>
      </c>
      <c r="G1177" s="228"/>
      <c r="H1177" s="229"/>
      <c r="I1177" s="262"/>
      <c r="J1177" s="191" t="str">
        <f t="shared" si="137"/>
        <v>黄阁立交</v>
      </c>
      <c r="K1177" s="286">
        <v>936.27</v>
      </c>
      <c r="L1177" s="264">
        <v>3.06083118</v>
      </c>
      <c r="M1177" s="262">
        <v>2865.7644088986</v>
      </c>
      <c r="N1177" s="262">
        <f t="shared" si="139"/>
        <v>0</v>
      </c>
      <c r="O1177" s="265">
        <f t="shared" si="140"/>
        <v>3.06083118</v>
      </c>
      <c r="P1177" s="262">
        <f t="shared" si="138"/>
        <v>2865.76</v>
      </c>
      <c r="Q1177" s="145"/>
      <c r="R1177" s="259">
        <v>0</v>
      </c>
    </row>
    <row r="1178" customHeight="1" outlineLevel="1" spans="1:18">
      <c r="A1178" s="219">
        <v>54</v>
      </c>
      <c r="B1178" s="281" t="s">
        <v>365</v>
      </c>
      <c r="C1178" s="282"/>
      <c r="D1178" s="282"/>
      <c r="E1178" s="209"/>
      <c r="F1178" s="283"/>
      <c r="G1178" s="283"/>
      <c r="H1178" s="224">
        <f>SUM(H1179:H1200)</f>
        <v>0</v>
      </c>
      <c r="I1178" s="259"/>
      <c r="J1178" s="84" t="str">
        <f>+B1178</f>
        <v>龙沙二期项目配套道路</v>
      </c>
      <c r="K1178" s="139"/>
      <c r="L1178" s="212"/>
      <c r="M1178" s="259">
        <v>431252.316162221</v>
      </c>
      <c r="N1178" s="262"/>
      <c r="O1178" s="265"/>
      <c r="P1178" s="261">
        <f t="shared" si="138"/>
        <v>431252.32</v>
      </c>
      <c r="Q1178" s="145"/>
      <c r="R1178" s="259">
        <v>14.9</v>
      </c>
    </row>
    <row r="1179" ht="25.5" customHeight="1" outlineLevel="2" spans="1:18">
      <c r="A1179" s="301" t="s">
        <v>49</v>
      </c>
      <c r="B1179" s="284" t="s">
        <v>50</v>
      </c>
      <c r="C1179" s="209" t="s">
        <v>134</v>
      </c>
      <c r="D1179" s="209" t="s">
        <v>138</v>
      </c>
      <c r="E1179" s="209" t="s">
        <v>53</v>
      </c>
      <c r="F1179" s="285">
        <v>42825.86</v>
      </c>
      <c r="G1179" s="228"/>
      <c r="H1179" s="229"/>
      <c r="I1179" s="262"/>
      <c r="J1179" s="191" t="str">
        <f t="shared" ref="J1179:J1200" si="141">+IF(K1179=100000000,1,J1178)</f>
        <v>龙沙二期项目配套道路</v>
      </c>
      <c r="K1179" s="286">
        <v>42825.855</v>
      </c>
      <c r="L1179" s="264">
        <v>4.174192932</v>
      </c>
      <c r="M1179" s="262">
        <v>178763.381247857</v>
      </c>
      <c r="N1179" s="262">
        <f t="shared" si="139"/>
        <v>-0.00499999999738066</v>
      </c>
      <c r="O1179" s="265">
        <f t="shared" si="140"/>
        <v>4.174192932</v>
      </c>
      <c r="P1179" s="262">
        <f t="shared" ref="P1179:P1201" si="142">ROUND(M1179-H1179,2)</f>
        <v>178763.38</v>
      </c>
      <c r="Q1179" s="145"/>
      <c r="R1179" s="259">
        <v>0</v>
      </c>
    </row>
    <row r="1180" customHeight="1" outlineLevel="2" spans="1:18">
      <c r="A1180" s="301" t="s">
        <v>54</v>
      </c>
      <c r="B1180" s="284" t="s">
        <v>55</v>
      </c>
      <c r="C1180" s="209" t="s">
        <v>134</v>
      </c>
      <c r="D1180" s="209" t="s">
        <v>138</v>
      </c>
      <c r="E1180" s="209" t="s">
        <v>53</v>
      </c>
      <c r="F1180" s="285">
        <v>1313.22</v>
      </c>
      <c r="G1180" s="228"/>
      <c r="H1180" s="229"/>
      <c r="I1180" s="262"/>
      <c r="J1180" s="191" t="str">
        <f t="shared" si="141"/>
        <v>龙沙二期项目配套道路</v>
      </c>
      <c r="K1180" s="286">
        <v>1313.22</v>
      </c>
      <c r="L1180" s="264">
        <v>6.0458095107</v>
      </c>
      <c r="M1180" s="262">
        <v>7939.47796564145</v>
      </c>
      <c r="N1180" s="262">
        <f t="shared" si="139"/>
        <v>0</v>
      </c>
      <c r="O1180" s="265">
        <f t="shared" si="140"/>
        <v>6.0458095107</v>
      </c>
      <c r="P1180" s="262">
        <f t="shared" si="142"/>
        <v>7939.48</v>
      </c>
      <c r="Q1180" s="145"/>
      <c r="R1180" s="259">
        <v>0</v>
      </c>
    </row>
    <row r="1181" customHeight="1" outlineLevel="2" spans="1:18">
      <c r="A1181" s="301" t="s">
        <v>56</v>
      </c>
      <c r="B1181" s="284" t="s">
        <v>60</v>
      </c>
      <c r="C1181" s="308" t="s">
        <v>61</v>
      </c>
      <c r="D1181" s="309"/>
      <c r="E1181" s="209" t="s">
        <v>53</v>
      </c>
      <c r="F1181" s="285">
        <v>22578.17</v>
      </c>
      <c r="G1181" s="228"/>
      <c r="H1181" s="229"/>
      <c r="I1181" s="262"/>
      <c r="J1181" s="191" t="str">
        <f t="shared" si="141"/>
        <v>龙沙二期项目配套道路</v>
      </c>
      <c r="K1181" s="286">
        <v>23074.651</v>
      </c>
      <c r="L1181" s="264">
        <v>6.58216665</v>
      </c>
      <c r="M1181" s="262">
        <v>151881.198272589</v>
      </c>
      <c r="N1181" s="262">
        <f t="shared" si="139"/>
        <v>496.481000000003</v>
      </c>
      <c r="O1181" s="265">
        <f t="shared" si="140"/>
        <v>6.58216665</v>
      </c>
      <c r="P1181" s="262">
        <f t="shared" si="142"/>
        <v>151881.2</v>
      </c>
      <c r="Q1181" s="145"/>
      <c r="R1181" s="259">
        <v>0</v>
      </c>
    </row>
    <row r="1182" customHeight="1" outlineLevel="2" spans="1:18">
      <c r="A1182" s="301" t="s">
        <v>59</v>
      </c>
      <c r="B1182" s="284" t="s">
        <v>63</v>
      </c>
      <c r="C1182" s="308" t="s">
        <v>64</v>
      </c>
      <c r="D1182" s="309"/>
      <c r="E1182" s="209" t="s">
        <v>65</v>
      </c>
      <c r="F1182" s="285">
        <v>131</v>
      </c>
      <c r="G1182" s="228"/>
      <c r="H1182" s="229"/>
      <c r="I1182" s="262"/>
      <c r="J1182" s="191" t="str">
        <f t="shared" si="141"/>
        <v>龙沙二期项目配套道路</v>
      </c>
      <c r="K1182" s="286">
        <v>147.1274</v>
      </c>
      <c r="L1182" s="264">
        <v>7.06771805</v>
      </c>
      <c r="M1182" s="262">
        <v>1039.85498062957</v>
      </c>
      <c r="N1182" s="262">
        <f t="shared" si="139"/>
        <v>16.1274</v>
      </c>
      <c r="O1182" s="265">
        <f t="shared" si="140"/>
        <v>7.06771805</v>
      </c>
      <c r="P1182" s="262">
        <f t="shared" si="142"/>
        <v>1039.85</v>
      </c>
      <c r="Q1182" s="145"/>
      <c r="R1182" s="259">
        <v>0</v>
      </c>
    </row>
    <row r="1183" customHeight="1" outlineLevel="2" spans="1:18">
      <c r="A1183" s="301" t="s">
        <v>62</v>
      </c>
      <c r="B1183" s="284" t="s">
        <v>67</v>
      </c>
      <c r="C1183" s="308" t="s">
        <v>68</v>
      </c>
      <c r="D1183" s="309"/>
      <c r="E1183" s="209" t="s">
        <v>65</v>
      </c>
      <c r="F1183" s="285">
        <v>9605.01</v>
      </c>
      <c r="G1183" s="228"/>
      <c r="H1183" s="229"/>
      <c r="I1183" s="262"/>
      <c r="J1183" s="191" t="str">
        <f t="shared" si="141"/>
        <v>龙沙二期项目配套道路</v>
      </c>
      <c r="K1183" s="286">
        <v>10226.3427</v>
      </c>
      <c r="L1183" s="264">
        <v>4.32347955</v>
      </c>
      <c r="M1183" s="262">
        <v>44213.3835347418</v>
      </c>
      <c r="N1183" s="262">
        <f t="shared" si="139"/>
        <v>621.332699999999</v>
      </c>
      <c r="O1183" s="265">
        <f t="shared" si="140"/>
        <v>4.32347955</v>
      </c>
      <c r="P1183" s="262">
        <f t="shared" si="142"/>
        <v>44213.38</v>
      </c>
      <c r="Q1183" s="145"/>
      <c r="R1183" s="259">
        <v>0</v>
      </c>
    </row>
    <row r="1184" customHeight="1" outlineLevel="2" spans="1:18">
      <c r="A1184" s="301" t="s">
        <v>66</v>
      </c>
      <c r="B1184" s="284" t="s">
        <v>73</v>
      </c>
      <c r="C1184" s="308" t="s">
        <v>74</v>
      </c>
      <c r="D1184" s="309"/>
      <c r="E1184" s="209" t="s">
        <v>65</v>
      </c>
      <c r="F1184" s="285">
        <v>5306.59</v>
      </c>
      <c r="G1184" s="228"/>
      <c r="H1184" s="229"/>
      <c r="I1184" s="262"/>
      <c r="J1184" s="191" t="str">
        <f t="shared" si="141"/>
        <v>龙沙二期项目配套道路</v>
      </c>
      <c r="K1184" s="286">
        <v>5745.3423</v>
      </c>
      <c r="L1184" s="264">
        <v>2.747015275</v>
      </c>
      <c r="M1184" s="262">
        <v>15782.5430582036</v>
      </c>
      <c r="N1184" s="262">
        <f t="shared" si="139"/>
        <v>438.7523</v>
      </c>
      <c r="O1184" s="265">
        <f t="shared" si="140"/>
        <v>2.747015275</v>
      </c>
      <c r="P1184" s="262">
        <f t="shared" si="142"/>
        <v>15782.54</v>
      </c>
      <c r="Q1184" s="145"/>
      <c r="R1184" s="259">
        <v>0</v>
      </c>
    </row>
    <row r="1185" customHeight="1" outlineLevel="2" spans="1:18">
      <c r="A1185" s="301" t="s">
        <v>69</v>
      </c>
      <c r="B1185" s="284" t="s">
        <v>76</v>
      </c>
      <c r="C1185" s="308" t="s">
        <v>191</v>
      </c>
      <c r="D1185" s="309"/>
      <c r="E1185" s="209" t="s">
        <v>65</v>
      </c>
      <c r="F1185" s="285">
        <v>5344.94</v>
      </c>
      <c r="G1185" s="228"/>
      <c r="H1185" s="229"/>
      <c r="I1185" s="262"/>
      <c r="J1185" s="191" t="str">
        <f t="shared" si="141"/>
        <v>龙沙二期项目配套道路</v>
      </c>
      <c r="K1185" s="286">
        <v>11953.0426</v>
      </c>
      <c r="L1185" s="264">
        <v>1.989465275</v>
      </c>
      <c r="M1185" s="262">
        <v>23780.1631832957</v>
      </c>
      <c r="N1185" s="262">
        <f t="shared" si="139"/>
        <v>6608.1026</v>
      </c>
      <c r="O1185" s="265">
        <f t="shared" si="140"/>
        <v>1.989465275</v>
      </c>
      <c r="P1185" s="262">
        <f t="shared" si="142"/>
        <v>23780.16</v>
      </c>
      <c r="Q1185" s="145"/>
      <c r="R1185" s="259">
        <v>0</v>
      </c>
    </row>
    <row r="1186" customHeight="1" outlineLevel="2" spans="1:18">
      <c r="A1186" s="301" t="s">
        <v>72</v>
      </c>
      <c r="B1186" s="284" t="s">
        <v>145</v>
      </c>
      <c r="C1186" s="310" t="s">
        <v>366</v>
      </c>
      <c r="D1186" s="314"/>
      <c r="E1186" s="209" t="s">
        <v>83</v>
      </c>
      <c r="F1186" s="285">
        <v>36</v>
      </c>
      <c r="G1186" s="228"/>
      <c r="H1186" s="229"/>
      <c r="I1186" s="262"/>
      <c r="J1186" s="191" t="str">
        <f t="shared" si="141"/>
        <v>龙沙二期项目配套道路</v>
      </c>
      <c r="K1186" s="286">
        <v>36</v>
      </c>
      <c r="L1186" s="264">
        <v>6.0003192</v>
      </c>
      <c r="M1186" s="262">
        <v>216.0114912</v>
      </c>
      <c r="N1186" s="262">
        <f t="shared" si="139"/>
        <v>0</v>
      </c>
      <c r="O1186" s="265">
        <f t="shared" si="140"/>
        <v>6.0003192</v>
      </c>
      <c r="P1186" s="262">
        <f t="shared" si="142"/>
        <v>216.01</v>
      </c>
      <c r="Q1186" s="145"/>
      <c r="R1186" s="259">
        <v>0</v>
      </c>
    </row>
    <row r="1187" customHeight="1" outlineLevel="2" spans="1:18">
      <c r="A1187" s="301" t="s">
        <v>75</v>
      </c>
      <c r="B1187" s="284" t="s">
        <v>91</v>
      </c>
      <c r="C1187" s="210"/>
      <c r="D1187" s="210"/>
      <c r="E1187" s="209" t="s">
        <v>83</v>
      </c>
      <c r="F1187" s="285">
        <v>8</v>
      </c>
      <c r="G1187" s="228"/>
      <c r="H1187" s="229"/>
      <c r="I1187" s="262"/>
      <c r="J1187" s="191" t="str">
        <f t="shared" si="141"/>
        <v>龙沙二期项目配套道路</v>
      </c>
      <c r="K1187" s="286">
        <v>8</v>
      </c>
      <c r="L1187" s="264">
        <v>26.2689346</v>
      </c>
      <c r="M1187" s="262">
        <v>210.1514768</v>
      </c>
      <c r="N1187" s="262">
        <f t="shared" si="139"/>
        <v>0</v>
      </c>
      <c r="O1187" s="265">
        <f t="shared" si="140"/>
        <v>26.2689346</v>
      </c>
      <c r="P1187" s="262">
        <f t="shared" si="142"/>
        <v>210.15</v>
      </c>
      <c r="Q1187" s="145"/>
      <c r="R1187" s="259">
        <v>0</v>
      </c>
    </row>
    <row r="1188" customHeight="1" outlineLevel="2" spans="1:18">
      <c r="A1188" s="301" t="s">
        <v>78</v>
      </c>
      <c r="B1188" s="284" t="s">
        <v>95</v>
      </c>
      <c r="C1188" s="210"/>
      <c r="D1188" s="210"/>
      <c r="E1188" s="209" t="s">
        <v>83</v>
      </c>
      <c r="F1188" s="285">
        <v>2</v>
      </c>
      <c r="G1188" s="228"/>
      <c r="H1188" s="229"/>
      <c r="I1188" s="262"/>
      <c r="J1188" s="191" t="str">
        <f t="shared" si="141"/>
        <v>龙沙二期项目配套道路</v>
      </c>
      <c r="K1188" s="286">
        <v>2</v>
      </c>
      <c r="L1188" s="264">
        <v>32.9746146</v>
      </c>
      <c r="M1188" s="262">
        <v>65.9492292</v>
      </c>
      <c r="N1188" s="262">
        <f t="shared" si="139"/>
        <v>0</v>
      </c>
      <c r="O1188" s="265">
        <f t="shared" si="140"/>
        <v>32.9746146</v>
      </c>
      <c r="P1188" s="262">
        <f t="shared" si="142"/>
        <v>65.95</v>
      </c>
      <c r="Q1188" s="145"/>
      <c r="R1188" s="259">
        <v>0</v>
      </c>
    </row>
    <row r="1189" customHeight="1" outlineLevel="2" spans="1:18">
      <c r="A1189" s="301" t="s">
        <v>80</v>
      </c>
      <c r="B1189" s="284" t="s">
        <v>150</v>
      </c>
      <c r="C1189" s="209"/>
      <c r="D1189" s="209"/>
      <c r="E1189" s="209" t="s">
        <v>83</v>
      </c>
      <c r="F1189" s="285">
        <v>8</v>
      </c>
      <c r="G1189" s="228"/>
      <c r="H1189" s="229"/>
      <c r="I1189" s="262"/>
      <c r="J1189" s="191" t="str">
        <f t="shared" si="141"/>
        <v>龙沙二期项目配套道路</v>
      </c>
      <c r="K1189" s="286">
        <v>8</v>
      </c>
      <c r="L1189" s="264">
        <v>29.2686146</v>
      </c>
      <c r="M1189" s="262">
        <v>234.1489168</v>
      </c>
      <c r="N1189" s="262">
        <f t="shared" si="139"/>
        <v>0</v>
      </c>
      <c r="O1189" s="265">
        <f t="shared" si="140"/>
        <v>29.2686146</v>
      </c>
      <c r="P1189" s="262">
        <f t="shared" si="142"/>
        <v>234.15</v>
      </c>
      <c r="Q1189" s="145"/>
      <c r="R1189" s="259">
        <v>0</v>
      </c>
    </row>
    <row r="1190" customHeight="1" outlineLevel="2" spans="1:18">
      <c r="A1190" s="301" t="s">
        <v>84</v>
      </c>
      <c r="B1190" s="284" t="s">
        <v>152</v>
      </c>
      <c r="C1190" s="209"/>
      <c r="D1190" s="209"/>
      <c r="E1190" s="209" t="s">
        <v>83</v>
      </c>
      <c r="F1190" s="285">
        <v>1</v>
      </c>
      <c r="G1190" s="228"/>
      <c r="H1190" s="229"/>
      <c r="I1190" s="262"/>
      <c r="J1190" s="191" t="str">
        <f t="shared" si="141"/>
        <v>龙沙二期项目配套道路</v>
      </c>
      <c r="K1190" s="286">
        <v>1</v>
      </c>
      <c r="L1190" s="264">
        <v>68.130806975</v>
      </c>
      <c r="M1190" s="262">
        <v>68.130806975</v>
      </c>
      <c r="N1190" s="262">
        <f t="shared" si="139"/>
        <v>0</v>
      </c>
      <c r="O1190" s="265">
        <f t="shared" si="140"/>
        <v>68.130806975</v>
      </c>
      <c r="P1190" s="262">
        <f t="shared" si="142"/>
        <v>68.13</v>
      </c>
      <c r="Q1190" s="145"/>
      <c r="R1190" s="259">
        <v>0</v>
      </c>
    </row>
    <row r="1191" customHeight="1" outlineLevel="2" spans="1:18">
      <c r="A1191" s="301" t="s">
        <v>86</v>
      </c>
      <c r="B1191" s="284" t="s">
        <v>207</v>
      </c>
      <c r="C1191" s="209"/>
      <c r="D1191" s="209"/>
      <c r="E1191" s="209" t="s">
        <v>83</v>
      </c>
      <c r="F1191" s="285">
        <v>1</v>
      </c>
      <c r="G1191" s="228"/>
      <c r="H1191" s="229"/>
      <c r="I1191" s="262"/>
      <c r="J1191" s="191" t="str">
        <f t="shared" si="141"/>
        <v>龙沙二期项目配套道路</v>
      </c>
      <c r="K1191" s="286">
        <v>1</v>
      </c>
      <c r="L1191" s="264">
        <v>54.17241031</v>
      </c>
      <c r="M1191" s="262">
        <v>54.17241031</v>
      </c>
      <c r="N1191" s="262">
        <f t="shared" si="139"/>
        <v>0</v>
      </c>
      <c r="O1191" s="265">
        <f t="shared" si="140"/>
        <v>54.17241031</v>
      </c>
      <c r="P1191" s="262">
        <f t="shared" si="142"/>
        <v>54.17</v>
      </c>
      <c r="Q1191" s="145"/>
      <c r="R1191" s="259">
        <v>0</v>
      </c>
    </row>
    <row r="1192" customHeight="1" outlineLevel="2" spans="1:18">
      <c r="A1192" s="301" t="s">
        <v>88</v>
      </c>
      <c r="B1192" s="284" t="s">
        <v>177</v>
      </c>
      <c r="C1192" s="209"/>
      <c r="D1192" s="209"/>
      <c r="E1192" s="209" t="s">
        <v>83</v>
      </c>
      <c r="F1192" s="285">
        <v>9</v>
      </c>
      <c r="G1192" s="228"/>
      <c r="H1192" s="229"/>
      <c r="I1192" s="262"/>
      <c r="J1192" s="191" t="str">
        <f t="shared" si="141"/>
        <v>龙沙二期项目配套道路</v>
      </c>
      <c r="K1192" s="286">
        <v>9</v>
      </c>
      <c r="L1192" s="264">
        <v>21.4554946</v>
      </c>
      <c r="M1192" s="262">
        <v>193.0994514</v>
      </c>
      <c r="N1192" s="262">
        <f t="shared" si="139"/>
        <v>0</v>
      </c>
      <c r="O1192" s="265">
        <f t="shared" si="140"/>
        <v>21.4554946</v>
      </c>
      <c r="P1192" s="262">
        <f t="shared" si="142"/>
        <v>193.1</v>
      </c>
      <c r="Q1192" s="145"/>
      <c r="R1192" s="259">
        <v>0</v>
      </c>
    </row>
    <row r="1193" customHeight="1" outlineLevel="2" spans="1:18">
      <c r="A1193" s="301" t="s">
        <v>90</v>
      </c>
      <c r="B1193" s="284" t="s">
        <v>154</v>
      </c>
      <c r="C1193" s="209"/>
      <c r="D1193" s="209"/>
      <c r="E1193" s="209" t="s">
        <v>83</v>
      </c>
      <c r="F1193" s="285">
        <v>4</v>
      </c>
      <c r="G1193" s="228"/>
      <c r="H1193" s="229"/>
      <c r="I1193" s="262"/>
      <c r="J1193" s="191" t="str">
        <f t="shared" si="141"/>
        <v>龙沙二期项目配套道路</v>
      </c>
      <c r="K1193" s="286">
        <v>4</v>
      </c>
      <c r="L1193" s="264">
        <v>323.507991525</v>
      </c>
      <c r="M1193" s="262">
        <v>1294.0319661</v>
      </c>
      <c r="N1193" s="262">
        <f t="shared" si="139"/>
        <v>0</v>
      </c>
      <c r="O1193" s="265">
        <f t="shared" si="140"/>
        <v>323.507991525</v>
      </c>
      <c r="P1193" s="262">
        <f t="shared" si="142"/>
        <v>1294.03</v>
      </c>
      <c r="Q1193" s="145"/>
      <c r="R1193" s="259">
        <v>0</v>
      </c>
    </row>
    <row r="1194" customHeight="1" outlineLevel="2" spans="1:18">
      <c r="A1194" s="301" t="s">
        <v>92</v>
      </c>
      <c r="B1194" s="284" t="s">
        <v>119</v>
      </c>
      <c r="C1194" s="209"/>
      <c r="D1194" s="209"/>
      <c r="E1194" s="209" t="s">
        <v>83</v>
      </c>
      <c r="F1194" s="285">
        <v>6</v>
      </c>
      <c r="G1194" s="228"/>
      <c r="H1194" s="229"/>
      <c r="I1194" s="262"/>
      <c r="J1194" s="191" t="str">
        <f t="shared" si="141"/>
        <v>龙沙二期项目配套道路</v>
      </c>
      <c r="K1194" s="286">
        <v>6</v>
      </c>
      <c r="L1194" s="264">
        <v>54.17241031</v>
      </c>
      <c r="M1194" s="262">
        <v>325.03446186</v>
      </c>
      <c r="N1194" s="262">
        <f t="shared" si="139"/>
        <v>0</v>
      </c>
      <c r="O1194" s="265">
        <f t="shared" si="140"/>
        <v>54.17241031</v>
      </c>
      <c r="P1194" s="262">
        <f t="shared" si="142"/>
        <v>325.03</v>
      </c>
      <c r="Q1194" s="145"/>
      <c r="R1194" s="259">
        <v>0</v>
      </c>
    </row>
    <row r="1195" customHeight="1" outlineLevel="2" spans="1:18">
      <c r="A1195" s="301" t="s">
        <v>94</v>
      </c>
      <c r="B1195" s="284" t="s">
        <v>117</v>
      </c>
      <c r="C1195" s="209"/>
      <c r="D1195" s="209"/>
      <c r="E1195" s="209" t="s">
        <v>83</v>
      </c>
      <c r="F1195" s="285">
        <v>9</v>
      </c>
      <c r="G1195" s="228"/>
      <c r="H1195" s="229"/>
      <c r="I1195" s="262"/>
      <c r="J1195" s="191" t="str">
        <f t="shared" si="141"/>
        <v>龙沙二期项目配套道路</v>
      </c>
      <c r="K1195" s="286">
        <v>11</v>
      </c>
      <c r="L1195" s="264">
        <v>50.90241031</v>
      </c>
      <c r="M1195" s="262">
        <v>559.92651341</v>
      </c>
      <c r="N1195" s="262">
        <f t="shared" si="139"/>
        <v>2</v>
      </c>
      <c r="O1195" s="265">
        <f t="shared" si="140"/>
        <v>50.90241031</v>
      </c>
      <c r="P1195" s="262">
        <f t="shared" si="142"/>
        <v>559.93</v>
      </c>
      <c r="Q1195" s="145"/>
      <c r="R1195" s="259">
        <v>0</v>
      </c>
    </row>
    <row r="1196" customHeight="1" outlineLevel="2" spans="1:18">
      <c r="A1196" s="301" t="s">
        <v>96</v>
      </c>
      <c r="B1196" s="284" t="s">
        <v>123</v>
      </c>
      <c r="C1196" s="239" t="s">
        <v>124</v>
      </c>
      <c r="D1196" s="240"/>
      <c r="E1196" s="209" t="s">
        <v>83</v>
      </c>
      <c r="F1196" s="285">
        <v>4</v>
      </c>
      <c r="G1196" s="228"/>
      <c r="H1196" s="229"/>
      <c r="I1196" s="262"/>
      <c r="J1196" s="191" t="str">
        <f t="shared" si="141"/>
        <v>龙沙二期项目配套道路</v>
      </c>
      <c r="K1196" s="286">
        <v>4</v>
      </c>
      <c r="L1196" s="264">
        <v>109.99425222</v>
      </c>
      <c r="M1196" s="262">
        <v>439.97700888</v>
      </c>
      <c r="N1196" s="262">
        <f t="shared" si="139"/>
        <v>0</v>
      </c>
      <c r="O1196" s="265">
        <f t="shared" si="140"/>
        <v>109.99425222</v>
      </c>
      <c r="P1196" s="262">
        <f t="shared" si="142"/>
        <v>439.98</v>
      </c>
      <c r="Q1196" s="145"/>
      <c r="R1196" s="259">
        <v>0</v>
      </c>
    </row>
    <row r="1197" customHeight="1" outlineLevel="2" spans="1:18">
      <c r="A1197" s="301" t="s">
        <v>98</v>
      </c>
      <c r="B1197" s="284" t="s">
        <v>156</v>
      </c>
      <c r="C1197" s="209"/>
      <c r="D1197" s="209"/>
      <c r="E1197" s="209" t="s">
        <v>65</v>
      </c>
      <c r="F1197" s="285">
        <v>120</v>
      </c>
      <c r="G1197" s="228"/>
      <c r="H1197" s="229"/>
      <c r="I1197" s="262"/>
      <c r="J1197" s="191" t="str">
        <f t="shared" si="141"/>
        <v>龙沙二期项目配套道路</v>
      </c>
      <c r="K1197" s="286">
        <v>120</v>
      </c>
      <c r="L1197" s="264">
        <v>10.74555245</v>
      </c>
      <c r="M1197" s="262">
        <v>1289.466294</v>
      </c>
      <c r="N1197" s="262">
        <f t="shared" si="139"/>
        <v>0</v>
      </c>
      <c r="O1197" s="265">
        <f t="shared" si="140"/>
        <v>10.74555245</v>
      </c>
      <c r="P1197" s="262">
        <f t="shared" si="142"/>
        <v>1289.47</v>
      </c>
      <c r="Q1197" s="145"/>
      <c r="R1197" s="259">
        <v>0</v>
      </c>
    </row>
    <row r="1198" customHeight="1" outlineLevel="2" spans="1:18">
      <c r="A1198" s="301" t="s">
        <v>100</v>
      </c>
      <c r="B1198" s="284" t="s">
        <v>128</v>
      </c>
      <c r="C1198" s="209"/>
      <c r="D1198" s="209"/>
      <c r="E1198" s="209" t="s">
        <v>65</v>
      </c>
      <c r="F1198" s="285">
        <v>52.8</v>
      </c>
      <c r="G1198" s="228"/>
      <c r="H1198" s="229"/>
      <c r="I1198" s="262"/>
      <c r="J1198" s="191" t="str">
        <f t="shared" si="141"/>
        <v>龙沙二期项目配套道路</v>
      </c>
      <c r="K1198" s="286">
        <v>52.8</v>
      </c>
      <c r="L1198" s="264">
        <v>3.37934553</v>
      </c>
      <c r="M1198" s="262">
        <v>178.429443984</v>
      </c>
      <c r="N1198" s="262">
        <f t="shared" si="139"/>
        <v>0</v>
      </c>
      <c r="O1198" s="265">
        <f t="shared" si="140"/>
        <v>3.37934553</v>
      </c>
      <c r="P1198" s="262">
        <f t="shared" si="142"/>
        <v>178.43</v>
      </c>
      <c r="Q1198" s="145"/>
      <c r="R1198" s="259">
        <v>0</v>
      </c>
    </row>
    <row r="1199" customHeight="1" outlineLevel="2" spans="1:18">
      <c r="A1199" s="301" t="s">
        <v>102</v>
      </c>
      <c r="B1199" s="284" t="s">
        <v>130</v>
      </c>
      <c r="C1199" s="209"/>
      <c r="D1199" s="209"/>
      <c r="E1199" s="209" t="s">
        <v>53</v>
      </c>
      <c r="F1199" s="285">
        <v>1139.24</v>
      </c>
      <c r="G1199" s="228"/>
      <c r="H1199" s="229"/>
      <c r="I1199" s="262"/>
      <c r="J1199" s="191" t="str">
        <f t="shared" si="141"/>
        <v>龙沙二期项目配套道路</v>
      </c>
      <c r="K1199" s="286">
        <v>1139.238936</v>
      </c>
      <c r="L1199" s="264">
        <v>2.295623385</v>
      </c>
      <c r="M1199" s="262">
        <v>2615.26354258412</v>
      </c>
      <c r="N1199" s="262">
        <f t="shared" si="139"/>
        <v>-0.00106400000004214</v>
      </c>
      <c r="O1199" s="265">
        <f t="shared" si="140"/>
        <v>2.295623385</v>
      </c>
      <c r="P1199" s="262">
        <f t="shared" si="142"/>
        <v>2615.26</v>
      </c>
      <c r="Q1199" s="145"/>
      <c r="R1199" s="259">
        <v>0</v>
      </c>
    </row>
    <row r="1200" customHeight="1" outlineLevel="2" spans="1:18">
      <c r="A1200" s="301" t="s">
        <v>104</v>
      </c>
      <c r="B1200" s="284" t="s">
        <v>85</v>
      </c>
      <c r="C1200" s="209"/>
      <c r="D1200" s="209"/>
      <c r="E1200" s="209" t="s">
        <v>83</v>
      </c>
      <c r="F1200" s="285">
        <v>1</v>
      </c>
      <c r="G1200" s="228"/>
      <c r="H1200" s="229"/>
      <c r="I1200" s="262"/>
      <c r="J1200" s="191" t="str">
        <f t="shared" si="141"/>
        <v>龙沙二期项目配套道路</v>
      </c>
      <c r="K1200" s="286">
        <v>1</v>
      </c>
      <c r="L1200" s="264">
        <v>108.52090576</v>
      </c>
      <c r="M1200" s="262">
        <v>108.52090576</v>
      </c>
      <c r="N1200" s="262">
        <f t="shared" si="139"/>
        <v>0</v>
      </c>
      <c r="O1200" s="265">
        <f t="shared" si="140"/>
        <v>108.52090576</v>
      </c>
      <c r="P1200" s="262">
        <f t="shared" si="142"/>
        <v>108.52</v>
      </c>
      <c r="Q1200" s="145"/>
      <c r="R1200" s="259">
        <v>0</v>
      </c>
    </row>
    <row r="1201" customHeight="1" outlineLevel="1" spans="1:18">
      <c r="A1201" s="219">
        <v>55</v>
      </c>
      <c r="B1201" s="281" t="s">
        <v>367</v>
      </c>
      <c r="C1201" s="282"/>
      <c r="D1201" s="282"/>
      <c r="E1201" s="209"/>
      <c r="F1201" s="283"/>
      <c r="G1201" s="283"/>
      <c r="H1201" s="224">
        <f>SUM(H1202:H1221)</f>
        <v>0</v>
      </c>
      <c r="I1201" s="259"/>
      <c r="J1201" s="84" t="str">
        <f>+B1201</f>
        <v>柳园路</v>
      </c>
      <c r="K1201" s="139"/>
      <c r="L1201" s="212"/>
      <c r="M1201" s="259">
        <v>267163.143598227</v>
      </c>
      <c r="N1201" s="262"/>
      <c r="O1201" s="265"/>
      <c r="P1201" s="261">
        <f t="shared" si="142"/>
        <v>267163.14</v>
      </c>
      <c r="Q1201" s="145"/>
      <c r="R1201" s="259">
        <v>8.3</v>
      </c>
    </row>
    <row r="1202" customHeight="1" outlineLevel="2" spans="1:18">
      <c r="A1202" s="301" t="s">
        <v>49</v>
      </c>
      <c r="B1202" s="284" t="s">
        <v>50</v>
      </c>
      <c r="C1202" s="209" t="s">
        <v>134</v>
      </c>
      <c r="D1202" s="209" t="s">
        <v>138</v>
      </c>
      <c r="E1202" s="209" t="s">
        <v>244</v>
      </c>
      <c r="F1202" s="285">
        <v>15732.68</v>
      </c>
      <c r="G1202" s="228"/>
      <c r="H1202" s="229"/>
      <c r="I1202" s="262"/>
      <c r="J1202" s="191" t="str">
        <f t="shared" ref="J1202:J1221" si="143">+IF(K1202=100000000,1,J1201)</f>
        <v>柳园路</v>
      </c>
      <c r="K1202" s="286">
        <v>16245.48</v>
      </c>
      <c r="L1202" s="264">
        <v>4.0292639814</v>
      </c>
      <c r="M1202" s="262">
        <v>65457.3274245541</v>
      </c>
      <c r="N1202" s="262">
        <f t="shared" si="139"/>
        <v>512.799999999999</v>
      </c>
      <c r="O1202" s="265">
        <f t="shared" si="140"/>
        <v>4.0292639814</v>
      </c>
      <c r="P1202" s="262">
        <f t="shared" ref="P1202:P1222" si="144">ROUND(M1202-H1202,2)</f>
        <v>65457.33</v>
      </c>
      <c r="Q1202" s="145"/>
      <c r="R1202" s="259">
        <v>0</v>
      </c>
    </row>
    <row r="1203" customHeight="1" outlineLevel="2" spans="1:18">
      <c r="A1203" s="301" t="s">
        <v>54</v>
      </c>
      <c r="B1203" s="284" t="s">
        <v>55</v>
      </c>
      <c r="C1203" s="209" t="s">
        <v>134</v>
      </c>
      <c r="D1203" s="209" t="s">
        <v>138</v>
      </c>
      <c r="E1203" s="209" t="s">
        <v>244</v>
      </c>
      <c r="F1203" s="285">
        <v>1977.63</v>
      </c>
      <c r="G1203" s="228"/>
      <c r="H1203" s="229"/>
      <c r="I1203" s="262"/>
      <c r="J1203" s="191" t="str">
        <f t="shared" si="143"/>
        <v>柳园路</v>
      </c>
      <c r="K1203" s="286">
        <v>1984</v>
      </c>
      <c r="L1203" s="264">
        <v>6.0458095107</v>
      </c>
      <c r="M1203" s="262">
        <v>11994.8860692288</v>
      </c>
      <c r="N1203" s="262">
        <f t="shared" si="139"/>
        <v>6.36999999999989</v>
      </c>
      <c r="O1203" s="265">
        <f t="shared" si="140"/>
        <v>6.0458095107</v>
      </c>
      <c r="P1203" s="262">
        <f t="shared" si="144"/>
        <v>11994.89</v>
      </c>
      <c r="Q1203" s="145"/>
      <c r="R1203" s="259">
        <v>0</v>
      </c>
    </row>
    <row r="1204" customHeight="1" outlineLevel="2" spans="1:18">
      <c r="A1204" s="301" t="s">
        <v>56</v>
      </c>
      <c r="B1204" s="284" t="s">
        <v>202</v>
      </c>
      <c r="C1204" s="308" t="s">
        <v>140</v>
      </c>
      <c r="D1204" s="309"/>
      <c r="E1204" s="209" t="s">
        <v>244</v>
      </c>
      <c r="F1204" s="285">
        <v>1520.75</v>
      </c>
      <c r="G1204" s="228"/>
      <c r="H1204" s="229"/>
      <c r="I1204" s="262"/>
      <c r="J1204" s="191" t="str">
        <f t="shared" si="143"/>
        <v>柳园路</v>
      </c>
      <c r="K1204" s="286">
        <v>1520.75</v>
      </c>
      <c r="L1204" s="264">
        <v>7.3653627695</v>
      </c>
      <c r="M1204" s="262">
        <v>11200.8754317171</v>
      </c>
      <c r="N1204" s="262">
        <f t="shared" si="139"/>
        <v>0</v>
      </c>
      <c r="O1204" s="265">
        <f t="shared" si="140"/>
        <v>7.3653627695</v>
      </c>
      <c r="P1204" s="262">
        <f t="shared" si="144"/>
        <v>11200.88</v>
      </c>
      <c r="Q1204" s="145"/>
      <c r="R1204" s="259">
        <v>0</v>
      </c>
    </row>
    <row r="1205" customHeight="1" outlineLevel="2" spans="1:18">
      <c r="A1205" s="301" t="s">
        <v>59</v>
      </c>
      <c r="B1205" s="284" t="s">
        <v>159</v>
      </c>
      <c r="C1205" s="308" t="s">
        <v>368</v>
      </c>
      <c r="D1205" s="309"/>
      <c r="E1205" s="209" t="s">
        <v>244</v>
      </c>
      <c r="F1205" s="285">
        <v>7304.76</v>
      </c>
      <c r="G1205" s="228"/>
      <c r="H1205" s="229"/>
      <c r="I1205" s="262"/>
      <c r="J1205" s="191" t="str">
        <f t="shared" si="143"/>
        <v>柳园路</v>
      </c>
      <c r="K1205" s="286">
        <v>8230.55</v>
      </c>
      <c r="L1205" s="264">
        <v>13.01717894</v>
      </c>
      <c r="M1205" s="262">
        <v>107138.542124617</v>
      </c>
      <c r="N1205" s="262">
        <f t="shared" si="139"/>
        <v>925.789999999999</v>
      </c>
      <c r="O1205" s="265">
        <f t="shared" si="140"/>
        <v>13.01717894</v>
      </c>
      <c r="P1205" s="262">
        <f t="shared" si="144"/>
        <v>107138.54</v>
      </c>
      <c r="Q1205" s="145"/>
      <c r="R1205" s="259">
        <v>0</v>
      </c>
    </row>
    <row r="1206" customHeight="1" outlineLevel="2" spans="1:18">
      <c r="A1206" s="301" t="s">
        <v>62</v>
      </c>
      <c r="B1206" s="284" t="s">
        <v>70</v>
      </c>
      <c r="C1206" s="308" t="s">
        <v>71</v>
      </c>
      <c r="D1206" s="309"/>
      <c r="E1206" s="209" t="s">
        <v>65</v>
      </c>
      <c r="F1206" s="285">
        <v>1971.44</v>
      </c>
      <c r="G1206" s="228"/>
      <c r="H1206" s="229"/>
      <c r="I1206" s="262"/>
      <c r="J1206" s="191" t="str">
        <f t="shared" si="143"/>
        <v>柳园路</v>
      </c>
      <c r="K1206" s="286">
        <v>2509.92</v>
      </c>
      <c r="L1206" s="264">
        <v>9.7521319</v>
      </c>
      <c r="M1206" s="262">
        <v>24477.070898448</v>
      </c>
      <c r="N1206" s="262">
        <f t="shared" si="139"/>
        <v>538.48</v>
      </c>
      <c r="O1206" s="265">
        <f t="shared" si="140"/>
        <v>9.7521319</v>
      </c>
      <c r="P1206" s="262">
        <f t="shared" si="144"/>
        <v>24477.07</v>
      </c>
      <c r="Q1206" s="145"/>
      <c r="R1206" s="259">
        <v>0</v>
      </c>
    </row>
    <row r="1207" customHeight="1" outlineLevel="2" spans="1:18">
      <c r="A1207" s="301" t="s">
        <v>66</v>
      </c>
      <c r="B1207" s="284" t="s">
        <v>143</v>
      </c>
      <c r="C1207" s="308" t="s">
        <v>246</v>
      </c>
      <c r="D1207" s="309"/>
      <c r="E1207" s="209" t="s">
        <v>65</v>
      </c>
      <c r="F1207" s="285">
        <v>1986.09</v>
      </c>
      <c r="G1207" s="228"/>
      <c r="H1207" s="229"/>
      <c r="I1207" s="262"/>
      <c r="J1207" s="191" t="str">
        <f t="shared" si="143"/>
        <v>柳园路</v>
      </c>
      <c r="K1207" s="286">
        <v>2509.92</v>
      </c>
      <c r="L1207" s="264">
        <v>5.24619398</v>
      </c>
      <c r="M1207" s="262">
        <v>13167.5271942816</v>
      </c>
      <c r="N1207" s="262">
        <f t="shared" si="139"/>
        <v>523.83</v>
      </c>
      <c r="O1207" s="265">
        <f t="shared" si="140"/>
        <v>5.24619398</v>
      </c>
      <c r="P1207" s="262">
        <f t="shared" si="144"/>
        <v>13167.53</v>
      </c>
      <c r="Q1207" s="145"/>
      <c r="R1207" s="259">
        <v>0</v>
      </c>
    </row>
    <row r="1208" customHeight="1" outlineLevel="2" spans="1:18">
      <c r="A1208" s="301" t="s">
        <v>69</v>
      </c>
      <c r="B1208" s="284" t="s">
        <v>79</v>
      </c>
      <c r="C1208" s="308" t="s">
        <v>77</v>
      </c>
      <c r="D1208" s="309"/>
      <c r="E1208" s="209" t="s">
        <v>65</v>
      </c>
      <c r="F1208" s="285">
        <v>4450.78</v>
      </c>
      <c r="G1208" s="228"/>
      <c r="H1208" s="229"/>
      <c r="I1208" s="262"/>
      <c r="J1208" s="191" t="str">
        <f t="shared" si="143"/>
        <v>柳园路</v>
      </c>
      <c r="K1208" s="286">
        <v>4805.53</v>
      </c>
      <c r="L1208" s="264">
        <v>4.35762598</v>
      </c>
      <c r="M1208" s="262">
        <v>20940.7023756694</v>
      </c>
      <c r="N1208" s="262">
        <f t="shared" si="139"/>
        <v>354.75</v>
      </c>
      <c r="O1208" s="265">
        <f t="shared" si="140"/>
        <v>4.35762598</v>
      </c>
      <c r="P1208" s="262">
        <f t="shared" si="144"/>
        <v>20940.7</v>
      </c>
      <c r="Q1208" s="145"/>
      <c r="R1208" s="259">
        <v>0</v>
      </c>
    </row>
    <row r="1209" customHeight="1" outlineLevel="2" spans="1:18">
      <c r="A1209" s="301" t="s">
        <v>72</v>
      </c>
      <c r="B1209" s="284" t="s">
        <v>147</v>
      </c>
      <c r="C1209" s="310" t="s">
        <v>146</v>
      </c>
      <c r="D1209" s="314"/>
      <c r="E1209" s="209" t="s">
        <v>83</v>
      </c>
      <c r="F1209" s="285">
        <v>57</v>
      </c>
      <c r="G1209" s="228"/>
      <c r="H1209" s="229"/>
      <c r="I1209" s="262"/>
      <c r="J1209" s="191" t="str">
        <f t="shared" si="143"/>
        <v>柳园路</v>
      </c>
      <c r="K1209" s="286">
        <v>62</v>
      </c>
      <c r="L1209" s="264">
        <v>26.08044962</v>
      </c>
      <c r="M1209" s="262">
        <v>1616.98787644</v>
      </c>
      <c r="N1209" s="262">
        <f t="shared" si="139"/>
        <v>5</v>
      </c>
      <c r="O1209" s="265">
        <f t="shared" si="140"/>
        <v>26.08044962</v>
      </c>
      <c r="P1209" s="262">
        <f t="shared" si="144"/>
        <v>1616.99</v>
      </c>
      <c r="Q1209" s="145"/>
      <c r="R1209" s="259">
        <v>0</v>
      </c>
    </row>
    <row r="1210" customHeight="1" outlineLevel="2" spans="1:18">
      <c r="A1210" s="301" t="s">
        <v>75</v>
      </c>
      <c r="B1210" s="284" t="s">
        <v>91</v>
      </c>
      <c r="C1210" s="210"/>
      <c r="D1210" s="210"/>
      <c r="E1210" s="209" t="s">
        <v>83</v>
      </c>
      <c r="F1210" s="285">
        <v>13</v>
      </c>
      <c r="G1210" s="228"/>
      <c r="H1210" s="229"/>
      <c r="I1210" s="262"/>
      <c r="J1210" s="191" t="str">
        <f t="shared" si="143"/>
        <v>柳园路</v>
      </c>
      <c r="K1210" s="286">
        <v>13</v>
      </c>
      <c r="L1210" s="264">
        <v>26.2689346</v>
      </c>
      <c r="M1210" s="262">
        <v>341.4961498</v>
      </c>
      <c r="N1210" s="262">
        <f t="shared" si="139"/>
        <v>0</v>
      </c>
      <c r="O1210" s="265">
        <f t="shared" si="140"/>
        <v>26.2689346</v>
      </c>
      <c r="P1210" s="262">
        <f t="shared" si="144"/>
        <v>341.5</v>
      </c>
      <c r="Q1210" s="145"/>
      <c r="R1210" s="259">
        <v>0</v>
      </c>
    </row>
    <row r="1211" customHeight="1" outlineLevel="2" spans="1:18">
      <c r="A1211" s="301" t="s">
        <v>78</v>
      </c>
      <c r="B1211" s="284" t="s">
        <v>150</v>
      </c>
      <c r="C1211" s="210"/>
      <c r="D1211" s="210"/>
      <c r="E1211" s="209" t="s">
        <v>83</v>
      </c>
      <c r="F1211" s="285">
        <v>4</v>
      </c>
      <c r="G1211" s="228"/>
      <c r="H1211" s="229"/>
      <c r="I1211" s="262"/>
      <c r="J1211" s="191" t="str">
        <f t="shared" si="143"/>
        <v>柳园路</v>
      </c>
      <c r="K1211" s="286">
        <v>4</v>
      </c>
      <c r="L1211" s="264">
        <v>29.2686146</v>
      </c>
      <c r="M1211" s="262">
        <v>117.0744584</v>
      </c>
      <c r="N1211" s="262">
        <f t="shared" si="139"/>
        <v>0</v>
      </c>
      <c r="O1211" s="265">
        <f t="shared" si="140"/>
        <v>29.2686146</v>
      </c>
      <c r="P1211" s="262">
        <f t="shared" si="144"/>
        <v>117.07</v>
      </c>
      <c r="Q1211" s="145"/>
      <c r="R1211" s="259">
        <v>0</v>
      </c>
    </row>
    <row r="1212" customHeight="1" outlineLevel="2" spans="1:18">
      <c r="A1212" s="301" t="s">
        <v>80</v>
      </c>
      <c r="B1212" s="284" t="s">
        <v>152</v>
      </c>
      <c r="C1212" s="209"/>
      <c r="D1212" s="209"/>
      <c r="E1212" s="209" t="s">
        <v>83</v>
      </c>
      <c r="F1212" s="285">
        <v>1</v>
      </c>
      <c r="G1212" s="228"/>
      <c r="H1212" s="229"/>
      <c r="I1212" s="262"/>
      <c r="J1212" s="191" t="str">
        <f t="shared" si="143"/>
        <v>柳园路</v>
      </c>
      <c r="K1212" s="286">
        <v>1</v>
      </c>
      <c r="L1212" s="264">
        <v>68.130806975</v>
      </c>
      <c r="M1212" s="262">
        <v>68.130806975</v>
      </c>
      <c r="N1212" s="262">
        <f t="shared" si="139"/>
        <v>0</v>
      </c>
      <c r="O1212" s="265">
        <f t="shared" si="140"/>
        <v>68.130806975</v>
      </c>
      <c r="P1212" s="262">
        <f t="shared" si="144"/>
        <v>68.13</v>
      </c>
      <c r="Q1212" s="145"/>
      <c r="R1212" s="259">
        <v>0</v>
      </c>
    </row>
    <row r="1213" customHeight="1" outlineLevel="2" spans="1:18">
      <c r="A1213" s="301" t="s">
        <v>84</v>
      </c>
      <c r="B1213" s="284" t="s">
        <v>154</v>
      </c>
      <c r="C1213" s="209"/>
      <c r="D1213" s="209"/>
      <c r="E1213" s="209" t="s">
        <v>83</v>
      </c>
      <c r="F1213" s="285">
        <v>4</v>
      </c>
      <c r="G1213" s="228"/>
      <c r="H1213" s="229"/>
      <c r="I1213" s="262"/>
      <c r="J1213" s="191" t="str">
        <f t="shared" si="143"/>
        <v>柳园路</v>
      </c>
      <c r="K1213" s="286">
        <v>4</v>
      </c>
      <c r="L1213" s="264">
        <v>323.507991525</v>
      </c>
      <c r="M1213" s="262">
        <v>1294.0319661</v>
      </c>
      <c r="N1213" s="262">
        <f t="shared" si="139"/>
        <v>0</v>
      </c>
      <c r="O1213" s="265">
        <f t="shared" si="140"/>
        <v>323.507991525</v>
      </c>
      <c r="P1213" s="262">
        <f t="shared" si="144"/>
        <v>1294.03</v>
      </c>
      <c r="Q1213" s="145"/>
      <c r="R1213" s="259">
        <v>0</v>
      </c>
    </row>
    <row r="1214" customHeight="1" outlineLevel="2" spans="1:18">
      <c r="A1214" s="301" t="s">
        <v>86</v>
      </c>
      <c r="B1214" s="284" t="s">
        <v>117</v>
      </c>
      <c r="C1214" s="209"/>
      <c r="D1214" s="209"/>
      <c r="E1214" s="209" t="s">
        <v>83</v>
      </c>
      <c r="F1214" s="285">
        <v>1</v>
      </c>
      <c r="G1214" s="228"/>
      <c r="H1214" s="229"/>
      <c r="I1214" s="262"/>
      <c r="J1214" s="191" t="str">
        <f t="shared" si="143"/>
        <v>柳园路</v>
      </c>
      <c r="K1214" s="286">
        <v>1</v>
      </c>
      <c r="L1214" s="264">
        <v>50.90241031</v>
      </c>
      <c r="M1214" s="262">
        <v>50.90241031</v>
      </c>
      <c r="N1214" s="262">
        <f t="shared" si="139"/>
        <v>0</v>
      </c>
      <c r="O1214" s="265">
        <f t="shared" si="140"/>
        <v>50.90241031</v>
      </c>
      <c r="P1214" s="262">
        <f t="shared" si="144"/>
        <v>50.9</v>
      </c>
      <c r="Q1214" s="145"/>
      <c r="R1214" s="259">
        <v>0</v>
      </c>
    </row>
    <row r="1215" customHeight="1" outlineLevel="2" spans="1:18">
      <c r="A1215" s="301" t="s">
        <v>88</v>
      </c>
      <c r="B1215" s="284" t="s">
        <v>119</v>
      </c>
      <c r="C1215" s="209"/>
      <c r="D1215" s="209"/>
      <c r="E1215" s="209" t="s">
        <v>83</v>
      </c>
      <c r="F1215" s="285">
        <v>10</v>
      </c>
      <c r="G1215" s="228"/>
      <c r="H1215" s="229"/>
      <c r="I1215" s="262"/>
      <c r="J1215" s="191" t="str">
        <f t="shared" si="143"/>
        <v>柳园路</v>
      </c>
      <c r="K1215" s="286">
        <v>10</v>
      </c>
      <c r="L1215" s="264">
        <v>54.17241031</v>
      </c>
      <c r="M1215" s="262">
        <v>541.7241031</v>
      </c>
      <c r="N1215" s="262">
        <f t="shared" si="139"/>
        <v>0</v>
      </c>
      <c r="O1215" s="265">
        <f t="shared" si="140"/>
        <v>54.17241031</v>
      </c>
      <c r="P1215" s="262">
        <f t="shared" si="144"/>
        <v>541.72</v>
      </c>
      <c r="Q1215" s="145"/>
      <c r="R1215" s="259">
        <v>0</v>
      </c>
    </row>
    <row r="1216" customHeight="1" outlineLevel="2" spans="1:18">
      <c r="A1216" s="301" t="s">
        <v>90</v>
      </c>
      <c r="B1216" s="284" t="s">
        <v>121</v>
      </c>
      <c r="C1216" s="209"/>
      <c r="D1216" s="209"/>
      <c r="E1216" s="209" t="s">
        <v>83</v>
      </c>
      <c r="F1216" s="285">
        <v>1</v>
      </c>
      <c r="G1216" s="228"/>
      <c r="H1216" s="229"/>
      <c r="I1216" s="262"/>
      <c r="J1216" s="191" t="str">
        <f t="shared" si="143"/>
        <v>柳园路</v>
      </c>
      <c r="K1216" s="286">
        <v>1</v>
      </c>
      <c r="L1216" s="264">
        <v>63.2309872</v>
      </c>
      <c r="M1216" s="262">
        <v>63.2309872</v>
      </c>
      <c r="N1216" s="262">
        <f t="shared" si="139"/>
        <v>0</v>
      </c>
      <c r="O1216" s="265">
        <f t="shared" si="140"/>
        <v>63.2309872</v>
      </c>
      <c r="P1216" s="262">
        <f t="shared" si="144"/>
        <v>63.23</v>
      </c>
      <c r="Q1216" s="145"/>
      <c r="R1216" s="259">
        <v>0</v>
      </c>
    </row>
    <row r="1217" customHeight="1" outlineLevel="2" spans="1:18">
      <c r="A1217" s="301" t="s">
        <v>92</v>
      </c>
      <c r="B1217" s="284" t="s">
        <v>123</v>
      </c>
      <c r="C1217" s="239" t="s">
        <v>124</v>
      </c>
      <c r="D1217" s="240"/>
      <c r="E1217" s="209" t="s">
        <v>83</v>
      </c>
      <c r="F1217" s="285">
        <v>4</v>
      </c>
      <c r="G1217" s="228"/>
      <c r="H1217" s="229"/>
      <c r="I1217" s="262"/>
      <c r="J1217" s="191" t="str">
        <f t="shared" si="143"/>
        <v>柳园路</v>
      </c>
      <c r="K1217" s="286">
        <v>4</v>
      </c>
      <c r="L1217" s="264">
        <v>109.99425222</v>
      </c>
      <c r="M1217" s="262">
        <v>439.97700888</v>
      </c>
      <c r="N1217" s="262">
        <f t="shared" si="139"/>
        <v>0</v>
      </c>
      <c r="O1217" s="265">
        <f t="shared" si="140"/>
        <v>109.99425222</v>
      </c>
      <c r="P1217" s="262">
        <f t="shared" si="144"/>
        <v>439.98</v>
      </c>
      <c r="Q1217" s="145"/>
      <c r="R1217" s="259">
        <v>0</v>
      </c>
    </row>
    <row r="1218" customHeight="1" outlineLevel="2" spans="1:18">
      <c r="A1218" s="301" t="s">
        <v>94</v>
      </c>
      <c r="B1218" s="284" t="s">
        <v>369</v>
      </c>
      <c r="C1218" s="209"/>
      <c r="D1218" s="209"/>
      <c r="E1218" s="209" t="s">
        <v>65</v>
      </c>
      <c r="F1218" s="285">
        <v>231</v>
      </c>
      <c r="G1218" s="228"/>
      <c r="H1218" s="229"/>
      <c r="I1218" s="262"/>
      <c r="J1218" s="191" t="str">
        <f t="shared" si="143"/>
        <v>柳园路</v>
      </c>
      <c r="K1218" s="286">
        <v>231</v>
      </c>
      <c r="L1218" s="264">
        <v>18.000736875</v>
      </c>
      <c r="M1218" s="262">
        <v>4158.170218125</v>
      </c>
      <c r="N1218" s="262">
        <f t="shared" si="139"/>
        <v>0</v>
      </c>
      <c r="O1218" s="265">
        <f t="shared" si="140"/>
        <v>18.000736875</v>
      </c>
      <c r="P1218" s="262">
        <f t="shared" si="144"/>
        <v>4158.17</v>
      </c>
      <c r="Q1218" s="145"/>
      <c r="R1218" s="259">
        <v>0</v>
      </c>
    </row>
    <row r="1219" customHeight="1" outlineLevel="2" spans="1:18">
      <c r="A1219" s="301" t="s">
        <v>96</v>
      </c>
      <c r="B1219" s="284" t="s">
        <v>128</v>
      </c>
      <c r="C1219" s="209"/>
      <c r="D1219" s="209"/>
      <c r="E1219" s="209" t="s">
        <v>65</v>
      </c>
      <c r="F1219" s="285">
        <v>30.9</v>
      </c>
      <c r="G1219" s="228"/>
      <c r="H1219" s="229"/>
      <c r="I1219" s="262"/>
      <c r="J1219" s="191" t="str">
        <f t="shared" si="143"/>
        <v>柳园路</v>
      </c>
      <c r="K1219" s="286">
        <v>30.9</v>
      </c>
      <c r="L1219" s="264">
        <v>3.37934553</v>
      </c>
      <c r="M1219" s="262">
        <v>104.421776877</v>
      </c>
      <c r="N1219" s="262">
        <f t="shared" si="139"/>
        <v>0</v>
      </c>
      <c r="O1219" s="265">
        <f t="shared" si="140"/>
        <v>3.37934553</v>
      </c>
      <c r="P1219" s="262">
        <f t="shared" si="144"/>
        <v>104.42</v>
      </c>
      <c r="Q1219" s="145"/>
      <c r="R1219" s="259">
        <v>0</v>
      </c>
    </row>
    <row r="1220" customHeight="1" outlineLevel="2" spans="1:18">
      <c r="A1220" s="301" t="s">
        <v>98</v>
      </c>
      <c r="B1220" s="284" t="s">
        <v>130</v>
      </c>
      <c r="C1220" s="209"/>
      <c r="D1220" s="209"/>
      <c r="E1220" s="209" t="s">
        <v>244</v>
      </c>
      <c r="F1220" s="285">
        <v>1062.04</v>
      </c>
      <c r="G1220" s="228"/>
      <c r="H1220" s="229"/>
      <c r="I1220" s="262"/>
      <c r="J1220" s="191" t="str">
        <f t="shared" si="143"/>
        <v>柳园路</v>
      </c>
      <c r="K1220" s="286">
        <v>1292.4</v>
      </c>
      <c r="L1220" s="264">
        <v>2.295623385</v>
      </c>
      <c r="M1220" s="262">
        <v>2966.863662774</v>
      </c>
      <c r="N1220" s="262">
        <f t="shared" si="139"/>
        <v>230.36</v>
      </c>
      <c r="O1220" s="265">
        <f t="shared" si="140"/>
        <v>2.295623385</v>
      </c>
      <c r="P1220" s="262">
        <f t="shared" si="144"/>
        <v>2966.86</v>
      </c>
      <c r="Q1220" s="145"/>
      <c r="R1220" s="259">
        <v>0</v>
      </c>
    </row>
    <row r="1221" customHeight="1" outlineLevel="2" spans="1:18">
      <c r="A1221" s="301" t="s">
        <v>100</v>
      </c>
      <c r="B1221" s="284" t="s">
        <v>132</v>
      </c>
      <c r="C1221" s="209"/>
      <c r="D1221" s="209"/>
      <c r="E1221" s="209" t="s">
        <v>83</v>
      </c>
      <c r="F1221" s="285">
        <v>41</v>
      </c>
      <c r="G1221" s="228"/>
      <c r="H1221" s="229"/>
      <c r="I1221" s="262"/>
      <c r="J1221" s="191" t="str">
        <f t="shared" si="143"/>
        <v>柳园路</v>
      </c>
      <c r="K1221" s="286">
        <v>41</v>
      </c>
      <c r="L1221" s="264">
        <v>24.95611353</v>
      </c>
      <c r="M1221" s="262">
        <v>1023.20065473</v>
      </c>
      <c r="N1221" s="262">
        <f t="shared" si="139"/>
        <v>0</v>
      </c>
      <c r="O1221" s="265">
        <f t="shared" si="140"/>
        <v>24.95611353</v>
      </c>
      <c r="P1221" s="262">
        <f t="shared" si="144"/>
        <v>1023.2</v>
      </c>
      <c r="Q1221" s="145"/>
      <c r="R1221" s="259">
        <v>0</v>
      </c>
    </row>
    <row r="1222" customHeight="1" outlineLevel="1" spans="1:18">
      <c r="A1222" s="219">
        <v>56</v>
      </c>
      <c r="B1222" s="281" t="s">
        <v>370</v>
      </c>
      <c r="C1222" s="282"/>
      <c r="D1222" s="282"/>
      <c r="E1222" s="209"/>
      <c r="F1222" s="283"/>
      <c r="G1222" s="283"/>
      <c r="H1222" s="224">
        <f>SUM(H1223:H1241)</f>
        <v>0</v>
      </c>
      <c r="I1222" s="259"/>
      <c r="J1222" s="84" t="str">
        <f>+B1222</f>
        <v>西电项目配套道路</v>
      </c>
      <c r="K1222" s="139"/>
      <c r="L1222" s="212"/>
      <c r="M1222" s="259">
        <v>143619.728720681</v>
      </c>
      <c r="N1222" s="262"/>
      <c r="O1222" s="265"/>
      <c r="P1222" s="261">
        <f t="shared" si="144"/>
        <v>143619.73</v>
      </c>
      <c r="Q1222" s="145"/>
      <c r="R1222" s="259">
        <v>12.5</v>
      </c>
    </row>
    <row r="1223" customHeight="1" outlineLevel="2" spans="1:18">
      <c r="A1223" s="301" t="s">
        <v>49</v>
      </c>
      <c r="B1223" s="284" t="s">
        <v>157</v>
      </c>
      <c r="C1223" s="209" t="s">
        <v>134</v>
      </c>
      <c r="D1223" s="209" t="s">
        <v>138</v>
      </c>
      <c r="E1223" s="209" t="s">
        <v>53</v>
      </c>
      <c r="F1223" s="229">
        <v>10283.989</v>
      </c>
      <c r="G1223" s="228"/>
      <c r="H1223" s="229"/>
      <c r="I1223" s="262"/>
      <c r="J1223" s="191" t="str">
        <f t="shared" ref="J1223:J1241" si="145">+IF(K1223=100000000,1,J1222)</f>
        <v>西电项目配套道路</v>
      </c>
      <c r="K1223" s="286">
        <v>10699.38</v>
      </c>
      <c r="L1223" s="264">
        <v>3.4010125437</v>
      </c>
      <c r="M1223" s="262">
        <v>36388.7255898129</v>
      </c>
      <c r="N1223" s="262">
        <f t="shared" si="139"/>
        <v>415.391</v>
      </c>
      <c r="O1223" s="265">
        <f t="shared" si="140"/>
        <v>3.4010125437</v>
      </c>
      <c r="P1223" s="262">
        <f t="shared" ref="P1223:P1242" si="146">ROUND(M1223-H1223,2)</f>
        <v>36388.73</v>
      </c>
      <c r="Q1223" s="145"/>
      <c r="R1223" s="259">
        <v>0</v>
      </c>
    </row>
    <row r="1224" customHeight="1" outlineLevel="2" spans="1:18">
      <c r="A1224" s="301" t="s">
        <v>54</v>
      </c>
      <c r="B1224" s="284" t="s">
        <v>159</v>
      </c>
      <c r="C1224" s="308" t="s">
        <v>58</v>
      </c>
      <c r="D1224" s="309"/>
      <c r="E1224" s="209" t="s">
        <v>53</v>
      </c>
      <c r="F1224" s="229">
        <v>4464.73</v>
      </c>
      <c r="G1224" s="228"/>
      <c r="H1224" s="229"/>
      <c r="I1224" s="262"/>
      <c r="J1224" s="191" t="str">
        <f t="shared" si="145"/>
        <v>西电项目配套道路</v>
      </c>
      <c r="K1224" s="286">
        <v>4423.86</v>
      </c>
      <c r="L1224" s="264">
        <v>13.01717894</v>
      </c>
      <c r="M1224" s="262">
        <v>57586.1772255084</v>
      </c>
      <c r="N1224" s="262">
        <f t="shared" si="139"/>
        <v>-40.8699999999999</v>
      </c>
      <c r="O1224" s="265">
        <f t="shared" si="140"/>
        <v>13.01717894</v>
      </c>
      <c r="P1224" s="262">
        <f t="shared" si="146"/>
        <v>57586.18</v>
      </c>
      <c r="Q1224" s="145"/>
      <c r="R1224" s="259">
        <v>0</v>
      </c>
    </row>
    <row r="1225" customHeight="1" outlineLevel="2" spans="1:18">
      <c r="A1225" s="301" t="s">
        <v>56</v>
      </c>
      <c r="B1225" s="284" t="s">
        <v>70</v>
      </c>
      <c r="C1225" s="308" t="s">
        <v>71</v>
      </c>
      <c r="D1225" s="309"/>
      <c r="E1225" s="209" t="s">
        <v>65</v>
      </c>
      <c r="F1225" s="229">
        <v>928.287</v>
      </c>
      <c r="G1225" s="228"/>
      <c r="H1225" s="229"/>
      <c r="I1225" s="262"/>
      <c r="J1225" s="191" t="str">
        <f t="shared" si="145"/>
        <v>西电项目配套道路</v>
      </c>
      <c r="K1225" s="286">
        <v>1093.48</v>
      </c>
      <c r="L1225" s="264">
        <v>9.7521319</v>
      </c>
      <c r="M1225" s="262">
        <v>10663.761190012</v>
      </c>
      <c r="N1225" s="262">
        <f t="shared" si="139"/>
        <v>165.193</v>
      </c>
      <c r="O1225" s="265">
        <f t="shared" si="140"/>
        <v>9.7521319</v>
      </c>
      <c r="P1225" s="262">
        <f t="shared" si="146"/>
        <v>10663.76</v>
      </c>
      <c r="Q1225" s="145"/>
      <c r="R1225" s="259">
        <v>0</v>
      </c>
    </row>
    <row r="1226" customHeight="1" outlineLevel="2" spans="1:18">
      <c r="A1226" s="301" t="s">
        <v>59</v>
      </c>
      <c r="B1226" s="284" t="s">
        <v>141</v>
      </c>
      <c r="C1226" s="308" t="s">
        <v>142</v>
      </c>
      <c r="D1226" s="309"/>
      <c r="E1226" s="209" t="s">
        <v>65</v>
      </c>
      <c r="F1226" s="229">
        <v>829.238</v>
      </c>
      <c r="G1226" s="228"/>
      <c r="H1226" s="229"/>
      <c r="I1226" s="262"/>
      <c r="J1226" s="191" t="str">
        <f t="shared" si="145"/>
        <v>西电项目配套道路</v>
      </c>
      <c r="K1226" s="286">
        <v>807.92</v>
      </c>
      <c r="L1226" s="264">
        <v>17.7911544</v>
      </c>
      <c r="M1226" s="262">
        <v>14373.829462848</v>
      </c>
      <c r="N1226" s="262">
        <f t="shared" si="139"/>
        <v>-21.3180000000001</v>
      </c>
      <c r="O1226" s="265">
        <f t="shared" si="140"/>
        <v>17.7911544</v>
      </c>
      <c r="P1226" s="262">
        <f t="shared" si="146"/>
        <v>14373.83</v>
      </c>
      <c r="Q1226" s="145"/>
      <c r="R1226" s="259">
        <v>0</v>
      </c>
    </row>
    <row r="1227" customHeight="1" outlineLevel="2" spans="1:18">
      <c r="A1227" s="301" t="s">
        <v>62</v>
      </c>
      <c r="B1227" s="284" t="s">
        <v>143</v>
      </c>
      <c r="C1227" s="308" t="s">
        <v>144</v>
      </c>
      <c r="D1227" s="309"/>
      <c r="E1227" s="209" t="s">
        <v>65</v>
      </c>
      <c r="F1227" s="229">
        <f>829.24+928.29</f>
        <v>1757.53</v>
      </c>
      <c r="G1227" s="228"/>
      <c r="H1227" s="229"/>
      <c r="I1227" s="262"/>
      <c r="J1227" s="191" t="str">
        <f t="shared" si="145"/>
        <v>西电项目配套道路</v>
      </c>
      <c r="K1227" s="286">
        <v>1832</v>
      </c>
      <c r="L1227" s="264">
        <v>5.64807698</v>
      </c>
      <c r="M1227" s="262">
        <v>10347.27702736</v>
      </c>
      <c r="N1227" s="262">
        <f t="shared" si="139"/>
        <v>74.47</v>
      </c>
      <c r="O1227" s="265">
        <f t="shared" si="140"/>
        <v>5.64807698</v>
      </c>
      <c r="P1227" s="262">
        <f t="shared" si="146"/>
        <v>10347.28</v>
      </c>
      <c r="Q1227" s="145"/>
      <c r="R1227" s="259">
        <v>0</v>
      </c>
    </row>
    <row r="1228" customHeight="1" outlineLevel="2" spans="1:18">
      <c r="A1228" s="301" t="s">
        <v>66</v>
      </c>
      <c r="B1228" s="284" t="s">
        <v>79</v>
      </c>
      <c r="C1228" s="308" t="s">
        <v>77</v>
      </c>
      <c r="D1228" s="309"/>
      <c r="E1228" s="209" t="s">
        <v>65</v>
      </c>
      <c r="F1228" s="229">
        <v>1745.06</v>
      </c>
      <c r="G1228" s="228"/>
      <c r="H1228" s="229"/>
      <c r="I1228" s="262"/>
      <c r="J1228" s="191" t="str">
        <f t="shared" si="145"/>
        <v>西电项目配套道路</v>
      </c>
      <c r="K1228" s="286">
        <v>1983</v>
      </c>
      <c r="L1228" s="264">
        <v>4.35762598</v>
      </c>
      <c r="M1228" s="262">
        <v>8641.17231834</v>
      </c>
      <c r="N1228" s="262">
        <f t="shared" si="139"/>
        <v>237.94</v>
      </c>
      <c r="O1228" s="265">
        <f t="shared" si="140"/>
        <v>4.35762598</v>
      </c>
      <c r="P1228" s="262">
        <f t="shared" si="146"/>
        <v>8641.17</v>
      </c>
      <c r="Q1228" s="145"/>
      <c r="R1228" s="259">
        <v>0</v>
      </c>
    </row>
    <row r="1229" customHeight="1" outlineLevel="2" spans="1:18">
      <c r="A1229" s="301" t="s">
        <v>69</v>
      </c>
      <c r="B1229" s="284" t="s">
        <v>147</v>
      </c>
      <c r="C1229" s="310" t="s">
        <v>146</v>
      </c>
      <c r="D1229" s="314"/>
      <c r="E1229" s="209" t="s">
        <v>83</v>
      </c>
      <c r="F1229" s="229">
        <v>60</v>
      </c>
      <c r="G1229" s="228"/>
      <c r="H1229" s="229"/>
      <c r="I1229" s="262"/>
      <c r="J1229" s="191" t="str">
        <f t="shared" si="145"/>
        <v>西电项目配套道路</v>
      </c>
      <c r="K1229" s="286">
        <v>60</v>
      </c>
      <c r="L1229" s="264">
        <v>26.08044962</v>
      </c>
      <c r="M1229" s="262">
        <v>1564.8269772</v>
      </c>
      <c r="N1229" s="262">
        <f t="shared" si="139"/>
        <v>0</v>
      </c>
      <c r="O1229" s="265">
        <f t="shared" si="140"/>
        <v>26.08044962</v>
      </c>
      <c r="P1229" s="262">
        <f t="shared" si="146"/>
        <v>1564.83</v>
      </c>
      <c r="Q1229" s="145"/>
      <c r="R1229" s="259">
        <v>0</v>
      </c>
    </row>
    <row r="1230" customHeight="1" outlineLevel="2" spans="1:18">
      <c r="A1230" s="301" t="s">
        <v>72</v>
      </c>
      <c r="B1230" s="284" t="s">
        <v>207</v>
      </c>
      <c r="C1230" s="210"/>
      <c r="D1230" s="210"/>
      <c r="E1230" s="209" t="s">
        <v>83</v>
      </c>
      <c r="F1230" s="229">
        <v>1</v>
      </c>
      <c r="G1230" s="228"/>
      <c r="H1230" s="229"/>
      <c r="I1230" s="262"/>
      <c r="J1230" s="191" t="str">
        <f t="shared" si="145"/>
        <v>西电项目配套道路</v>
      </c>
      <c r="K1230" s="286">
        <v>1</v>
      </c>
      <c r="L1230" s="264">
        <v>54.17241031</v>
      </c>
      <c r="M1230" s="262">
        <v>54.17241031</v>
      </c>
      <c r="N1230" s="262">
        <f t="shared" si="139"/>
        <v>0</v>
      </c>
      <c r="O1230" s="265">
        <f t="shared" si="140"/>
        <v>54.17241031</v>
      </c>
      <c r="P1230" s="262">
        <f t="shared" si="146"/>
        <v>54.17</v>
      </c>
      <c r="Q1230" s="145"/>
      <c r="R1230" s="259">
        <v>0</v>
      </c>
    </row>
    <row r="1231" customHeight="1" outlineLevel="2" spans="1:18">
      <c r="A1231" s="301" t="s">
        <v>75</v>
      </c>
      <c r="B1231" s="284" t="s">
        <v>149</v>
      </c>
      <c r="C1231" s="210"/>
      <c r="D1231" s="210"/>
      <c r="E1231" s="209" t="s">
        <v>83</v>
      </c>
      <c r="F1231" s="229">
        <v>6</v>
      </c>
      <c r="G1231" s="228"/>
      <c r="H1231" s="229"/>
      <c r="I1231" s="262"/>
      <c r="J1231" s="191" t="str">
        <f t="shared" si="145"/>
        <v>西电项目配套道路</v>
      </c>
      <c r="K1231" s="286">
        <v>6</v>
      </c>
      <c r="L1231" s="264">
        <v>21.4554946</v>
      </c>
      <c r="M1231" s="262">
        <v>128.7329676</v>
      </c>
      <c r="N1231" s="262">
        <f t="shared" ref="N1231:N1295" si="147">+K1231-F1231</f>
        <v>0</v>
      </c>
      <c r="O1231" s="265">
        <f t="shared" ref="O1231:O1295" si="148">+L1231-G1231</f>
        <v>21.4554946</v>
      </c>
      <c r="P1231" s="262">
        <f t="shared" si="146"/>
        <v>128.73</v>
      </c>
      <c r="Q1231" s="145"/>
      <c r="R1231" s="259">
        <v>0</v>
      </c>
    </row>
    <row r="1232" customHeight="1" outlineLevel="2" spans="1:18">
      <c r="A1232" s="301" t="s">
        <v>78</v>
      </c>
      <c r="B1232" s="284" t="s">
        <v>91</v>
      </c>
      <c r="C1232" s="209"/>
      <c r="D1232" s="209"/>
      <c r="E1232" s="209" t="s">
        <v>83</v>
      </c>
      <c r="F1232" s="229">
        <v>9</v>
      </c>
      <c r="G1232" s="228"/>
      <c r="H1232" s="229"/>
      <c r="I1232" s="262"/>
      <c r="J1232" s="191" t="str">
        <f t="shared" si="145"/>
        <v>西电项目配套道路</v>
      </c>
      <c r="K1232" s="286">
        <v>9</v>
      </c>
      <c r="L1232" s="264">
        <v>26.2689346</v>
      </c>
      <c r="M1232" s="262">
        <v>236.4204114</v>
      </c>
      <c r="N1232" s="262">
        <f t="shared" si="147"/>
        <v>0</v>
      </c>
      <c r="O1232" s="265">
        <f t="shared" si="148"/>
        <v>26.2689346</v>
      </c>
      <c r="P1232" s="262">
        <f t="shared" si="146"/>
        <v>236.42</v>
      </c>
      <c r="Q1232" s="145"/>
      <c r="R1232" s="259">
        <v>0</v>
      </c>
    </row>
    <row r="1233" customHeight="1" outlineLevel="2" spans="1:18">
      <c r="A1233" s="301" t="s">
        <v>80</v>
      </c>
      <c r="B1233" s="284" t="s">
        <v>95</v>
      </c>
      <c r="C1233" s="209"/>
      <c r="D1233" s="209"/>
      <c r="E1233" s="209" t="s">
        <v>83</v>
      </c>
      <c r="F1233" s="229">
        <v>1</v>
      </c>
      <c r="G1233" s="228"/>
      <c r="H1233" s="229"/>
      <c r="I1233" s="262"/>
      <c r="J1233" s="191" t="str">
        <f t="shared" si="145"/>
        <v>西电项目配套道路</v>
      </c>
      <c r="K1233" s="286">
        <v>1</v>
      </c>
      <c r="L1233" s="264">
        <v>32.9746146</v>
      </c>
      <c r="M1233" s="262">
        <v>32.9746146</v>
      </c>
      <c r="N1233" s="262">
        <f t="shared" si="147"/>
        <v>0</v>
      </c>
      <c r="O1233" s="265">
        <f t="shared" si="148"/>
        <v>32.9746146</v>
      </c>
      <c r="P1233" s="262">
        <f t="shared" si="146"/>
        <v>32.97</v>
      </c>
      <c r="Q1233" s="145"/>
      <c r="R1233" s="259">
        <v>0</v>
      </c>
    </row>
    <row r="1234" customHeight="1" outlineLevel="2" spans="1:18">
      <c r="A1234" s="301" t="s">
        <v>84</v>
      </c>
      <c r="B1234" s="284" t="s">
        <v>152</v>
      </c>
      <c r="C1234" s="209"/>
      <c r="D1234" s="209"/>
      <c r="E1234" s="209" t="s">
        <v>83</v>
      </c>
      <c r="F1234" s="229">
        <v>2</v>
      </c>
      <c r="G1234" s="228"/>
      <c r="H1234" s="229"/>
      <c r="I1234" s="262"/>
      <c r="J1234" s="191" t="str">
        <f t="shared" si="145"/>
        <v>西电项目配套道路</v>
      </c>
      <c r="K1234" s="286">
        <v>2</v>
      </c>
      <c r="L1234" s="264">
        <v>68.130806975</v>
      </c>
      <c r="M1234" s="262">
        <v>136.26161395</v>
      </c>
      <c r="N1234" s="262">
        <f t="shared" si="147"/>
        <v>0</v>
      </c>
      <c r="O1234" s="265">
        <f t="shared" si="148"/>
        <v>68.130806975</v>
      </c>
      <c r="P1234" s="262">
        <f t="shared" si="146"/>
        <v>136.26</v>
      </c>
      <c r="Q1234" s="145"/>
      <c r="R1234" s="259">
        <v>0</v>
      </c>
    </row>
    <row r="1235" customHeight="1" outlineLevel="2" spans="1:18">
      <c r="A1235" s="301" t="s">
        <v>86</v>
      </c>
      <c r="B1235" s="284" t="s">
        <v>154</v>
      </c>
      <c r="C1235" s="209"/>
      <c r="D1235" s="209"/>
      <c r="E1235" s="209" t="s">
        <v>83</v>
      </c>
      <c r="F1235" s="229">
        <v>2</v>
      </c>
      <c r="G1235" s="228"/>
      <c r="H1235" s="229"/>
      <c r="I1235" s="262"/>
      <c r="J1235" s="191" t="str">
        <f t="shared" si="145"/>
        <v>西电项目配套道路</v>
      </c>
      <c r="K1235" s="286">
        <v>2</v>
      </c>
      <c r="L1235" s="264">
        <v>323.507991525</v>
      </c>
      <c r="M1235" s="262">
        <v>647.01598305</v>
      </c>
      <c r="N1235" s="262">
        <f t="shared" si="147"/>
        <v>0</v>
      </c>
      <c r="O1235" s="265">
        <f t="shared" si="148"/>
        <v>323.507991525</v>
      </c>
      <c r="P1235" s="262">
        <f t="shared" si="146"/>
        <v>647.02</v>
      </c>
      <c r="Q1235" s="145"/>
      <c r="R1235" s="259">
        <v>0</v>
      </c>
    </row>
    <row r="1236" customHeight="1" outlineLevel="2" spans="1:18">
      <c r="A1236" s="301" t="s">
        <v>88</v>
      </c>
      <c r="B1236" s="284" t="s">
        <v>117</v>
      </c>
      <c r="C1236" s="209"/>
      <c r="D1236" s="209"/>
      <c r="E1236" s="209" t="s">
        <v>83</v>
      </c>
      <c r="F1236" s="229">
        <v>6</v>
      </c>
      <c r="G1236" s="228"/>
      <c r="H1236" s="229"/>
      <c r="I1236" s="262"/>
      <c r="J1236" s="191" t="str">
        <f t="shared" si="145"/>
        <v>西电项目配套道路</v>
      </c>
      <c r="K1236" s="286">
        <v>6</v>
      </c>
      <c r="L1236" s="264">
        <v>50.90241031</v>
      </c>
      <c r="M1236" s="262">
        <v>305.41446186</v>
      </c>
      <c r="N1236" s="262">
        <f t="shared" si="147"/>
        <v>0</v>
      </c>
      <c r="O1236" s="265">
        <f t="shared" si="148"/>
        <v>50.90241031</v>
      </c>
      <c r="P1236" s="262">
        <f t="shared" si="146"/>
        <v>305.41</v>
      </c>
      <c r="Q1236" s="145"/>
      <c r="R1236" s="259">
        <v>0</v>
      </c>
    </row>
    <row r="1237" customHeight="1" outlineLevel="2" spans="1:18">
      <c r="A1237" s="301" t="s">
        <v>90</v>
      </c>
      <c r="B1237" s="284" t="s">
        <v>119</v>
      </c>
      <c r="C1237" s="209"/>
      <c r="D1237" s="209"/>
      <c r="E1237" s="209" t="s">
        <v>83</v>
      </c>
      <c r="F1237" s="229">
        <v>4</v>
      </c>
      <c r="G1237" s="228"/>
      <c r="H1237" s="229"/>
      <c r="I1237" s="262"/>
      <c r="J1237" s="191" t="str">
        <f t="shared" si="145"/>
        <v>西电项目配套道路</v>
      </c>
      <c r="K1237" s="286">
        <v>4</v>
      </c>
      <c r="L1237" s="264">
        <v>54.17241031</v>
      </c>
      <c r="M1237" s="262">
        <v>216.68964124</v>
      </c>
      <c r="N1237" s="262">
        <f t="shared" si="147"/>
        <v>0</v>
      </c>
      <c r="O1237" s="265">
        <f t="shared" si="148"/>
        <v>54.17241031</v>
      </c>
      <c r="P1237" s="262">
        <f t="shared" si="146"/>
        <v>216.69</v>
      </c>
      <c r="Q1237" s="145"/>
      <c r="R1237" s="259">
        <v>0</v>
      </c>
    </row>
    <row r="1238" customHeight="1" outlineLevel="2" spans="1:18">
      <c r="A1238" s="301" t="s">
        <v>92</v>
      </c>
      <c r="B1238" s="284" t="s">
        <v>121</v>
      </c>
      <c r="C1238" s="209"/>
      <c r="D1238" s="209"/>
      <c r="E1238" s="209" t="s">
        <v>83</v>
      </c>
      <c r="F1238" s="229">
        <v>2</v>
      </c>
      <c r="G1238" s="228"/>
      <c r="H1238" s="229"/>
      <c r="I1238" s="262"/>
      <c r="J1238" s="191" t="str">
        <f t="shared" si="145"/>
        <v>西电项目配套道路</v>
      </c>
      <c r="K1238" s="286">
        <v>2</v>
      </c>
      <c r="L1238" s="264">
        <v>63.2309872</v>
      </c>
      <c r="M1238" s="262">
        <v>126.4619744</v>
      </c>
      <c r="N1238" s="262">
        <f t="shared" si="147"/>
        <v>0</v>
      </c>
      <c r="O1238" s="265">
        <f t="shared" si="148"/>
        <v>63.2309872</v>
      </c>
      <c r="P1238" s="262">
        <f t="shared" si="146"/>
        <v>126.46</v>
      </c>
      <c r="Q1238" s="145"/>
      <c r="R1238" s="259">
        <v>0</v>
      </c>
    </row>
    <row r="1239" customHeight="1" outlineLevel="2" spans="1:18">
      <c r="A1239" s="301" t="s">
        <v>94</v>
      </c>
      <c r="B1239" s="284" t="s">
        <v>123</v>
      </c>
      <c r="C1239" s="239" t="s">
        <v>124</v>
      </c>
      <c r="D1239" s="240"/>
      <c r="E1239" s="209" t="s">
        <v>83</v>
      </c>
      <c r="F1239" s="229">
        <v>2</v>
      </c>
      <c r="G1239" s="228"/>
      <c r="H1239" s="229"/>
      <c r="I1239" s="262"/>
      <c r="J1239" s="191" t="str">
        <f t="shared" si="145"/>
        <v>西电项目配套道路</v>
      </c>
      <c r="K1239" s="286">
        <v>2</v>
      </c>
      <c r="L1239" s="264">
        <v>109.99425222</v>
      </c>
      <c r="M1239" s="262">
        <v>219.98850444</v>
      </c>
      <c r="N1239" s="262">
        <f t="shared" si="147"/>
        <v>0</v>
      </c>
      <c r="O1239" s="265">
        <f t="shared" si="148"/>
        <v>109.99425222</v>
      </c>
      <c r="P1239" s="262">
        <f t="shared" si="146"/>
        <v>219.99</v>
      </c>
      <c r="Q1239" s="145"/>
      <c r="R1239" s="259">
        <v>0</v>
      </c>
    </row>
    <row r="1240" customHeight="1" outlineLevel="2" spans="1:18">
      <c r="A1240" s="301" t="s">
        <v>96</v>
      </c>
      <c r="B1240" s="284" t="s">
        <v>130</v>
      </c>
      <c r="C1240" s="209"/>
      <c r="D1240" s="209"/>
      <c r="E1240" s="209" t="s">
        <v>53</v>
      </c>
      <c r="F1240" s="229">
        <v>410</v>
      </c>
      <c r="G1240" s="228"/>
      <c r="H1240" s="229"/>
      <c r="I1240" s="262"/>
      <c r="J1240" s="191" t="str">
        <f t="shared" si="145"/>
        <v>西电项目配套道路</v>
      </c>
      <c r="K1240" s="286">
        <v>414.52</v>
      </c>
      <c r="L1240" s="264">
        <v>2.295623385</v>
      </c>
      <c r="M1240" s="262">
        <v>951.5818055502</v>
      </c>
      <c r="N1240" s="262">
        <f t="shared" si="147"/>
        <v>4.51999999999998</v>
      </c>
      <c r="O1240" s="265">
        <f t="shared" si="148"/>
        <v>2.295623385</v>
      </c>
      <c r="P1240" s="262">
        <f t="shared" si="146"/>
        <v>951.58</v>
      </c>
      <c r="Q1240" s="145"/>
      <c r="R1240" s="259">
        <v>0</v>
      </c>
    </row>
    <row r="1241" customHeight="1" outlineLevel="2" spans="1:18">
      <c r="A1241" s="301" t="s">
        <v>98</v>
      </c>
      <c r="B1241" s="284" t="s">
        <v>132</v>
      </c>
      <c r="C1241" s="209"/>
      <c r="D1241" s="209"/>
      <c r="E1241" s="209" t="s">
        <v>83</v>
      </c>
      <c r="F1241" s="229">
        <v>40</v>
      </c>
      <c r="G1241" s="228"/>
      <c r="H1241" s="229"/>
      <c r="I1241" s="262"/>
      <c r="J1241" s="191" t="str">
        <f t="shared" si="145"/>
        <v>西电项目配套道路</v>
      </c>
      <c r="K1241" s="286">
        <v>40</v>
      </c>
      <c r="L1241" s="264">
        <v>24.95611353</v>
      </c>
      <c r="M1241" s="262">
        <v>998.2445412</v>
      </c>
      <c r="N1241" s="262">
        <f t="shared" si="147"/>
        <v>0</v>
      </c>
      <c r="O1241" s="265">
        <f t="shared" si="148"/>
        <v>24.95611353</v>
      </c>
      <c r="P1241" s="262">
        <f t="shared" si="146"/>
        <v>998.24</v>
      </c>
      <c r="Q1241" s="145">
        <v>41</v>
      </c>
      <c r="R1241" s="259">
        <v>0</v>
      </c>
    </row>
    <row r="1242" customHeight="1" outlineLevel="1" spans="1:18">
      <c r="A1242" s="219">
        <v>57</v>
      </c>
      <c r="B1242" s="281" t="s">
        <v>371</v>
      </c>
      <c r="C1242" s="282"/>
      <c r="D1242" s="282"/>
      <c r="E1242" s="209"/>
      <c r="F1242" s="283"/>
      <c r="G1242" s="283"/>
      <c r="H1242" s="224">
        <f>SUM(H1243:H1269)</f>
        <v>0</v>
      </c>
      <c r="I1242" s="259"/>
      <c r="J1242" s="84" t="str">
        <f>+B1242</f>
        <v>沙仔二桥</v>
      </c>
      <c r="K1242" s="139"/>
      <c r="L1242" s="212"/>
      <c r="M1242" s="259">
        <v>292500.823945701</v>
      </c>
      <c r="N1242" s="262"/>
      <c r="O1242" s="265"/>
      <c r="P1242" s="261">
        <f t="shared" si="146"/>
        <v>292500.82</v>
      </c>
      <c r="Q1242" s="145"/>
      <c r="R1242" s="259">
        <v>15.7</v>
      </c>
    </row>
    <row r="1243" customHeight="1" outlineLevel="3" spans="1:18">
      <c r="A1243" s="301" t="s">
        <v>49</v>
      </c>
      <c r="B1243" s="284" t="s">
        <v>356</v>
      </c>
      <c r="C1243" s="209" t="s">
        <v>134</v>
      </c>
      <c r="D1243" s="209" t="s">
        <v>138</v>
      </c>
      <c r="E1243" s="209" t="s">
        <v>244</v>
      </c>
      <c r="F1243" s="262">
        <v>17782.68</v>
      </c>
      <c r="G1243" s="315"/>
      <c r="H1243" s="262"/>
      <c r="I1243" s="262"/>
      <c r="J1243" s="191" t="str">
        <f>+IF(K1243=100000000,1,J1242)</f>
        <v>沙仔二桥</v>
      </c>
      <c r="K1243" s="286">
        <v>28551.74</v>
      </c>
      <c r="L1243" s="264">
        <v>4.2027951642</v>
      </c>
      <c r="M1243" s="262">
        <v>119997.114801496</v>
      </c>
      <c r="N1243" s="262">
        <f t="shared" si="147"/>
        <v>10769.06</v>
      </c>
      <c r="O1243" s="265">
        <f t="shared" si="148"/>
        <v>4.2027951642</v>
      </c>
      <c r="P1243" s="262">
        <f t="shared" ref="P1243:P1270" si="149">ROUND(M1243-H1243,2)</f>
        <v>119997.11</v>
      </c>
      <c r="Q1243" s="145"/>
      <c r="R1243" s="259">
        <v>0</v>
      </c>
    </row>
    <row r="1244" ht="24" customHeight="1" outlineLevel="3" spans="1:18">
      <c r="A1244" s="301" t="s">
        <v>54</v>
      </c>
      <c r="B1244" s="284" t="s">
        <v>372</v>
      </c>
      <c r="C1244" s="308"/>
      <c r="D1244" s="309"/>
      <c r="E1244" s="209" t="s">
        <v>53</v>
      </c>
      <c r="F1244" s="262">
        <v>10010.71</v>
      </c>
      <c r="G1244" s="315"/>
      <c r="H1244" s="262"/>
      <c r="I1244" s="262"/>
      <c r="J1244" s="191"/>
      <c r="K1244" s="286" t="s">
        <v>373</v>
      </c>
      <c r="L1244" s="264"/>
      <c r="M1244" s="262"/>
      <c r="N1244" s="262"/>
      <c r="O1244" s="265"/>
      <c r="P1244" s="262"/>
      <c r="Q1244" s="145"/>
      <c r="R1244" s="259"/>
    </row>
    <row r="1245" customHeight="1" outlineLevel="3" spans="1:18">
      <c r="A1245" s="301" t="s">
        <v>56</v>
      </c>
      <c r="B1245" s="284" t="s">
        <v>202</v>
      </c>
      <c r="C1245" s="308" t="s">
        <v>374</v>
      </c>
      <c r="D1245" s="309"/>
      <c r="E1245" s="209" t="s">
        <v>244</v>
      </c>
      <c r="F1245" s="262">
        <v>1214.36</v>
      </c>
      <c r="G1245" s="315"/>
      <c r="H1245" s="262"/>
      <c r="I1245" s="262"/>
      <c r="J1245" s="191" t="str">
        <f>+IF(K1245=100000000,1,J1243)</f>
        <v>沙仔二桥</v>
      </c>
      <c r="K1245" s="286">
        <v>1215.18</v>
      </c>
      <c r="L1245" s="264">
        <v>5.02138058075</v>
      </c>
      <c r="M1245" s="262">
        <v>6101.88125411578</v>
      </c>
      <c r="N1245" s="262">
        <f t="shared" si="147"/>
        <v>0.820000000000164</v>
      </c>
      <c r="O1245" s="265">
        <f t="shared" si="148"/>
        <v>5.02138058075</v>
      </c>
      <c r="P1245" s="262">
        <f t="shared" si="149"/>
        <v>6101.88</v>
      </c>
      <c r="Q1245" s="145"/>
      <c r="R1245" s="259">
        <v>0</v>
      </c>
    </row>
    <row r="1246" customHeight="1" outlineLevel="3" spans="1:18">
      <c r="A1246" s="301" t="s">
        <v>59</v>
      </c>
      <c r="B1246" s="284" t="s">
        <v>159</v>
      </c>
      <c r="C1246" s="308" t="s">
        <v>375</v>
      </c>
      <c r="D1246" s="309"/>
      <c r="E1246" s="209" t="s">
        <v>244</v>
      </c>
      <c r="F1246" s="286">
        <v>2218.14</v>
      </c>
      <c r="G1246" s="315"/>
      <c r="H1246" s="262"/>
      <c r="I1246" s="286"/>
      <c r="J1246" s="191" t="str">
        <f t="shared" ref="J1246:J1269" si="150">+IF(K1246=100000000,1,J1245)</f>
        <v>沙仔二桥</v>
      </c>
      <c r="K1246" s="286">
        <v>2218.14</v>
      </c>
      <c r="L1246" s="264">
        <v>13.01717894</v>
      </c>
      <c r="M1246" s="262">
        <v>28873.9252939716</v>
      </c>
      <c r="N1246" s="262">
        <f t="shared" si="147"/>
        <v>0</v>
      </c>
      <c r="O1246" s="265">
        <f t="shared" si="148"/>
        <v>13.01717894</v>
      </c>
      <c r="P1246" s="262">
        <f t="shared" si="149"/>
        <v>28873.93</v>
      </c>
      <c r="Q1246" s="262">
        <v>2252.18</v>
      </c>
      <c r="R1246" s="259">
        <v>0</v>
      </c>
    </row>
    <row r="1247" customHeight="1" outlineLevel="3" spans="1:18">
      <c r="A1247" s="301" t="s">
        <v>62</v>
      </c>
      <c r="B1247" s="284" t="s">
        <v>376</v>
      </c>
      <c r="C1247" s="308" t="s">
        <v>377</v>
      </c>
      <c r="D1247" s="309"/>
      <c r="E1247" s="209" t="s">
        <v>244</v>
      </c>
      <c r="F1247" s="286">
        <v>5845.42</v>
      </c>
      <c r="G1247" s="315"/>
      <c r="H1247" s="262"/>
      <c r="I1247" s="286"/>
      <c r="J1247" s="191" t="str">
        <f t="shared" si="150"/>
        <v>沙仔二桥</v>
      </c>
      <c r="K1247" s="286">
        <v>5845.42</v>
      </c>
      <c r="L1247" s="264">
        <v>7.03569494</v>
      </c>
      <c r="M1247" s="262">
        <v>41126.5919161748</v>
      </c>
      <c r="N1247" s="262">
        <f t="shared" si="147"/>
        <v>0</v>
      </c>
      <c r="O1247" s="265">
        <f t="shared" si="148"/>
        <v>7.03569494</v>
      </c>
      <c r="P1247" s="262">
        <f t="shared" si="149"/>
        <v>41126.59</v>
      </c>
      <c r="Q1247" s="262">
        <v>5931.3</v>
      </c>
      <c r="R1247" s="259">
        <v>0</v>
      </c>
    </row>
    <row r="1248" customHeight="1" outlineLevel="3" spans="1:18">
      <c r="A1248" s="301" t="s">
        <v>66</v>
      </c>
      <c r="B1248" s="284" t="s">
        <v>378</v>
      </c>
      <c r="C1248" s="308" t="s">
        <v>379</v>
      </c>
      <c r="D1248" s="309"/>
      <c r="E1248" s="209" t="s">
        <v>65</v>
      </c>
      <c r="F1248" s="286">
        <v>3025.8</v>
      </c>
      <c r="G1248" s="315"/>
      <c r="H1248" s="262"/>
      <c r="I1248" s="286"/>
      <c r="J1248" s="191" t="str">
        <f t="shared" si="150"/>
        <v>沙仔二桥</v>
      </c>
      <c r="K1248" s="286">
        <v>3025.8</v>
      </c>
      <c r="L1248" s="264">
        <v>4.5624457</v>
      </c>
      <c r="M1248" s="262">
        <v>13805.04819906</v>
      </c>
      <c r="N1248" s="262">
        <f t="shared" si="147"/>
        <v>0</v>
      </c>
      <c r="O1248" s="265">
        <f t="shared" si="148"/>
        <v>4.5624457</v>
      </c>
      <c r="P1248" s="262">
        <f t="shared" si="149"/>
        <v>13805.05</v>
      </c>
      <c r="Q1248" s="262">
        <v>3352.37</v>
      </c>
      <c r="R1248" s="259">
        <v>0</v>
      </c>
    </row>
    <row r="1249" customHeight="1" outlineLevel="3" spans="1:18">
      <c r="A1249" s="301" t="s">
        <v>69</v>
      </c>
      <c r="B1249" s="284" t="s">
        <v>245</v>
      </c>
      <c r="C1249" s="308" t="s">
        <v>246</v>
      </c>
      <c r="D1249" s="309"/>
      <c r="E1249" s="209" t="s">
        <v>65</v>
      </c>
      <c r="F1249" s="286">
        <v>3025.81</v>
      </c>
      <c r="G1249" s="315"/>
      <c r="H1249" s="262"/>
      <c r="I1249" s="286"/>
      <c r="J1249" s="191" t="str">
        <f t="shared" si="150"/>
        <v>沙仔二桥</v>
      </c>
      <c r="K1249" s="286">
        <v>3025.81</v>
      </c>
      <c r="L1249" s="264">
        <v>3.17425222</v>
      </c>
      <c r="M1249" s="262">
        <v>9604.6841097982</v>
      </c>
      <c r="N1249" s="262">
        <f t="shared" si="147"/>
        <v>0</v>
      </c>
      <c r="O1249" s="265">
        <f t="shared" si="148"/>
        <v>3.17425222</v>
      </c>
      <c r="P1249" s="262">
        <f t="shared" si="149"/>
        <v>9604.68</v>
      </c>
      <c r="Q1249" s="262">
        <v>3352.37</v>
      </c>
      <c r="R1249" s="259">
        <v>0</v>
      </c>
    </row>
    <row r="1250" customHeight="1" outlineLevel="3" spans="1:18">
      <c r="A1250" s="301" t="s">
        <v>72</v>
      </c>
      <c r="B1250" s="284" t="s">
        <v>380</v>
      </c>
      <c r="C1250" s="310" t="s">
        <v>285</v>
      </c>
      <c r="D1250" s="314"/>
      <c r="E1250" s="209" t="s">
        <v>65</v>
      </c>
      <c r="F1250" s="286">
        <v>2423.52</v>
      </c>
      <c r="G1250" s="315"/>
      <c r="H1250" s="262"/>
      <c r="I1250" s="286"/>
      <c r="J1250" s="191" t="str">
        <f t="shared" si="150"/>
        <v>沙仔二桥</v>
      </c>
      <c r="K1250" s="286">
        <v>2423.52</v>
      </c>
      <c r="L1250" s="264">
        <v>2.54292422</v>
      </c>
      <c r="M1250" s="262">
        <v>6162.8277056544</v>
      </c>
      <c r="N1250" s="262">
        <f t="shared" si="147"/>
        <v>0</v>
      </c>
      <c r="O1250" s="265">
        <f t="shared" si="148"/>
        <v>2.54292422</v>
      </c>
      <c r="P1250" s="262">
        <f t="shared" si="149"/>
        <v>6162.83</v>
      </c>
      <c r="Q1250" s="262">
        <v>2812.37</v>
      </c>
      <c r="R1250" s="259">
        <v>0</v>
      </c>
    </row>
    <row r="1251" customHeight="1" outlineLevel="3" spans="1:18">
      <c r="A1251" s="301" t="s">
        <v>75</v>
      </c>
      <c r="B1251" s="284" t="s">
        <v>247</v>
      </c>
      <c r="C1251" s="308" t="s">
        <v>146</v>
      </c>
      <c r="D1251" s="309"/>
      <c r="E1251" s="209" t="s">
        <v>381</v>
      </c>
      <c r="F1251" s="262">
        <v>54</v>
      </c>
      <c r="G1251" s="315"/>
      <c r="H1251" s="262"/>
      <c r="I1251" s="262"/>
      <c r="J1251" s="191" t="str">
        <f t="shared" si="150"/>
        <v>沙仔二桥</v>
      </c>
      <c r="K1251" s="286">
        <v>54</v>
      </c>
      <c r="L1251" s="264">
        <v>12.59453362</v>
      </c>
      <c r="M1251" s="262">
        <v>680.10481548</v>
      </c>
      <c r="N1251" s="262">
        <f t="shared" si="147"/>
        <v>0</v>
      </c>
      <c r="O1251" s="265">
        <f t="shared" si="148"/>
        <v>12.59453362</v>
      </c>
      <c r="P1251" s="262">
        <f t="shared" si="149"/>
        <v>680.1</v>
      </c>
      <c r="Q1251" s="145"/>
      <c r="R1251" s="259">
        <v>0</v>
      </c>
    </row>
    <row r="1252" customHeight="1" outlineLevel="3" spans="1:18">
      <c r="A1252" s="301" t="s">
        <v>78</v>
      </c>
      <c r="B1252" s="284" t="s">
        <v>257</v>
      </c>
      <c r="C1252" s="210"/>
      <c r="D1252" s="210"/>
      <c r="E1252" s="209" t="s">
        <v>65</v>
      </c>
      <c r="F1252" s="262">
        <v>130</v>
      </c>
      <c r="G1252" s="315"/>
      <c r="H1252" s="262"/>
      <c r="I1252" s="262"/>
      <c r="J1252" s="191" t="str">
        <f t="shared" si="150"/>
        <v>沙仔二桥</v>
      </c>
      <c r="K1252" s="286">
        <v>138</v>
      </c>
      <c r="L1252" s="264">
        <v>3.37934553</v>
      </c>
      <c r="M1252" s="262">
        <v>466.34968314</v>
      </c>
      <c r="N1252" s="262">
        <f t="shared" si="147"/>
        <v>8</v>
      </c>
      <c r="O1252" s="265">
        <f t="shared" si="148"/>
        <v>3.37934553</v>
      </c>
      <c r="P1252" s="262">
        <f t="shared" si="149"/>
        <v>466.35</v>
      </c>
      <c r="Q1252" s="145"/>
      <c r="R1252" s="259">
        <v>0</v>
      </c>
    </row>
    <row r="1253" customHeight="1" outlineLevel="3" spans="1:18">
      <c r="A1253" s="301" t="s">
        <v>80</v>
      </c>
      <c r="B1253" s="284" t="s">
        <v>382</v>
      </c>
      <c r="C1253" s="209"/>
      <c r="D1253" s="209"/>
      <c r="E1253" s="209" t="s">
        <v>65</v>
      </c>
      <c r="F1253" s="262">
        <v>2738</v>
      </c>
      <c r="G1253" s="315"/>
      <c r="H1253" s="262"/>
      <c r="I1253" s="262"/>
      <c r="J1253" s="191" t="str">
        <f t="shared" si="150"/>
        <v>沙仔二桥</v>
      </c>
      <c r="K1253" s="286">
        <v>2738.8</v>
      </c>
      <c r="L1253" s="264">
        <v>17.904642475</v>
      </c>
      <c r="M1253" s="262">
        <v>49037.23481053</v>
      </c>
      <c r="N1253" s="262">
        <f t="shared" si="147"/>
        <v>0.800000000000182</v>
      </c>
      <c r="O1253" s="265">
        <f t="shared" si="148"/>
        <v>17.904642475</v>
      </c>
      <c r="P1253" s="262">
        <f t="shared" si="149"/>
        <v>49037.23</v>
      </c>
      <c r="Q1253" s="145"/>
      <c r="R1253" s="259">
        <v>0</v>
      </c>
    </row>
    <row r="1254" customHeight="1" outlineLevel="3" spans="1:18">
      <c r="A1254" s="301" t="s">
        <v>84</v>
      </c>
      <c r="B1254" s="284" t="s">
        <v>383</v>
      </c>
      <c r="C1254" s="209"/>
      <c r="D1254" s="209"/>
      <c r="E1254" s="209" t="s">
        <v>65</v>
      </c>
      <c r="F1254" s="262">
        <v>740</v>
      </c>
      <c r="G1254" s="315"/>
      <c r="H1254" s="262"/>
      <c r="I1254" s="262"/>
      <c r="J1254" s="191" t="str">
        <f t="shared" si="150"/>
        <v>沙仔二桥</v>
      </c>
      <c r="K1254" s="286">
        <v>740</v>
      </c>
      <c r="L1254" s="264">
        <v>10.74555245</v>
      </c>
      <c r="M1254" s="262">
        <v>7951.708813</v>
      </c>
      <c r="N1254" s="262">
        <f t="shared" si="147"/>
        <v>0</v>
      </c>
      <c r="O1254" s="265">
        <f t="shared" si="148"/>
        <v>10.74555245</v>
      </c>
      <c r="P1254" s="262">
        <f t="shared" si="149"/>
        <v>7951.71</v>
      </c>
      <c r="Q1254" s="145"/>
      <c r="R1254" s="259">
        <v>0</v>
      </c>
    </row>
    <row r="1255" customHeight="1" outlineLevel="3" spans="1:18">
      <c r="A1255" s="301" t="s">
        <v>86</v>
      </c>
      <c r="B1255" s="284" t="s">
        <v>91</v>
      </c>
      <c r="C1255" s="209"/>
      <c r="D1255" s="209"/>
      <c r="E1255" s="209" t="s">
        <v>83</v>
      </c>
      <c r="F1255" s="286">
        <v>13</v>
      </c>
      <c r="G1255" s="315"/>
      <c r="H1255" s="262"/>
      <c r="I1255" s="286"/>
      <c r="J1255" s="191" t="str">
        <f t="shared" si="150"/>
        <v>沙仔二桥</v>
      </c>
      <c r="K1255" s="286">
        <v>13</v>
      </c>
      <c r="L1255" s="264">
        <v>26.2689346</v>
      </c>
      <c r="M1255" s="262">
        <v>341.4961498</v>
      </c>
      <c r="N1255" s="262">
        <f t="shared" si="147"/>
        <v>0</v>
      </c>
      <c r="O1255" s="265">
        <f t="shared" si="148"/>
        <v>26.2689346</v>
      </c>
      <c r="P1255" s="262">
        <f t="shared" si="149"/>
        <v>341.5</v>
      </c>
      <c r="Q1255" s="145"/>
      <c r="R1255" s="259">
        <v>0</v>
      </c>
    </row>
    <row r="1256" customHeight="1" outlineLevel="3" spans="1:18">
      <c r="A1256" s="301" t="s">
        <v>88</v>
      </c>
      <c r="B1256" s="284" t="s">
        <v>85</v>
      </c>
      <c r="C1256" s="209"/>
      <c r="D1256" s="209"/>
      <c r="E1256" s="209" t="s">
        <v>83</v>
      </c>
      <c r="F1256" s="286">
        <v>2</v>
      </c>
      <c r="G1256" s="315"/>
      <c r="H1256" s="262"/>
      <c r="I1256" s="286"/>
      <c r="J1256" s="191" t="str">
        <f t="shared" si="150"/>
        <v>沙仔二桥</v>
      </c>
      <c r="K1256" s="286">
        <v>2</v>
      </c>
      <c r="L1256" s="264">
        <v>108.52090576</v>
      </c>
      <c r="M1256" s="262">
        <v>217.04181152</v>
      </c>
      <c r="N1256" s="262">
        <f t="shared" si="147"/>
        <v>0</v>
      </c>
      <c r="O1256" s="265">
        <f t="shared" si="148"/>
        <v>108.52090576</v>
      </c>
      <c r="P1256" s="262">
        <f t="shared" si="149"/>
        <v>217.04</v>
      </c>
      <c r="Q1256" s="145"/>
      <c r="R1256" s="259">
        <v>0</v>
      </c>
    </row>
    <row r="1257" customHeight="1" outlineLevel="3" spans="1:18">
      <c r="A1257" s="301" t="s">
        <v>90</v>
      </c>
      <c r="B1257" s="284" t="s">
        <v>95</v>
      </c>
      <c r="C1257" s="209"/>
      <c r="D1257" s="209"/>
      <c r="E1257" s="209" t="s">
        <v>83</v>
      </c>
      <c r="F1257" s="286">
        <v>7</v>
      </c>
      <c r="G1257" s="315"/>
      <c r="H1257" s="262"/>
      <c r="I1257" s="286"/>
      <c r="J1257" s="191" t="str">
        <f t="shared" si="150"/>
        <v>沙仔二桥</v>
      </c>
      <c r="K1257" s="286">
        <v>7</v>
      </c>
      <c r="L1257" s="264">
        <v>32.9746146</v>
      </c>
      <c r="M1257" s="262">
        <v>230.8223022</v>
      </c>
      <c r="N1257" s="262">
        <f t="shared" si="147"/>
        <v>0</v>
      </c>
      <c r="O1257" s="265">
        <f t="shared" si="148"/>
        <v>32.9746146</v>
      </c>
      <c r="P1257" s="262">
        <f t="shared" si="149"/>
        <v>230.82</v>
      </c>
      <c r="Q1257" s="145"/>
      <c r="R1257" s="259">
        <v>0</v>
      </c>
    </row>
    <row r="1258" customHeight="1" outlineLevel="3" spans="1:18">
      <c r="A1258" s="301" t="s">
        <v>92</v>
      </c>
      <c r="B1258" s="284" t="s">
        <v>150</v>
      </c>
      <c r="C1258" s="209"/>
      <c r="D1258" s="209"/>
      <c r="E1258" s="209" t="s">
        <v>83</v>
      </c>
      <c r="F1258" s="286">
        <v>11</v>
      </c>
      <c r="G1258" s="315"/>
      <c r="H1258" s="262"/>
      <c r="I1258" s="286"/>
      <c r="J1258" s="191" t="str">
        <f t="shared" si="150"/>
        <v>沙仔二桥</v>
      </c>
      <c r="K1258" s="286">
        <v>11</v>
      </c>
      <c r="L1258" s="264">
        <v>29.2686146</v>
      </c>
      <c r="M1258" s="262">
        <v>321.9547606</v>
      </c>
      <c r="N1258" s="262">
        <f t="shared" si="147"/>
        <v>0</v>
      </c>
      <c r="O1258" s="265">
        <f t="shared" si="148"/>
        <v>29.2686146</v>
      </c>
      <c r="P1258" s="262">
        <f t="shared" si="149"/>
        <v>321.95</v>
      </c>
      <c r="Q1258" s="145"/>
      <c r="R1258" s="259">
        <v>0</v>
      </c>
    </row>
    <row r="1259" customHeight="1" outlineLevel="3" spans="1:18">
      <c r="A1259" s="301" t="s">
        <v>94</v>
      </c>
      <c r="B1259" s="284" t="s">
        <v>154</v>
      </c>
      <c r="C1259" s="209"/>
      <c r="D1259" s="209"/>
      <c r="E1259" s="209" t="s">
        <v>83</v>
      </c>
      <c r="F1259" s="286">
        <v>6</v>
      </c>
      <c r="G1259" s="315"/>
      <c r="H1259" s="262"/>
      <c r="I1259" s="286"/>
      <c r="J1259" s="191" t="str">
        <f t="shared" si="150"/>
        <v>沙仔二桥</v>
      </c>
      <c r="K1259" s="286">
        <v>6</v>
      </c>
      <c r="L1259" s="264">
        <v>323.507991525</v>
      </c>
      <c r="M1259" s="262">
        <v>1941.04794915</v>
      </c>
      <c r="N1259" s="262">
        <f t="shared" si="147"/>
        <v>0</v>
      </c>
      <c r="O1259" s="265">
        <f t="shared" si="148"/>
        <v>323.507991525</v>
      </c>
      <c r="P1259" s="262">
        <f t="shared" si="149"/>
        <v>1941.05</v>
      </c>
      <c r="Q1259" s="145"/>
      <c r="R1259" s="259">
        <v>0</v>
      </c>
    </row>
    <row r="1260" customHeight="1" outlineLevel="3" spans="1:18">
      <c r="A1260" s="301" t="s">
        <v>96</v>
      </c>
      <c r="B1260" s="284" t="s">
        <v>177</v>
      </c>
      <c r="C1260" s="209"/>
      <c r="D1260" s="209"/>
      <c r="E1260" s="209" t="s">
        <v>83</v>
      </c>
      <c r="F1260" s="286">
        <v>8</v>
      </c>
      <c r="G1260" s="315"/>
      <c r="H1260" s="262"/>
      <c r="I1260" s="286"/>
      <c r="J1260" s="191" t="str">
        <f t="shared" si="150"/>
        <v>沙仔二桥</v>
      </c>
      <c r="K1260" s="286">
        <v>8</v>
      </c>
      <c r="L1260" s="264">
        <v>21.4554946</v>
      </c>
      <c r="M1260" s="262">
        <v>171.6439568</v>
      </c>
      <c r="N1260" s="262">
        <f t="shared" si="147"/>
        <v>0</v>
      </c>
      <c r="O1260" s="265">
        <f t="shared" si="148"/>
        <v>21.4554946</v>
      </c>
      <c r="P1260" s="262">
        <f t="shared" si="149"/>
        <v>171.64</v>
      </c>
      <c r="Q1260" s="145"/>
      <c r="R1260" s="259">
        <v>0</v>
      </c>
    </row>
    <row r="1261" customHeight="1" outlineLevel="3" spans="1:18">
      <c r="A1261" s="301" t="s">
        <v>98</v>
      </c>
      <c r="B1261" s="284" t="s">
        <v>148</v>
      </c>
      <c r="C1261" s="209"/>
      <c r="D1261" s="209"/>
      <c r="E1261" s="209" t="s">
        <v>83</v>
      </c>
      <c r="F1261" s="286">
        <v>6</v>
      </c>
      <c r="G1261" s="315"/>
      <c r="H1261" s="262"/>
      <c r="I1261" s="286"/>
      <c r="J1261" s="191" t="str">
        <f t="shared" si="150"/>
        <v>沙仔二桥</v>
      </c>
      <c r="K1261" s="286">
        <v>6</v>
      </c>
      <c r="L1261" s="264">
        <v>22.2926146</v>
      </c>
      <c r="M1261" s="262">
        <v>133.7556876</v>
      </c>
      <c r="N1261" s="262">
        <f t="shared" si="147"/>
        <v>0</v>
      </c>
      <c r="O1261" s="265">
        <f t="shared" si="148"/>
        <v>22.2926146</v>
      </c>
      <c r="P1261" s="262">
        <f t="shared" si="149"/>
        <v>133.76</v>
      </c>
      <c r="Q1261" s="145"/>
      <c r="R1261" s="259">
        <v>0</v>
      </c>
    </row>
    <row r="1262" customHeight="1" outlineLevel="3" spans="1:18">
      <c r="A1262" s="301" t="s">
        <v>100</v>
      </c>
      <c r="B1262" s="284" t="s">
        <v>149</v>
      </c>
      <c r="C1262" s="209"/>
      <c r="D1262" s="209"/>
      <c r="E1262" s="209" t="s">
        <v>83</v>
      </c>
      <c r="F1262" s="286">
        <v>3</v>
      </c>
      <c r="G1262" s="315"/>
      <c r="H1262" s="262"/>
      <c r="I1262" s="286"/>
      <c r="J1262" s="191" t="str">
        <f t="shared" si="150"/>
        <v>沙仔二桥</v>
      </c>
      <c r="K1262" s="286">
        <v>3</v>
      </c>
      <c r="L1262" s="264">
        <v>21.4554946</v>
      </c>
      <c r="M1262" s="262">
        <v>64.3664838</v>
      </c>
      <c r="N1262" s="262">
        <f t="shared" si="147"/>
        <v>0</v>
      </c>
      <c r="O1262" s="265">
        <f t="shared" si="148"/>
        <v>21.4554946</v>
      </c>
      <c r="P1262" s="262">
        <f t="shared" si="149"/>
        <v>64.37</v>
      </c>
      <c r="Q1262" s="145"/>
      <c r="R1262" s="259">
        <v>0</v>
      </c>
    </row>
    <row r="1263" customHeight="1" outlineLevel="3" spans="1:18">
      <c r="A1263" s="301" t="s">
        <v>102</v>
      </c>
      <c r="B1263" s="284" t="s">
        <v>152</v>
      </c>
      <c r="C1263" s="209"/>
      <c r="D1263" s="209"/>
      <c r="E1263" s="209" t="s">
        <v>83</v>
      </c>
      <c r="F1263" s="286">
        <v>3</v>
      </c>
      <c r="G1263" s="315"/>
      <c r="H1263" s="262"/>
      <c r="I1263" s="286"/>
      <c r="J1263" s="191" t="str">
        <f t="shared" si="150"/>
        <v>沙仔二桥</v>
      </c>
      <c r="K1263" s="286">
        <v>3</v>
      </c>
      <c r="L1263" s="264">
        <v>68.130806975</v>
      </c>
      <c r="M1263" s="262">
        <v>204.392420925</v>
      </c>
      <c r="N1263" s="262">
        <f t="shared" si="147"/>
        <v>0</v>
      </c>
      <c r="O1263" s="265">
        <f t="shared" si="148"/>
        <v>68.130806975</v>
      </c>
      <c r="P1263" s="262">
        <f t="shared" si="149"/>
        <v>204.39</v>
      </c>
      <c r="Q1263" s="145"/>
      <c r="R1263" s="259">
        <v>0</v>
      </c>
    </row>
    <row r="1264" customHeight="1" outlineLevel="3" spans="1:18">
      <c r="A1264" s="301" t="s">
        <v>104</v>
      </c>
      <c r="B1264" s="284" t="s">
        <v>153</v>
      </c>
      <c r="C1264" s="209"/>
      <c r="D1264" s="209"/>
      <c r="E1264" s="209" t="s">
        <v>83</v>
      </c>
      <c r="F1264" s="286">
        <v>3</v>
      </c>
      <c r="G1264" s="315"/>
      <c r="H1264" s="262"/>
      <c r="I1264" s="286"/>
      <c r="J1264" s="191" t="str">
        <f t="shared" si="150"/>
        <v>沙仔二桥</v>
      </c>
      <c r="K1264" s="286">
        <v>3</v>
      </c>
      <c r="L1264" s="264">
        <v>87.314806975</v>
      </c>
      <c r="M1264" s="262">
        <v>261.944420925</v>
      </c>
      <c r="N1264" s="262">
        <f t="shared" si="147"/>
        <v>0</v>
      </c>
      <c r="O1264" s="265">
        <f t="shared" si="148"/>
        <v>87.314806975</v>
      </c>
      <c r="P1264" s="262">
        <f t="shared" si="149"/>
        <v>261.94</v>
      </c>
      <c r="Q1264" s="145"/>
      <c r="R1264" s="259">
        <v>0</v>
      </c>
    </row>
    <row r="1265" customHeight="1" outlineLevel="3" spans="1:18">
      <c r="A1265" s="301" t="s">
        <v>106</v>
      </c>
      <c r="B1265" s="284" t="s">
        <v>119</v>
      </c>
      <c r="C1265" s="209"/>
      <c r="D1265" s="209"/>
      <c r="E1265" s="209" t="s">
        <v>83</v>
      </c>
      <c r="F1265" s="286">
        <v>16</v>
      </c>
      <c r="G1265" s="315"/>
      <c r="H1265" s="262"/>
      <c r="I1265" s="286"/>
      <c r="J1265" s="191" t="str">
        <f t="shared" si="150"/>
        <v>沙仔二桥</v>
      </c>
      <c r="K1265" s="286">
        <v>16</v>
      </c>
      <c r="L1265" s="264">
        <v>54.17241031</v>
      </c>
      <c r="M1265" s="262">
        <v>866.75856496</v>
      </c>
      <c r="N1265" s="262">
        <f t="shared" si="147"/>
        <v>0</v>
      </c>
      <c r="O1265" s="265">
        <f t="shared" si="148"/>
        <v>54.17241031</v>
      </c>
      <c r="P1265" s="262">
        <f t="shared" si="149"/>
        <v>866.76</v>
      </c>
      <c r="Q1265" s="145"/>
      <c r="R1265" s="259">
        <v>0</v>
      </c>
    </row>
    <row r="1266" customHeight="1" outlineLevel="3" spans="1:18">
      <c r="A1266" s="301" t="s">
        <v>108</v>
      </c>
      <c r="B1266" s="284" t="s">
        <v>117</v>
      </c>
      <c r="C1266" s="209"/>
      <c r="D1266" s="209"/>
      <c r="E1266" s="209" t="s">
        <v>83</v>
      </c>
      <c r="F1266" s="286">
        <v>9</v>
      </c>
      <c r="G1266" s="315"/>
      <c r="H1266" s="262"/>
      <c r="I1266" s="286"/>
      <c r="J1266" s="191" t="str">
        <f t="shared" si="150"/>
        <v>沙仔二桥</v>
      </c>
      <c r="K1266" s="286">
        <v>9</v>
      </c>
      <c r="L1266" s="264">
        <v>50.90241031</v>
      </c>
      <c r="M1266" s="262">
        <v>458.12169279</v>
      </c>
      <c r="N1266" s="262">
        <f t="shared" si="147"/>
        <v>0</v>
      </c>
      <c r="O1266" s="265">
        <f t="shared" si="148"/>
        <v>50.90241031</v>
      </c>
      <c r="P1266" s="262">
        <f t="shared" si="149"/>
        <v>458.12</v>
      </c>
      <c r="Q1266" s="145"/>
      <c r="R1266" s="259">
        <v>0</v>
      </c>
    </row>
    <row r="1267" customHeight="1" outlineLevel="3" spans="1:18">
      <c r="A1267" s="301" t="s">
        <v>110</v>
      </c>
      <c r="B1267" s="284" t="s">
        <v>123</v>
      </c>
      <c r="C1267" s="239" t="s">
        <v>124</v>
      </c>
      <c r="D1267" s="240"/>
      <c r="E1267" s="209" t="s">
        <v>83</v>
      </c>
      <c r="F1267" s="286">
        <v>6</v>
      </c>
      <c r="G1267" s="315"/>
      <c r="H1267" s="262"/>
      <c r="I1267" s="286"/>
      <c r="J1267" s="191" t="str">
        <f t="shared" si="150"/>
        <v>沙仔二桥</v>
      </c>
      <c r="K1267" s="286">
        <v>6</v>
      </c>
      <c r="L1267" s="264">
        <v>109.99425222</v>
      </c>
      <c r="M1267" s="262">
        <v>659.96551332</v>
      </c>
      <c r="N1267" s="262">
        <f t="shared" si="147"/>
        <v>0</v>
      </c>
      <c r="O1267" s="265">
        <f t="shared" si="148"/>
        <v>109.99425222</v>
      </c>
      <c r="P1267" s="262">
        <f t="shared" si="149"/>
        <v>659.97</v>
      </c>
      <c r="Q1267" s="145"/>
      <c r="R1267" s="259">
        <v>0</v>
      </c>
    </row>
    <row r="1268" customHeight="1" outlineLevel="3" spans="1:18">
      <c r="A1268" s="301" t="s">
        <v>112</v>
      </c>
      <c r="B1268" s="284" t="s">
        <v>130</v>
      </c>
      <c r="C1268" s="209"/>
      <c r="D1268" s="209"/>
      <c r="E1268" s="209" t="s">
        <v>244</v>
      </c>
      <c r="F1268" s="286">
        <v>1345.18</v>
      </c>
      <c r="G1268" s="315"/>
      <c r="H1268" s="262"/>
      <c r="I1268" s="286"/>
      <c r="J1268" s="191" t="str">
        <f t="shared" si="150"/>
        <v>沙仔二桥</v>
      </c>
      <c r="K1268" s="286">
        <v>1495.75</v>
      </c>
      <c r="L1268" s="264">
        <v>0</v>
      </c>
      <c r="M1268" s="262">
        <v>0</v>
      </c>
      <c r="N1268" s="262">
        <f t="shared" si="147"/>
        <v>150.57</v>
      </c>
      <c r="O1268" s="265">
        <f t="shared" si="148"/>
        <v>0</v>
      </c>
      <c r="P1268" s="262">
        <f t="shared" si="149"/>
        <v>0</v>
      </c>
      <c r="Q1268" s="145"/>
      <c r="R1268" s="259">
        <v>0</v>
      </c>
    </row>
    <row r="1269" customHeight="1" outlineLevel="3" spans="1:18">
      <c r="A1269" s="301" t="s">
        <v>114</v>
      </c>
      <c r="B1269" s="284" t="s">
        <v>132</v>
      </c>
      <c r="C1269" s="209"/>
      <c r="D1269" s="209"/>
      <c r="E1269" s="209" t="s">
        <v>83</v>
      </c>
      <c r="F1269" s="286">
        <v>113</v>
      </c>
      <c r="G1269" s="315"/>
      <c r="H1269" s="262"/>
      <c r="I1269" s="286"/>
      <c r="J1269" s="191" t="str">
        <f t="shared" si="150"/>
        <v>沙仔二桥</v>
      </c>
      <c r="K1269" s="286">
        <v>113</v>
      </c>
      <c r="L1269" s="264">
        <v>24.95611353</v>
      </c>
      <c r="M1269" s="262">
        <v>2820.04082889</v>
      </c>
      <c r="N1269" s="262">
        <f t="shared" si="147"/>
        <v>0</v>
      </c>
      <c r="O1269" s="265">
        <f t="shared" si="148"/>
        <v>24.95611353</v>
      </c>
      <c r="P1269" s="262">
        <f t="shared" si="149"/>
        <v>2820.04</v>
      </c>
      <c r="Q1269" s="145"/>
      <c r="R1269" s="259">
        <v>0</v>
      </c>
    </row>
    <row r="1270" customHeight="1" outlineLevel="1" spans="1:18">
      <c r="A1270" s="219">
        <v>58</v>
      </c>
      <c r="B1270" s="281" t="s">
        <v>384</v>
      </c>
      <c r="C1270" s="282"/>
      <c r="D1270" s="282"/>
      <c r="E1270" s="209"/>
      <c r="F1270" s="283"/>
      <c r="G1270" s="283"/>
      <c r="H1270" s="224">
        <f>SUM(H1271:H1277)</f>
        <v>0</v>
      </c>
      <c r="I1270" s="259"/>
      <c r="J1270" s="84" t="str">
        <f>+B1270</f>
        <v>沙仔南路</v>
      </c>
      <c r="K1270" s="139"/>
      <c r="L1270" s="212"/>
      <c r="M1270" s="259">
        <v>198473.544729403</v>
      </c>
      <c r="N1270" s="262"/>
      <c r="O1270" s="265"/>
      <c r="P1270" s="261">
        <f t="shared" si="149"/>
        <v>198473.54</v>
      </c>
      <c r="Q1270" s="145"/>
      <c r="R1270" s="259">
        <v>15.4</v>
      </c>
    </row>
    <row r="1271" customHeight="1" outlineLevel="2" spans="1:18">
      <c r="A1271" s="301" t="s">
        <v>49</v>
      </c>
      <c r="B1271" s="284" t="s">
        <v>356</v>
      </c>
      <c r="C1271" s="209" t="s">
        <v>134</v>
      </c>
      <c r="D1271" s="209" t="s">
        <v>138</v>
      </c>
      <c r="E1271" s="209" t="s">
        <v>244</v>
      </c>
      <c r="F1271" s="229">
        <v>15834.63</v>
      </c>
      <c r="G1271" s="228"/>
      <c r="H1271" s="229"/>
      <c r="I1271" s="262"/>
      <c r="J1271" s="191" t="str">
        <f t="shared" ref="J1271:J1277" si="151">+IF(K1271=100000000,1,J1270)</f>
        <v>沙仔南路</v>
      </c>
      <c r="K1271" s="286">
        <v>15914.9</v>
      </c>
      <c r="L1271" s="264">
        <v>4.15812272955</v>
      </c>
      <c r="M1271" s="262">
        <v>66176.1074285153</v>
      </c>
      <c r="N1271" s="262">
        <f t="shared" si="147"/>
        <v>80.2700000000004</v>
      </c>
      <c r="O1271" s="265">
        <f t="shared" si="148"/>
        <v>4.15812272955</v>
      </c>
      <c r="P1271" s="262">
        <f t="shared" ref="P1271:P1278" si="152">ROUND(M1271-H1271,2)</f>
        <v>66176.11</v>
      </c>
      <c r="Q1271" s="145"/>
      <c r="R1271" s="259">
        <v>0</v>
      </c>
    </row>
    <row r="1272" customHeight="1" outlineLevel="2" spans="1:18">
      <c r="A1272" s="301" t="s">
        <v>54</v>
      </c>
      <c r="B1272" s="284" t="s">
        <v>202</v>
      </c>
      <c r="C1272" s="308" t="s">
        <v>374</v>
      </c>
      <c r="D1272" s="309"/>
      <c r="E1272" s="209" t="s">
        <v>244</v>
      </c>
      <c r="F1272" s="285">
        <v>4643.1</v>
      </c>
      <c r="G1272" s="228"/>
      <c r="H1272" s="229"/>
      <c r="I1272" s="262"/>
      <c r="J1272" s="191" t="str">
        <f t="shared" si="151"/>
        <v>沙仔南路</v>
      </c>
      <c r="K1272" s="286">
        <v>4643.1</v>
      </c>
      <c r="L1272" s="264">
        <v>4.84862642625</v>
      </c>
      <c r="M1272" s="262">
        <v>22512.6573597214</v>
      </c>
      <c r="N1272" s="262">
        <f t="shared" si="147"/>
        <v>0</v>
      </c>
      <c r="O1272" s="265">
        <f t="shared" si="148"/>
        <v>4.84862642625</v>
      </c>
      <c r="P1272" s="262">
        <f t="shared" si="152"/>
        <v>22512.66</v>
      </c>
      <c r="Q1272" s="262">
        <v>4914.58</v>
      </c>
      <c r="R1272" s="259">
        <v>0</v>
      </c>
    </row>
    <row r="1273" customHeight="1" outlineLevel="2" spans="1:18">
      <c r="A1273" s="301" t="s">
        <v>56</v>
      </c>
      <c r="B1273" s="284" t="s">
        <v>159</v>
      </c>
      <c r="C1273" s="308" t="s">
        <v>375</v>
      </c>
      <c r="D1273" s="309"/>
      <c r="E1273" s="209" t="s">
        <v>244</v>
      </c>
      <c r="F1273" s="229">
        <f>4439.39-420</f>
        <v>4019.39</v>
      </c>
      <c r="G1273" s="228"/>
      <c r="H1273" s="229"/>
      <c r="I1273" s="262"/>
      <c r="J1273" s="191" t="str">
        <f t="shared" si="151"/>
        <v>沙仔南路</v>
      </c>
      <c r="K1273" s="286">
        <v>4055.7</v>
      </c>
      <c r="L1273" s="264">
        <v>13.01717894</v>
      </c>
      <c r="M1273" s="262">
        <v>52793.772626958</v>
      </c>
      <c r="N1273" s="262">
        <f t="shared" si="147"/>
        <v>36.3099999999995</v>
      </c>
      <c r="O1273" s="265">
        <f t="shared" si="148"/>
        <v>13.01717894</v>
      </c>
      <c r="P1273" s="262">
        <f t="shared" si="152"/>
        <v>52793.77</v>
      </c>
      <c r="Q1273" s="262"/>
      <c r="R1273" s="259">
        <v>0</v>
      </c>
    </row>
    <row r="1274" customHeight="1" outlineLevel="2" spans="1:18">
      <c r="A1274" s="301" t="s">
        <v>59</v>
      </c>
      <c r="B1274" s="284" t="s">
        <v>385</v>
      </c>
      <c r="C1274" s="308" t="s">
        <v>386</v>
      </c>
      <c r="D1274" s="309"/>
      <c r="E1274" s="209" t="s">
        <v>244</v>
      </c>
      <c r="F1274" s="229">
        <f>1400*0.3</f>
        <v>420</v>
      </c>
      <c r="G1274" s="228"/>
      <c r="H1274" s="229"/>
      <c r="I1274" s="262"/>
      <c r="J1274" s="191" t="str">
        <f t="shared" si="151"/>
        <v>沙仔南路</v>
      </c>
      <c r="K1274" s="286">
        <v>682.3</v>
      </c>
      <c r="L1274" s="264">
        <v>5.86697732</v>
      </c>
      <c r="M1274" s="262">
        <v>4003.038625436</v>
      </c>
      <c r="N1274" s="262">
        <f t="shared" si="147"/>
        <v>262.3</v>
      </c>
      <c r="O1274" s="265">
        <f t="shared" si="148"/>
        <v>5.86697732</v>
      </c>
      <c r="P1274" s="262">
        <f t="shared" si="152"/>
        <v>4003.04</v>
      </c>
      <c r="Q1274" s="262"/>
      <c r="R1274" s="259">
        <v>0</v>
      </c>
    </row>
    <row r="1275" customHeight="1" outlineLevel="2" spans="1:18">
      <c r="A1275" s="301" t="s">
        <v>62</v>
      </c>
      <c r="B1275" s="284" t="s">
        <v>70</v>
      </c>
      <c r="C1275" s="308" t="s">
        <v>387</v>
      </c>
      <c r="D1275" s="309"/>
      <c r="E1275" s="209" t="s">
        <v>65</v>
      </c>
      <c r="F1275" s="285">
        <v>2052.8</v>
      </c>
      <c r="G1275" s="228"/>
      <c r="H1275" s="229"/>
      <c r="I1275" s="262"/>
      <c r="J1275" s="191" t="str">
        <f t="shared" si="151"/>
        <v>沙仔南路</v>
      </c>
      <c r="K1275" s="286">
        <v>2052.8</v>
      </c>
      <c r="L1275" s="264">
        <v>8.1171319</v>
      </c>
      <c r="M1275" s="262">
        <v>16662.84836432</v>
      </c>
      <c r="N1275" s="262">
        <f t="shared" si="147"/>
        <v>0</v>
      </c>
      <c r="O1275" s="265">
        <f t="shared" si="148"/>
        <v>8.1171319</v>
      </c>
      <c r="P1275" s="262">
        <f t="shared" si="152"/>
        <v>16662.85</v>
      </c>
      <c r="Q1275" s="145">
        <v>2055.79</v>
      </c>
      <c r="R1275" s="259">
        <v>0</v>
      </c>
    </row>
    <row r="1276" customHeight="1" outlineLevel="2" spans="1:18">
      <c r="A1276" s="301" t="s">
        <v>66</v>
      </c>
      <c r="B1276" s="284" t="s">
        <v>79</v>
      </c>
      <c r="C1276" s="308" t="s">
        <v>388</v>
      </c>
      <c r="D1276" s="309"/>
      <c r="E1276" s="209" t="s">
        <v>65</v>
      </c>
      <c r="F1276" s="229">
        <v>5450.68</v>
      </c>
      <c r="G1276" s="228"/>
      <c r="H1276" s="229"/>
      <c r="I1276" s="262"/>
      <c r="J1276" s="191" t="str">
        <f t="shared" si="151"/>
        <v>沙仔南路</v>
      </c>
      <c r="K1276" s="286">
        <v>5864.6</v>
      </c>
      <c r="L1276" s="264">
        <v>4.35762598</v>
      </c>
      <c r="M1276" s="262">
        <v>25555.733322308</v>
      </c>
      <c r="N1276" s="262">
        <f t="shared" si="147"/>
        <v>413.92</v>
      </c>
      <c r="O1276" s="265">
        <f t="shared" si="148"/>
        <v>4.35762598</v>
      </c>
      <c r="P1276" s="262">
        <f t="shared" si="152"/>
        <v>25555.73</v>
      </c>
      <c r="Q1276" s="145"/>
      <c r="R1276" s="259">
        <v>0</v>
      </c>
    </row>
    <row r="1277" customHeight="1" outlineLevel="2" spans="1:18">
      <c r="A1277" s="301" t="s">
        <v>69</v>
      </c>
      <c r="B1277" s="284" t="s">
        <v>143</v>
      </c>
      <c r="C1277" s="308" t="s">
        <v>246</v>
      </c>
      <c r="D1277" s="309"/>
      <c r="E1277" s="209" t="s">
        <v>65</v>
      </c>
      <c r="F1277" s="285">
        <v>2052.8</v>
      </c>
      <c r="G1277" s="228"/>
      <c r="H1277" s="229"/>
      <c r="I1277" s="262"/>
      <c r="J1277" s="191" t="str">
        <f t="shared" si="151"/>
        <v>沙仔南路</v>
      </c>
      <c r="K1277" s="286">
        <v>2052.8</v>
      </c>
      <c r="L1277" s="264">
        <v>5.24619398</v>
      </c>
      <c r="M1277" s="262">
        <v>10769.387002144</v>
      </c>
      <c r="N1277" s="262">
        <f t="shared" si="147"/>
        <v>0</v>
      </c>
      <c r="O1277" s="265">
        <f t="shared" si="148"/>
        <v>5.24619398</v>
      </c>
      <c r="P1277" s="262">
        <f t="shared" si="152"/>
        <v>10769.39</v>
      </c>
      <c r="Q1277" s="145">
        <v>2055.79</v>
      </c>
      <c r="R1277" s="259">
        <v>0</v>
      </c>
    </row>
    <row r="1278" customHeight="1" outlineLevel="1" spans="1:18">
      <c r="A1278" s="219">
        <v>59</v>
      </c>
      <c r="B1278" s="281" t="s">
        <v>389</v>
      </c>
      <c r="C1278" s="282"/>
      <c r="D1278" s="282"/>
      <c r="E1278" s="209"/>
      <c r="F1278" s="283"/>
      <c r="G1278" s="283"/>
      <c r="H1278" s="224">
        <f>SUM(H1279:H1280)</f>
        <v>0</v>
      </c>
      <c r="I1278" s="259"/>
      <c r="J1278" s="84" t="str">
        <f>+B1278</f>
        <v>特殊教育学校配套道路工程</v>
      </c>
      <c r="K1278" s="139"/>
      <c r="L1278" s="212"/>
      <c r="M1278" s="259">
        <v>12032.3079273844</v>
      </c>
      <c r="N1278" s="262"/>
      <c r="O1278" s="265"/>
      <c r="P1278" s="261">
        <f t="shared" si="152"/>
        <v>12032.31</v>
      </c>
      <c r="Q1278" s="145"/>
      <c r="R1278" s="259">
        <v>7.4</v>
      </c>
    </row>
    <row r="1279" customHeight="1" outlineLevel="2" spans="1:18">
      <c r="A1279" s="301" t="s">
        <v>49</v>
      </c>
      <c r="B1279" s="284" t="s">
        <v>50</v>
      </c>
      <c r="C1279" s="209" t="s">
        <v>134</v>
      </c>
      <c r="D1279" s="209" t="s">
        <v>138</v>
      </c>
      <c r="E1279" s="209" t="s">
        <v>244</v>
      </c>
      <c r="F1279" s="285">
        <v>1851.186</v>
      </c>
      <c r="G1279" s="228"/>
      <c r="H1279" s="229"/>
      <c r="I1279" s="286"/>
      <c r="J1279" s="191" t="str">
        <f t="shared" ref="J1279:J1287" si="153">+IF(K1279=100000000,1,J1278)</f>
        <v>特殊教育学校配套道路工程</v>
      </c>
      <c r="K1279" s="286">
        <v>1851.186</v>
      </c>
      <c r="L1279" s="264">
        <v>4.0115547732</v>
      </c>
      <c r="M1279" s="262">
        <v>7426.13403438101</v>
      </c>
      <c r="N1279" s="262">
        <f t="shared" si="147"/>
        <v>0</v>
      </c>
      <c r="O1279" s="265">
        <f t="shared" si="148"/>
        <v>4.0115547732</v>
      </c>
      <c r="P1279" s="262">
        <f t="shared" ref="P1279:P1282" si="154">ROUND(M1279-H1279,2)</f>
        <v>7426.13</v>
      </c>
      <c r="Q1279" s="145"/>
      <c r="R1279" s="259">
        <v>0</v>
      </c>
    </row>
    <row r="1280" customHeight="1" outlineLevel="2" spans="1:18">
      <c r="A1280" s="301" t="s">
        <v>54</v>
      </c>
      <c r="B1280" s="284" t="s">
        <v>390</v>
      </c>
      <c r="C1280" s="308" t="s">
        <v>61</v>
      </c>
      <c r="D1280" s="309"/>
      <c r="E1280" s="209" t="s">
        <v>244</v>
      </c>
      <c r="F1280" s="285">
        <v>699.796</v>
      </c>
      <c r="G1280" s="228"/>
      <c r="H1280" s="229"/>
      <c r="I1280" s="286"/>
      <c r="J1280" s="191" t="str">
        <f t="shared" si="153"/>
        <v>特殊教育学校配套道路工程</v>
      </c>
      <c r="K1280" s="286">
        <v>699.796</v>
      </c>
      <c r="L1280" s="264">
        <v>6.58216665</v>
      </c>
      <c r="M1280" s="262">
        <v>4606.1738930034</v>
      </c>
      <c r="N1280" s="262">
        <f t="shared" si="147"/>
        <v>0</v>
      </c>
      <c r="O1280" s="265">
        <f t="shared" si="148"/>
        <v>6.58216665</v>
      </c>
      <c r="P1280" s="262">
        <f t="shared" si="154"/>
        <v>4606.17</v>
      </c>
      <c r="Q1280" s="145"/>
      <c r="R1280" s="259">
        <v>0</v>
      </c>
    </row>
    <row r="1281" customHeight="1" outlineLevel="2" spans="1:18">
      <c r="A1281" s="301" t="s">
        <v>56</v>
      </c>
      <c r="B1281" s="316" t="s">
        <v>391</v>
      </c>
      <c r="C1281" s="317" t="s">
        <v>392</v>
      </c>
      <c r="D1281" s="318"/>
      <c r="E1281" s="209" t="s">
        <v>65</v>
      </c>
      <c r="F1281" s="285">
        <v>251</v>
      </c>
      <c r="G1281" s="229"/>
      <c r="H1281" s="229"/>
      <c r="I1281" s="286"/>
      <c r="J1281" s="191" t="str">
        <f t="shared" si="153"/>
        <v>特殊教育学校配套道路工程</v>
      </c>
      <c r="K1281" s="286">
        <v>251</v>
      </c>
      <c r="L1281" s="265">
        <v>4.32347955</v>
      </c>
      <c r="M1281" s="262">
        <v>1085.19336705</v>
      </c>
      <c r="N1281" s="262">
        <f t="shared" si="147"/>
        <v>0</v>
      </c>
      <c r="O1281" s="265">
        <f t="shared" si="148"/>
        <v>4.32347955</v>
      </c>
      <c r="P1281" s="262">
        <f t="shared" si="154"/>
        <v>1085.19</v>
      </c>
      <c r="Q1281" s="145"/>
      <c r="R1281" s="259">
        <v>0</v>
      </c>
    </row>
    <row r="1282" customHeight="1" outlineLevel="1" spans="1:18">
      <c r="A1282" s="219">
        <v>60</v>
      </c>
      <c r="B1282" s="281" t="s">
        <v>393</v>
      </c>
      <c r="C1282" s="282"/>
      <c r="D1282" s="282"/>
      <c r="E1282" s="209"/>
      <c r="F1282" s="283"/>
      <c r="G1282" s="283"/>
      <c r="H1282" s="224">
        <f>SUM(H1283:H1287)</f>
        <v>0</v>
      </c>
      <c r="I1282" s="259"/>
      <c r="J1282" s="84" t="str">
        <f>+B1282</f>
        <v>南沙区五丰涌景观桥和行政中心广场西侧步行桥工程</v>
      </c>
      <c r="K1282" s="139"/>
      <c r="L1282" s="212"/>
      <c r="M1282" s="259">
        <v>48926.904546735</v>
      </c>
      <c r="N1282" s="262"/>
      <c r="O1282" s="265"/>
      <c r="P1282" s="261">
        <f t="shared" si="154"/>
        <v>48926.9</v>
      </c>
      <c r="Q1282" s="145"/>
      <c r="R1282" s="259">
        <v>8.5</v>
      </c>
    </row>
    <row r="1283" customHeight="1" outlineLevel="2" spans="1:18">
      <c r="A1283" s="301" t="s">
        <v>49</v>
      </c>
      <c r="B1283" s="284" t="s">
        <v>394</v>
      </c>
      <c r="C1283" s="308" t="s">
        <v>395</v>
      </c>
      <c r="D1283" s="309"/>
      <c r="E1283" s="209" t="s">
        <v>244</v>
      </c>
      <c r="F1283" s="285">
        <v>2781</v>
      </c>
      <c r="G1283" s="228"/>
      <c r="H1283" s="229"/>
      <c r="I1283" s="286"/>
      <c r="J1283" s="191" t="str">
        <f t="shared" si="153"/>
        <v>南沙区五丰涌景观桥和行政中心广场西侧步行桥工程</v>
      </c>
      <c r="K1283" s="286">
        <v>2781</v>
      </c>
      <c r="L1283" s="264">
        <v>8.20035994</v>
      </c>
      <c r="M1283" s="262">
        <v>22805.20099314</v>
      </c>
      <c r="N1283" s="262">
        <f t="shared" si="147"/>
        <v>0</v>
      </c>
      <c r="O1283" s="265">
        <f t="shared" si="148"/>
        <v>8.20035994</v>
      </c>
      <c r="P1283" s="262">
        <f t="shared" ref="P1283:P1289" si="155">ROUND(M1283-H1283,2)</f>
        <v>22805.2</v>
      </c>
      <c r="Q1283" s="145"/>
      <c r="R1283" s="259">
        <v>0</v>
      </c>
    </row>
    <row r="1284" customHeight="1" outlineLevel="2" spans="1:18">
      <c r="A1284" s="301" t="s">
        <v>54</v>
      </c>
      <c r="B1284" s="284" t="s">
        <v>396</v>
      </c>
      <c r="C1284" s="308" t="s">
        <v>395</v>
      </c>
      <c r="D1284" s="309"/>
      <c r="E1284" s="209" t="s">
        <v>244</v>
      </c>
      <c r="F1284" s="285">
        <f>2856-2781</f>
        <v>75</v>
      </c>
      <c r="G1284" s="228"/>
      <c r="H1284" s="229"/>
      <c r="I1284" s="286"/>
      <c r="J1284" s="191" t="str">
        <f t="shared" si="153"/>
        <v>南沙区五丰涌景观桥和行政中心广场西侧步行桥工程</v>
      </c>
      <c r="K1284" s="286">
        <v>75</v>
      </c>
      <c r="L1284" s="264">
        <v>16.12553412</v>
      </c>
      <c r="M1284" s="262">
        <v>1209.415059</v>
      </c>
      <c r="N1284" s="262">
        <f t="shared" si="147"/>
        <v>0</v>
      </c>
      <c r="O1284" s="265">
        <f t="shared" si="148"/>
        <v>16.12553412</v>
      </c>
      <c r="P1284" s="262">
        <f t="shared" si="155"/>
        <v>1209.42</v>
      </c>
      <c r="Q1284" s="145"/>
      <c r="R1284" s="259">
        <v>0</v>
      </c>
    </row>
    <row r="1285" customHeight="1" outlineLevel="2" spans="1:18">
      <c r="A1285" s="301" t="s">
        <v>56</v>
      </c>
      <c r="B1285" s="284" t="s">
        <v>397</v>
      </c>
      <c r="C1285" s="209"/>
      <c r="D1285" s="209"/>
      <c r="E1285" s="209" t="s">
        <v>65</v>
      </c>
      <c r="F1285" s="285">
        <v>348.4</v>
      </c>
      <c r="G1285" s="228"/>
      <c r="H1285" s="229"/>
      <c r="I1285" s="286"/>
      <c r="J1285" s="191" t="str">
        <f t="shared" si="153"/>
        <v>南沙区五丰涌景观桥和行政中心广场西侧步行桥工程</v>
      </c>
      <c r="K1285" s="286">
        <v>348.4</v>
      </c>
      <c r="L1285" s="264">
        <v>13.338120175</v>
      </c>
      <c r="M1285" s="262">
        <v>4647.00106897</v>
      </c>
      <c r="N1285" s="262">
        <f t="shared" si="147"/>
        <v>0</v>
      </c>
      <c r="O1285" s="265">
        <f t="shared" si="148"/>
        <v>13.338120175</v>
      </c>
      <c r="P1285" s="262">
        <f t="shared" si="155"/>
        <v>4647</v>
      </c>
      <c r="Q1285" s="145"/>
      <c r="R1285" s="259">
        <v>0</v>
      </c>
    </row>
    <row r="1286" customHeight="1" outlineLevel="2" spans="1:18">
      <c r="A1286" s="301" t="s">
        <v>59</v>
      </c>
      <c r="B1286" s="284" t="s">
        <v>398</v>
      </c>
      <c r="C1286" s="209"/>
      <c r="D1286" s="209"/>
      <c r="E1286" s="209" t="s">
        <v>53</v>
      </c>
      <c r="F1286" s="285">
        <v>1000</v>
      </c>
      <c r="G1286" s="228"/>
      <c r="H1286" s="229"/>
      <c r="I1286" s="286"/>
      <c r="J1286" s="191" t="str">
        <f t="shared" si="153"/>
        <v>南沙区五丰涌景观桥和行政中心广场西侧步行桥工程</v>
      </c>
      <c r="K1286" s="286">
        <v>1000</v>
      </c>
      <c r="L1286" s="264">
        <v>19.3266265</v>
      </c>
      <c r="M1286" s="262">
        <v>19326.6265</v>
      </c>
      <c r="N1286" s="262">
        <f t="shared" si="147"/>
        <v>0</v>
      </c>
      <c r="O1286" s="265">
        <f t="shared" si="148"/>
        <v>19.3266265</v>
      </c>
      <c r="P1286" s="262">
        <f t="shared" si="155"/>
        <v>19326.63</v>
      </c>
      <c r="Q1286" s="145"/>
      <c r="R1286" s="259">
        <v>0</v>
      </c>
    </row>
    <row r="1287" customHeight="1" outlineLevel="2" spans="1:18">
      <c r="A1287" s="301" t="s">
        <v>62</v>
      </c>
      <c r="B1287" s="284" t="s">
        <v>399</v>
      </c>
      <c r="C1287" s="209"/>
      <c r="D1287" s="209"/>
      <c r="E1287" s="209" t="s">
        <v>83</v>
      </c>
      <c r="F1287" s="285">
        <v>25</v>
      </c>
      <c r="G1287" s="228"/>
      <c r="H1287" s="229"/>
      <c r="I1287" s="286"/>
      <c r="J1287" s="191" t="str">
        <f t="shared" si="153"/>
        <v>南沙区五丰涌景观桥和行政中心广场西侧步行桥工程</v>
      </c>
      <c r="K1287" s="286">
        <v>25</v>
      </c>
      <c r="L1287" s="264">
        <v>37.546437025</v>
      </c>
      <c r="M1287" s="262">
        <v>938.660925625</v>
      </c>
      <c r="N1287" s="262">
        <f t="shared" si="147"/>
        <v>0</v>
      </c>
      <c r="O1287" s="265">
        <f t="shared" si="148"/>
        <v>37.546437025</v>
      </c>
      <c r="P1287" s="262">
        <f t="shared" si="155"/>
        <v>938.66</v>
      </c>
      <c r="Q1287" s="145"/>
      <c r="R1287" s="259">
        <v>0</v>
      </c>
    </row>
    <row r="1288" customHeight="1" outlineLevel="1" spans="1:18">
      <c r="A1288" s="301"/>
      <c r="B1288" s="319" t="s">
        <v>400</v>
      </c>
      <c r="C1288" s="209"/>
      <c r="D1288" s="209"/>
      <c r="E1288" s="209"/>
      <c r="F1288" s="285"/>
      <c r="G1288" s="228"/>
      <c r="H1288" s="229"/>
      <c r="I1288" s="262"/>
      <c r="J1288" s="84" t="str">
        <f t="shared" ref="J1288:J1289" si="156">+B1288</f>
        <v>未移交养护</v>
      </c>
      <c r="K1288" s="286"/>
      <c r="L1288" s="264"/>
      <c r="M1288" s="262"/>
      <c r="N1288" s="262"/>
      <c r="O1288" s="265"/>
      <c r="P1288" s="261">
        <f t="shared" si="155"/>
        <v>0</v>
      </c>
      <c r="Q1288" s="145"/>
      <c r="R1288" s="259">
        <v>0</v>
      </c>
    </row>
    <row r="1289" customHeight="1" outlineLevel="1" spans="1:18">
      <c r="A1289" s="219">
        <v>61</v>
      </c>
      <c r="B1289" s="281" t="s">
        <v>401</v>
      </c>
      <c r="C1289" s="282"/>
      <c r="D1289" s="282"/>
      <c r="E1289" s="209"/>
      <c r="F1289" s="283"/>
      <c r="G1289" s="283"/>
      <c r="H1289" s="224">
        <f>SUM(H1290:H1292)</f>
        <v>0</v>
      </c>
      <c r="I1289" s="259"/>
      <c r="J1289" s="84" t="str">
        <f t="shared" si="156"/>
        <v>断头路项目八（南三路）</v>
      </c>
      <c r="K1289" s="139"/>
      <c r="L1289" s="212"/>
      <c r="M1289" s="259">
        <v>88661.5096111136</v>
      </c>
      <c r="N1289" s="262"/>
      <c r="O1289" s="265"/>
      <c r="P1289" s="261">
        <f t="shared" si="155"/>
        <v>88661.51</v>
      </c>
      <c r="Q1289" s="145"/>
      <c r="R1289" s="259">
        <v>0</v>
      </c>
    </row>
    <row r="1290" customHeight="1" outlineLevel="2" spans="1:18">
      <c r="A1290" s="301" t="s">
        <v>49</v>
      </c>
      <c r="B1290" s="284" t="s">
        <v>50</v>
      </c>
      <c r="C1290" s="209" t="s">
        <v>134</v>
      </c>
      <c r="D1290" s="209" t="s">
        <v>138</v>
      </c>
      <c r="E1290" s="209" t="s">
        <v>244</v>
      </c>
      <c r="F1290" s="229">
        <v>10345.23</v>
      </c>
      <c r="G1290" s="228"/>
      <c r="H1290" s="229"/>
      <c r="I1290" s="262"/>
      <c r="J1290" s="191" t="str">
        <f t="shared" ref="J1290:J1292" si="157">+IF(K1290=100000000,1,J1289)</f>
        <v>断头路项目八（南三路）</v>
      </c>
      <c r="K1290" s="286">
        <v>12048.32</v>
      </c>
      <c r="L1290" s="264">
        <v>4.1724130056</v>
      </c>
      <c r="M1290" s="262">
        <v>50270.5670636306</v>
      </c>
      <c r="N1290" s="262">
        <f t="shared" si="147"/>
        <v>1703.09</v>
      </c>
      <c r="O1290" s="265">
        <f t="shared" si="148"/>
        <v>4.1724130056</v>
      </c>
      <c r="P1290" s="262">
        <f t="shared" ref="P1290:P1293" si="158">ROUND(M1290-H1290,2)</f>
        <v>50270.57</v>
      </c>
      <c r="Q1290" s="145"/>
      <c r="R1290" s="259">
        <v>0</v>
      </c>
    </row>
    <row r="1291" customHeight="1" outlineLevel="2" spans="1:18">
      <c r="A1291" s="301" t="s">
        <v>54</v>
      </c>
      <c r="B1291" s="284" t="s">
        <v>60</v>
      </c>
      <c r="C1291" s="308" t="s">
        <v>61</v>
      </c>
      <c r="D1291" s="309"/>
      <c r="E1291" s="209" t="s">
        <v>244</v>
      </c>
      <c r="F1291" s="262">
        <v>4110.78</v>
      </c>
      <c r="G1291" s="228"/>
      <c r="H1291" s="229"/>
      <c r="I1291" s="262"/>
      <c r="J1291" s="191" t="str">
        <f t="shared" si="157"/>
        <v>断头路项目八（南三路）</v>
      </c>
      <c r="K1291" s="286">
        <v>4579.81</v>
      </c>
      <c r="L1291" s="264">
        <v>6.58216665</v>
      </c>
      <c r="M1291" s="262">
        <v>30145.0726453365</v>
      </c>
      <c r="N1291" s="262">
        <f t="shared" si="147"/>
        <v>469.030000000001</v>
      </c>
      <c r="O1291" s="265">
        <f t="shared" si="148"/>
        <v>6.58216665</v>
      </c>
      <c r="P1291" s="262">
        <f t="shared" si="158"/>
        <v>30145.07</v>
      </c>
      <c r="Q1291" s="145"/>
      <c r="R1291" s="259">
        <v>0</v>
      </c>
    </row>
    <row r="1292" customHeight="1" outlineLevel="2" spans="1:18">
      <c r="A1292" s="301" t="s">
        <v>56</v>
      </c>
      <c r="B1292" s="316" t="s">
        <v>391</v>
      </c>
      <c r="C1292" s="317" t="s">
        <v>392</v>
      </c>
      <c r="D1292" s="318"/>
      <c r="E1292" s="145" t="s">
        <v>65</v>
      </c>
      <c r="F1292" s="229">
        <v>1796.4</v>
      </c>
      <c r="G1292" s="229"/>
      <c r="H1292" s="229"/>
      <c r="I1292" s="145"/>
      <c r="J1292" s="191" t="str">
        <f t="shared" si="157"/>
        <v>断头路项目八（南三路）</v>
      </c>
      <c r="K1292" s="262">
        <v>1907.23</v>
      </c>
      <c r="L1292" s="265">
        <v>4.32347955</v>
      </c>
      <c r="M1292" s="262">
        <v>8245.8699021465</v>
      </c>
      <c r="N1292" s="262">
        <f t="shared" si="147"/>
        <v>110.83</v>
      </c>
      <c r="O1292" s="265">
        <f t="shared" si="148"/>
        <v>4.32347955</v>
      </c>
      <c r="P1292" s="262">
        <f t="shared" si="158"/>
        <v>8245.87</v>
      </c>
      <c r="Q1292" s="145"/>
      <c r="R1292" s="259">
        <v>0</v>
      </c>
    </row>
    <row r="1293" customHeight="1" outlineLevel="1" spans="1:18">
      <c r="A1293" s="219">
        <v>62</v>
      </c>
      <c r="B1293" s="281" t="s">
        <v>402</v>
      </c>
      <c r="C1293" s="282"/>
      <c r="D1293" s="282"/>
      <c r="E1293" s="209"/>
      <c r="F1293" s="283"/>
      <c r="G1293" s="283"/>
      <c r="H1293" s="224">
        <f>SUM(H1294:H1297)</f>
        <v>0</v>
      </c>
      <c r="I1293" s="259"/>
      <c r="J1293" s="84" t="str">
        <f>+B1293</f>
        <v>断头路项目七（南四路）</v>
      </c>
      <c r="K1293" s="139"/>
      <c r="L1293" s="212"/>
      <c r="M1293" s="259">
        <v>56830.1840393179</v>
      </c>
      <c r="N1293" s="262"/>
      <c r="O1293" s="265"/>
      <c r="P1293" s="261">
        <f t="shared" si="158"/>
        <v>56830.18</v>
      </c>
      <c r="Q1293" s="145"/>
      <c r="R1293" s="259">
        <v>0</v>
      </c>
    </row>
    <row r="1294" customHeight="1" outlineLevel="2" spans="1:18">
      <c r="A1294" s="301" t="s">
        <v>49</v>
      </c>
      <c r="B1294" s="284" t="s">
        <v>50</v>
      </c>
      <c r="C1294" s="209" t="s">
        <v>134</v>
      </c>
      <c r="D1294" s="209" t="s">
        <v>138</v>
      </c>
      <c r="E1294" s="209" t="s">
        <v>244</v>
      </c>
      <c r="F1294" s="285">
        <v>6150.58</v>
      </c>
      <c r="G1294" s="228"/>
      <c r="H1294" s="229"/>
      <c r="I1294" s="286"/>
      <c r="J1294" s="191" t="str">
        <f t="shared" ref="J1294:J1297" si="159">+IF(K1294=100000000,1,J1293)</f>
        <v>断头路项目七（南四路）</v>
      </c>
      <c r="K1294" s="286">
        <v>6150.58</v>
      </c>
      <c r="L1294" s="264">
        <v>4.027484055</v>
      </c>
      <c r="M1294" s="262">
        <v>24771.3628790019</v>
      </c>
      <c r="N1294" s="262">
        <f t="shared" si="147"/>
        <v>0</v>
      </c>
      <c r="O1294" s="265">
        <f t="shared" si="148"/>
        <v>4.027484055</v>
      </c>
      <c r="P1294" s="262">
        <f t="shared" ref="P1294:P1298" si="160">ROUND(M1294-H1294,2)</f>
        <v>24771.36</v>
      </c>
      <c r="Q1294" s="262">
        <v>7424.64</v>
      </c>
      <c r="R1294" s="259">
        <v>0</v>
      </c>
    </row>
    <row r="1295" customHeight="1" outlineLevel="2" spans="1:18">
      <c r="A1295" s="301" t="s">
        <v>54</v>
      </c>
      <c r="B1295" s="284" t="s">
        <v>60</v>
      </c>
      <c r="C1295" s="308" t="s">
        <v>61</v>
      </c>
      <c r="D1295" s="309"/>
      <c r="E1295" s="209" t="s">
        <v>244</v>
      </c>
      <c r="F1295" s="285">
        <v>2849.96</v>
      </c>
      <c r="G1295" s="228"/>
      <c r="H1295" s="229"/>
      <c r="I1295" s="286"/>
      <c r="J1295" s="191" t="str">
        <f t="shared" si="159"/>
        <v>断头路项目七（南四路）</v>
      </c>
      <c r="K1295" s="286">
        <v>2849.96</v>
      </c>
      <c r="L1295" s="264">
        <v>6.58216665</v>
      </c>
      <c r="M1295" s="262">
        <v>18758.911665834</v>
      </c>
      <c r="N1295" s="262">
        <f t="shared" si="147"/>
        <v>0</v>
      </c>
      <c r="O1295" s="265">
        <f t="shared" si="148"/>
        <v>6.58216665</v>
      </c>
      <c r="P1295" s="262">
        <f t="shared" si="160"/>
        <v>18758.91</v>
      </c>
      <c r="Q1295" s="262">
        <v>3121.78</v>
      </c>
      <c r="R1295" s="259">
        <v>0</v>
      </c>
    </row>
    <row r="1296" customHeight="1" outlineLevel="2" spans="1:18">
      <c r="A1296" s="301" t="s">
        <v>56</v>
      </c>
      <c r="B1296" s="284" t="s">
        <v>391</v>
      </c>
      <c r="C1296" s="308" t="s">
        <v>392</v>
      </c>
      <c r="D1296" s="309"/>
      <c r="E1296" s="209" t="s">
        <v>65</v>
      </c>
      <c r="F1296" s="229">
        <v>2080.87</v>
      </c>
      <c r="G1296" s="228"/>
      <c r="H1296" s="229"/>
      <c r="I1296" s="145"/>
      <c r="J1296" s="191" t="str">
        <f t="shared" si="159"/>
        <v>断头路项目七（南四路）</v>
      </c>
      <c r="K1296" s="286">
        <v>2178.54</v>
      </c>
      <c r="L1296" s="264">
        <v>4.32347955</v>
      </c>
      <c r="M1296" s="262">
        <v>9418.873138857</v>
      </c>
      <c r="N1296" s="262">
        <f t="shared" ref="N1296:N1359" si="161">+K1296-F1296</f>
        <v>97.6700000000001</v>
      </c>
      <c r="O1296" s="265">
        <f t="shared" ref="O1296:O1359" si="162">+L1296-G1296</f>
        <v>4.32347955</v>
      </c>
      <c r="P1296" s="262">
        <f t="shared" si="160"/>
        <v>9418.87</v>
      </c>
      <c r="Q1296" s="145"/>
      <c r="R1296" s="259">
        <v>0</v>
      </c>
    </row>
    <row r="1297" customHeight="1" outlineLevel="2" spans="1:18">
      <c r="A1297" s="301" t="s">
        <v>59</v>
      </c>
      <c r="B1297" s="316" t="s">
        <v>361</v>
      </c>
      <c r="C1297" s="317"/>
      <c r="D1297" s="318"/>
      <c r="E1297" s="145" t="s">
        <v>53</v>
      </c>
      <c r="F1297" s="229">
        <v>362.17</v>
      </c>
      <c r="G1297" s="229"/>
      <c r="H1297" s="229"/>
      <c r="I1297" s="145"/>
      <c r="J1297" s="191" t="str">
        <f t="shared" si="159"/>
        <v>断头路项目七（南四路）</v>
      </c>
      <c r="K1297" s="262">
        <v>362.17</v>
      </c>
      <c r="L1297" s="265">
        <v>10.7160625</v>
      </c>
      <c r="M1297" s="262">
        <v>3881.036355625</v>
      </c>
      <c r="N1297" s="262">
        <f t="shared" si="161"/>
        <v>0</v>
      </c>
      <c r="O1297" s="265">
        <f t="shared" si="162"/>
        <v>10.7160625</v>
      </c>
      <c r="P1297" s="262">
        <f t="shared" si="160"/>
        <v>3881.04</v>
      </c>
      <c r="Q1297" s="145"/>
      <c r="R1297" s="259">
        <v>0</v>
      </c>
    </row>
    <row r="1298" customHeight="1" outlineLevel="1" spans="1:18">
      <c r="A1298" s="219">
        <v>63</v>
      </c>
      <c r="B1298" s="281" t="s">
        <v>403</v>
      </c>
      <c r="C1298" s="282"/>
      <c r="D1298" s="282"/>
      <c r="E1298" s="209"/>
      <c r="F1298" s="283"/>
      <c r="G1298" s="283"/>
      <c r="H1298" s="224">
        <f>SUM(H1299:H1322)</f>
        <v>0</v>
      </c>
      <c r="I1298" s="259"/>
      <c r="J1298" s="84" t="str">
        <f>+B1298</f>
        <v>断头路项目五（麒麟中学配套道路）</v>
      </c>
      <c r="K1298" s="139"/>
      <c r="L1298" s="212"/>
      <c r="M1298" s="259">
        <v>297035.423158004</v>
      </c>
      <c r="N1298" s="262"/>
      <c r="O1298" s="265"/>
      <c r="P1298" s="261">
        <f t="shared" si="160"/>
        <v>297035.42</v>
      </c>
      <c r="Q1298" s="145"/>
      <c r="R1298" s="259">
        <v>0</v>
      </c>
    </row>
    <row r="1299" customHeight="1" outlineLevel="2" spans="1:18">
      <c r="A1299" s="301" t="s">
        <v>49</v>
      </c>
      <c r="B1299" s="284" t="s">
        <v>50</v>
      </c>
      <c r="C1299" s="209" t="s">
        <v>134</v>
      </c>
      <c r="D1299" s="209" t="s">
        <v>138</v>
      </c>
      <c r="E1299" s="209" t="s">
        <v>244</v>
      </c>
      <c r="F1299" s="285">
        <v>18276.065</v>
      </c>
      <c r="G1299" s="228"/>
      <c r="H1299" s="229"/>
      <c r="I1299" s="262"/>
      <c r="J1299" s="191" t="str">
        <f t="shared" ref="J1299:J1322" si="163">+IF(K1299=100000000,1,J1298)</f>
        <v>断头路项目五（麒麟中学配套道路）</v>
      </c>
      <c r="K1299" s="286">
        <v>19160.25</v>
      </c>
      <c r="L1299" s="264">
        <v>4.09291781775</v>
      </c>
      <c r="M1299" s="262">
        <v>78421.3286175444</v>
      </c>
      <c r="N1299" s="262">
        <f t="shared" si="161"/>
        <v>884.185000000001</v>
      </c>
      <c r="O1299" s="265">
        <f t="shared" si="162"/>
        <v>4.09291781775</v>
      </c>
      <c r="P1299" s="262">
        <f t="shared" ref="P1299:P1323" si="164">ROUND(M1299-H1299,2)</f>
        <v>78421.33</v>
      </c>
      <c r="Q1299" s="145"/>
      <c r="R1299" s="259">
        <v>0</v>
      </c>
    </row>
    <row r="1300" customHeight="1" outlineLevel="2" spans="1:18">
      <c r="A1300" s="301" t="s">
        <v>54</v>
      </c>
      <c r="B1300" s="284" t="s">
        <v>159</v>
      </c>
      <c r="C1300" s="308" t="s">
        <v>368</v>
      </c>
      <c r="D1300" s="309"/>
      <c r="E1300" s="209" t="s">
        <v>244</v>
      </c>
      <c r="F1300" s="285">
        <v>7980.206</v>
      </c>
      <c r="G1300" s="228"/>
      <c r="H1300" s="229"/>
      <c r="I1300" s="262"/>
      <c r="J1300" s="191" t="str">
        <f t="shared" si="163"/>
        <v>断头路项目五（麒麟中学配套道路）</v>
      </c>
      <c r="K1300" s="286">
        <v>9093.36</v>
      </c>
      <c r="L1300" s="264">
        <v>13.01717894</v>
      </c>
      <c r="M1300" s="262">
        <v>118369.894285838</v>
      </c>
      <c r="N1300" s="262">
        <f t="shared" si="161"/>
        <v>1113.154</v>
      </c>
      <c r="O1300" s="265">
        <f t="shared" si="162"/>
        <v>13.01717894</v>
      </c>
      <c r="P1300" s="262">
        <f t="shared" si="164"/>
        <v>118369.89</v>
      </c>
      <c r="Q1300" s="145"/>
      <c r="R1300" s="259">
        <v>0</v>
      </c>
    </row>
    <row r="1301" customHeight="1" outlineLevel="2" spans="1:18">
      <c r="A1301" s="301" t="s">
        <v>56</v>
      </c>
      <c r="B1301" s="284" t="s">
        <v>141</v>
      </c>
      <c r="C1301" s="308" t="s">
        <v>404</v>
      </c>
      <c r="D1301" s="309"/>
      <c r="E1301" s="209" t="s">
        <v>65</v>
      </c>
      <c r="F1301" s="285">
        <v>1211.2</v>
      </c>
      <c r="G1301" s="228"/>
      <c r="H1301" s="229"/>
      <c r="I1301" s="262"/>
      <c r="J1301" s="191" t="str">
        <f t="shared" si="163"/>
        <v>断头路项目五（麒麟中学配套道路）</v>
      </c>
      <c r="K1301" s="286">
        <v>1231.55</v>
      </c>
      <c r="L1301" s="264">
        <v>19.76232784</v>
      </c>
      <c r="M1301" s="262">
        <v>24338.294851352</v>
      </c>
      <c r="N1301" s="262">
        <f t="shared" si="161"/>
        <v>20.3499999999999</v>
      </c>
      <c r="O1301" s="265">
        <f t="shared" si="162"/>
        <v>19.76232784</v>
      </c>
      <c r="P1301" s="262">
        <f t="shared" si="164"/>
        <v>24338.29</v>
      </c>
      <c r="Q1301" s="145"/>
      <c r="R1301" s="259">
        <v>0</v>
      </c>
    </row>
    <row r="1302" customHeight="1" outlineLevel="2" spans="1:18">
      <c r="A1302" s="301" t="s">
        <v>59</v>
      </c>
      <c r="B1302" s="284" t="s">
        <v>70</v>
      </c>
      <c r="C1302" s="308" t="s">
        <v>405</v>
      </c>
      <c r="D1302" s="309"/>
      <c r="E1302" s="209" t="s">
        <v>65</v>
      </c>
      <c r="F1302" s="285">
        <v>2345.385</v>
      </c>
      <c r="G1302" s="228"/>
      <c r="H1302" s="229"/>
      <c r="I1302" s="262"/>
      <c r="J1302" s="191" t="str">
        <f t="shared" si="163"/>
        <v>断头路项目五（麒麟中学配套道路）</v>
      </c>
      <c r="K1302" s="286">
        <v>2469.21</v>
      </c>
      <c r="L1302" s="264">
        <v>8.1171319</v>
      </c>
      <c r="M1302" s="262">
        <v>20042.903258799</v>
      </c>
      <c r="N1302" s="262">
        <f t="shared" si="161"/>
        <v>123.825</v>
      </c>
      <c r="O1302" s="265">
        <f t="shared" si="162"/>
        <v>8.1171319</v>
      </c>
      <c r="P1302" s="262">
        <f t="shared" si="164"/>
        <v>20042.9</v>
      </c>
      <c r="Q1302" s="145"/>
      <c r="R1302" s="259">
        <v>0</v>
      </c>
    </row>
    <row r="1303" customHeight="1" outlineLevel="2" spans="1:18">
      <c r="A1303" s="301" t="s">
        <v>62</v>
      </c>
      <c r="B1303" s="284" t="s">
        <v>143</v>
      </c>
      <c r="C1303" s="308" t="s">
        <v>406</v>
      </c>
      <c r="D1303" s="309"/>
      <c r="E1303" s="209" t="s">
        <v>65</v>
      </c>
      <c r="F1303" s="285">
        <f>1211.2+2315.25</f>
        <v>3526.45</v>
      </c>
      <c r="G1303" s="228"/>
      <c r="H1303" s="229"/>
      <c r="I1303" s="262"/>
      <c r="J1303" s="191" t="str">
        <f t="shared" si="163"/>
        <v>断头路项目五（麒麟中学配套道路）</v>
      </c>
      <c r="K1303" s="286">
        <v>3700.76</v>
      </c>
      <c r="L1303" s="264">
        <v>4.58096044</v>
      </c>
      <c r="M1303" s="262">
        <v>16953.0351579344</v>
      </c>
      <c r="N1303" s="262">
        <f t="shared" si="161"/>
        <v>174.31</v>
      </c>
      <c r="O1303" s="265">
        <f t="shared" si="162"/>
        <v>4.58096044</v>
      </c>
      <c r="P1303" s="262">
        <f t="shared" si="164"/>
        <v>16953.04</v>
      </c>
      <c r="Q1303" s="145"/>
      <c r="R1303" s="259">
        <v>0</v>
      </c>
    </row>
    <row r="1304" customHeight="1" outlineLevel="2" spans="1:18">
      <c r="A1304" s="301" t="s">
        <v>66</v>
      </c>
      <c r="B1304" s="284" t="s">
        <v>79</v>
      </c>
      <c r="C1304" s="308" t="s">
        <v>407</v>
      </c>
      <c r="D1304" s="309"/>
      <c r="E1304" s="209" t="s">
        <v>65</v>
      </c>
      <c r="F1304" s="285">
        <v>3698.672</v>
      </c>
      <c r="G1304" s="228"/>
      <c r="H1304" s="229"/>
      <c r="I1304" s="262"/>
      <c r="J1304" s="191" t="str">
        <f t="shared" si="163"/>
        <v>断头路项目五（麒麟中学配套道路）</v>
      </c>
      <c r="K1304" s="286">
        <v>3788.47</v>
      </c>
      <c r="L1304" s="264">
        <v>5.90978598</v>
      </c>
      <c r="M1304" s="262">
        <v>22389.0468916506</v>
      </c>
      <c r="N1304" s="262">
        <f t="shared" si="161"/>
        <v>89.7979999999998</v>
      </c>
      <c r="O1304" s="265">
        <f t="shared" si="162"/>
        <v>5.90978598</v>
      </c>
      <c r="P1304" s="262">
        <f t="shared" si="164"/>
        <v>22389.05</v>
      </c>
      <c r="Q1304" s="145"/>
      <c r="R1304" s="259">
        <v>0</v>
      </c>
    </row>
    <row r="1305" customHeight="1" outlineLevel="2" spans="1:18">
      <c r="A1305" s="301" t="s">
        <v>69</v>
      </c>
      <c r="B1305" s="284" t="s">
        <v>147</v>
      </c>
      <c r="C1305" s="308" t="s">
        <v>146</v>
      </c>
      <c r="D1305" s="309"/>
      <c r="E1305" s="209" t="s">
        <v>83</v>
      </c>
      <c r="F1305" s="285">
        <v>112</v>
      </c>
      <c r="G1305" s="228"/>
      <c r="H1305" s="229"/>
      <c r="I1305" s="262"/>
      <c r="J1305" s="191" t="str">
        <f t="shared" si="163"/>
        <v>断头路项目五（麒麟中学配套道路）</v>
      </c>
      <c r="K1305" s="286">
        <v>112</v>
      </c>
      <c r="L1305" s="264">
        <v>26.08044962</v>
      </c>
      <c r="M1305" s="262">
        <v>2921.01035744</v>
      </c>
      <c r="N1305" s="262">
        <f t="shared" si="161"/>
        <v>0</v>
      </c>
      <c r="O1305" s="265">
        <f t="shared" si="162"/>
        <v>26.08044962</v>
      </c>
      <c r="P1305" s="262">
        <f t="shared" si="164"/>
        <v>2921.01</v>
      </c>
      <c r="Q1305" s="145">
        <f>39*3</f>
        <v>117</v>
      </c>
      <c r="R1305" s="259">
        <v>0</v>
      </c>
    </row>
    <row r="1306" customHeight="1" outlineLevel="2" spans="1:18">
      <c r="A1306" s="301" t="s">
        <v>72</v>
      </c>
      <c r="B1306" s="284" t="s">
        <v>408</v>
      </c>
      <c r="C1306" s="308" t="s">
        <v>409</v>
      </c>
      <c r="D1306" s="309"/>
      <c r="E1306" s="209" t="s">
        <v>381</v>
      </c>
      <c r="F1306" s="285">
        <v>6</v>
      </c>
      <c r="G1306" s="228"/>
      <c r="H1306" s="229"/>
      <c r="I1306" s="262"/>
      <c r="J1306" s="191" t="str">
        <f t="shared" si="163"/>
        <v>断头路项目五（麒麟中学配套道路）</v>
      </c>
      <c r="K1306" s="286">
        <v>6</v>
      </c>
      <c r="L1306" s="264">
        <v>37.546437025</v>
      </c>
      <c r="M1306" s="262">
        <v>225.27862215</v>
      </c>
      <c r="N1306" s="262">
        <f t="shared" si="161"/>
        <v>0</v>
      </c>
      <c r="O1306" s="265">
        <f t="shared" si="162"/>
        <v>37.546437025</v>
      </c>
      <c r="P1306" s="262">
        <f t="shared" si="164"/>
        <v>225.28</v>
      </c>
      <c r="Q1306" s="145"/>
      <c r="R1306" s="259">
        <v>0</v>
      </c>
    </row>
    <row r="1307" customHeight="1" outlineLevel="2" spans="1:18">
      <c r="A1307" s="301" t="s">
        <v>75</v>
      </c>
      <c r="B1307" s="284" t="s">
        <v>410</v>
      </c>
      <c r="C1307" s="308" t="s">
        <v>411</v>
      </c>
      <c r="D1307" s="309"/>
      <c r="E1307" s="209" t="s">
        <v>381</v>
      </c>
      <c r="F1307" s="285">
        <v>20</v>
      </c>
      <c r="G1307" s="228"/>
      <c r="H1307" s="229"/>
      <c r="I1307" s="262"/>
      <c r="J1307" s="191" t="str">
        <f t="shared" si="163"/>
        <v>断头路项目五（麒麟中学配套道路）</v>
      </c>
      <c r="K1307" s="286">
        <v>20</v>
      </c>
      <c r="L1307" s="264">
        <v>50.90241031</v>
      </c>
      <c r="M1307" s="262">
        <v>1018.0482062</v>
      </c>
      <c r="N1307" s="262">
        <f t="shared" si="161"/>
        <v>0</v>
      </c>
      <c r="O1307" s="265">
        <f t="shared" si="162"/>
        <v>50.90241031</v>
      </c>
      <c r="P1307" s="262">
        <f t="shared" si="164"/>
        <v>1018.05</v>
      </c>
      <c r="Q1307" s="145"/>
      <c r="R1307" s="259">
        <v>0</v>
      </c>
    </row>
    <row r="1308" customHeight="1" outlineLevel="2" spans="1:18">
      <c r="A1308" s="301" t="s">
        <v>78</v>
      </c>
      <c r="B1308" s="284" t="s">
        <v>410</v>
      </c>
      <c r="C1308" s="308" t="s">
        <v>412</v>
      </c>
      <c r="D1308" s="309"/>
      <c r="E1308" s="209" t="s">
        <v>83</v>
      </c>
      <c r="F1308" s="285">
        <v>12</v>
      </c>
      <c r="G1308" s="228"/>
      <c r="H1308" s="229"/>
      <c r="I1308" s="262"/>
      <c r="J1308" s="191" t="str">
        <f t="shared" si="163"/>
        <v>断头路项目五（麒麟中学配套道路）</v>
      </c>
      <c r="K1308" s="286">
        <v>12</v>
      </c>
      <c r="L1308" s="264">
        <v>54.17241031</v>
      </c>
      <c r="M1308" s="262">
        <v>650.06892372</v>
      </c>
      <c r="N1308" s="262">
        <f t="shared" si="161"/>
        <v>0</v>
      </c>
      <c r="O1308" s="265">
        <f t="shared" si="162"/>
        <v>54.17241031</v>
      </c>
      <c r="P1308" s="262">
        <f t="shared" si="164"/>
        <v>650.07</v>
      </c>
      <c r="Q1308" s="145"/>
      <c r="R1308" s="259">
        <v>0</v>
      </c>
    </row>
    <row r="1309" customHeight="1" outlineLevel="2" spans="1:18">
      <c r="A1309" s="301" t="s">
        <v>80</v>
      </c>
      <c r="B1309" s="284" t="s">
        <v>410</v>
      </c>
      <c r="C1309" s="308" t="s">
        <v>413</v>
      </c>
      <c r="D1309" s="309"/>
      <c r="E1309" s="209" t="s">
        <v>381</v>
      </c>
      <c r="F1309" s="285">
        <v>6</v>
      </c>
      <c r="G1309" s="228"/>
      <c r="H1309" s="229"/>
      <c r="I1309" s="262"/>
      <c r="J1309" s="191" t="str">
        <f t="shared" si="163"/>
        <v>断头路项目五（麒麟中学配套道路）</v>
      </c>
      <c r="K1309" s="286">
        <v>6</v>
      </c>
      <c r="L1309" s="264">
        <v>60.60902599</v>
      </c>
      <c r="M1309" s="262">
        <v>363.65415594</v>
      </c>
      <c r="N1309" s="262">
        <f t="shared" si="161"/>
        <v>0</v>
      </c>
      <c r="O1309" s="265">
        <f t="shared" si="162"/>
        <v>60.60902599</v>
      </c>
      <c r="P1309" s="262">
        <f t="shared" si="164"/>
        <v>363.65</v>
      </c>
      <c r="Q1309" s="145"/>
      <c r="R1309" s="259">
        <v>0</v>
      </c>
    </row>
    <row r="1310" customHeight="1" outlineLevel="2" spans="1:18">
      <c r="A1310" s="301" t="s">
        <v>84</v>
      </c>
      <c r="B1310" s="284" t="s">
        <v>414</v>
      </c>
      <c r="C1310" s="308" t="s">
        <v>415</v>
      </c>
      <c r="D1310" s="309"/>
      <c r="E1310" s="209" t="s">
        <v>381</v>
      </c>
      <c r="F1310" s="285">
        <v>4</v>
      </c>
      <c r="G1310" s="228"/>
      <c r="H1310" s="229"/>
      <c r="I1310" s="262"/>
      <c r="J1310" s="191" t="str">
        <f t="shared" si="163"/>
        <v>断头路项目五（麒麟中学配套道路）</v>
      </c>
      <c r="K1310" s="286">
        <v>4</v>
      </c>
      <c r="L1310" s="264">
        <v>77.8119172</v>
      </c>
      <c r="M1310" s="262">
        <v>311.2476688</v>
      </c>
      <c r="N1310" s="262">
        <f t="shared" si="161"/>
        <v>0</v>
      </c>
      <c r="O1310" s="265">
        <f t="shared" si="162"/>
        <v>77.8119172</v>
      </c>
      <c r="P1310" s="262">
        <f t="shared" si="164"/>
        <v>311.25</v>
      </c>
      <c r="Q1310" s="145"/>
      <c r="R1310" s="259">
        <v>0</v>
      </c>
    </row>
    <row r="1311" customHeight="1" outlineLevel="2" spans="1:18">
      <c r="A1311" s="301" t="s">
        <v>86</v>
      </c>
      <c r="B1311" s="284" t="s">
        <v>416</v>
      </c>
      <c r="C1311" s="209"/>
      <c r="D1311" s="209"/>
      <c r="E1311" s="209" t="s">
        <v>83</v>
      </c>
      <c r="F1311" s="285">
        <v>5</v>
      </c>
      <c r="G1311" s="228"/>
      <c r="H1311" s="229"/>
      <c r="I1311" s="262"/>
      <c r="J1311" s="191" t="str">
        <f t="shared" si="163"/>
        <v>断头路项目五（麒麟中学配套道路）</v>
      </c>
      <c r="K1311" s="286">
        <v>5</v>
      </c>
      <c r="L1311" s="264">
        <v>109.99425222</v>
      </c>
      <c r="M1311" s="262">
        <v>549.9712611</v>
      </c>
      <c r="N1311" s="262">
        <f t="shared" si="161"/>
        <v>0</v>
      </c>
      <c r="O1311" s="265">
        <f t="shared" si="162"/>
        <v>109.99425222</v>
      </c>
      <c r="P1311" s="262">
        <f t="shared" si="164"/>
        <v>549.97</v>
      </c>
      <c r="Q1311" s="145"/>
      <c r="R1311" s="259">
        <v>0</v>
      </c>
    </row>
    <row r="1312" customHeight="1" outlineLevel="2" spans="1:18">
      <c r="A1312" s="301" t="s">
        <v>88</v>
      </c>
      <c r="B1312" s="284" t="s">
        <v>85</v>
      </c>
      <c r="C1312" s="209"/>
      <c r="D1312" s="209"/>
      <c r="E1312" s="209" t="s">
        <v>83</v>
      </c>
      <c r="F1312" s="285">
        <v>6</v>
      </c>
      <c r="G1312" s="228"/>
      <c r="H1312" s="229"/>
      <c r="I1312" s="262"/>
      <c r="J1312" s="191" t="str">
        <f t="shared" si="163"/>
        <v>断头路项目五（麒麟中学配套道路）</v>
      </c>
      <c r="K1312" s="286">
        <v>6</v>
      </c>
      <c r="L1312" s="264">
        <v>108.52090576</v>
      </c>
      <c r="M1312" s="262">
        <v>651.12543456</v>
      </c>
      <c r="N1312" s="262">
        <f t="shared" si="161"/>
        <v>0</v>
      </c>
      <c r="O1312" s="265">
        <f t="shared" si="162"/>
        <v>108.52090576</v>
      </c>
      <c r="P1312" s="262">
        <f t="shared" si="164"/>
        <v>651.13</v>
      </c>
      <c r="Q1312" s="145"/>
      <c r="R1312" s="259">
        <v>0</v>
      </c>
    </row>
    <row r="1313" customHeight="1" outlineLevel="2" spans="1:18">
      <c r="A1313" s="301" t="s">
        <v>90</v>
      </c>
      <c r="B1313" s="284" t="s">
        <v>417</v>
      </c>
      <c r="C1313" s="209"/>
      <c r="D1313" s="209"/>
      <c r="E1313" s="209" t="s">
        <v>65</v>
      </c>
      <c r="F1313" s="285">
        <v>500</v>
      </c>
      <c r="G1313" s="228"/>
      <c r="H1313" s="229"/>
      <c r="I1313" s="262"/>
      <c r="J1313" s="191" t="str">
        <f t="shared" si="163"/>
        <v>断头路项目五（麒麟中学配套道路）</v>
      </c>
      <c r="K1313" s="286">
        <v>500</v>
      </c>
      <c r="L1313" s="264">
        <v>5.469219425</v>
      </c>
      <c r="M1313" s="262">
        <v>2734.6097125</v>
      </c>
      <c r="N1313" s="262">
        <f t="shared" si="161"/>
        <v>0</v>
      </c>
      <c r="O1313" s="265">
        <f t="shared" si="162"/>
        <v>5.469219425</v>
      </c>
      <c r="P1313" s="262">
        <f t="shared" si="164"/>
        <v>2734.61</v>
      </c>
      <c r="Q1313" s="145"/>
      <c r="R1313" s="259">
        <v>0</v>
      </c>
    </row>
    <row r="1314" customHeight="1" outlineLevel="2" spans="1:18">
      <c r="A1314" s="301" t="s">
        <v>92</v>
      </c>
      <c r="B1314" s="284" t="s">
        <v>418</v>
      </c>
      <c r="C1314" s="209"/>
      <c r="D1314" s="209"/>
      <c r="E1314" s="209" t="s">
        <v>83</v>
      </c>
      <c r="F1314" s="285">
        <v>5</v>
      </c>
      <c r="G1314" s="228"/>
      <c r="H1314" s="229"/>
      <c r="I1314" s="262"/>
      <c r="J1314" s="191" t="str">
        <f t="shared" si="163"/>
        <v>断头路项目五（麒麟中学配套道路）</v>
      </c>
      <c r="K1314" s="286">
        <v>5</v>
      </c>
      <c r="L1314" s="264">
        <v>21.4751146</v>
      </c>
      <c r="M1314" s="262">
        <v>107.375573</v>
      </c>
      <c r="N1314" s="262">
        <f t="shared" si="161"/>
        <v>0</v>
      </c>
      <c r="O1314" s="265">
        <f t="shared" si="162"/>
        <v>21.4751146</v>
      </c>
      <c r="P1314" s="262">
        <f t="shared" si="164"/>
        <v>107.38</v>
      </c>
      <c r="Q1314" s="145"/>
      <c r="R1314" s="259">
        <v>0</v>
      </c>
    </row>
    <row r="1315" customHeight="1" outlineLevel="2" spans="1:18">
      <c r="A1315" s="301" t="s">
        <v>94</v>
      </c>
      <c r="B1315" s="284" t="s">
        <v>91</v>
      </c>
      <c r="C1315" s="209"/>
      <c r="D1315" s="209"/>
      <c r="E1315" s="209" t="s">
        <v>83</v>
      </c>
      <c r="F1315" s="285">
        <v>8</v>
      </c>
      <c r="G1315" s="228"/>
      <c r="H1315" s="229"/>
      <c r="I1315" s="262"/>
      <c r="J1315" s="191" t="str">
        <f t="shared" si="163"/>
        <v>断头路项目五（麒麟中学配套道路）</v>
      </c>
      <c r="K1315" s="286">
        <v>8</v>
      </c>
      <c r="L1315" s="264">
        <v>26.2689346</v>
      </c>
      <c r="M1315" s="262">
        <v>210.1514768</v>
      </c>
      <c r="N1315" s="262">
        <f t="shared" si="161"/>
        <v>0</v>
      </c>
      <c r="O1315" s="265">
        <f t="shared" si="162"/>
        <v>26.2689346</v>
      </c>
      <c r="P1315" s="262">
        <f t="shared" si="164"/>
        <v>210.15</v>
      </c>
      <c r="Q1315" s="145"/>
      <c r="R1315" s="259">
        <v>0</v>
      </c>
    </row>
    <row r="1316" customHeight="1" outlineLevel="2" spans="1:18">
      <c r="A1316" s="301" t="s">
        <v>96</v>
      </c>
      <c r="B1316" s="284" t="s">
        <v>177</v>
      </c>
      <c r="C1316" s="209"/>
      <c r="D1316" s="209"/>
      <c r="E1316" s="209" t="s">
        <v>83</v>
      </c>
      <c r="F1316" s="285">
        <v>20</v>
      </c>
      <c r="G1316" s="228"/>
      <c r="H1316" s="229"/>
      <c r="I1316" s="262"/>
      <c r="J1316" s="191" t="str">
        <f t="shared" si="163"/>
        <v>断头路项目五（麒麟中学配套道路）</v>
      </c>
      <c r="K1316" s="286">
        <v>20</v>
      </c>
      <c r="L1316" s="264">
        <v>21.4554946</v>
      </c>
      <c r="M1316" s="262">
        <v>429.109892</v>
      </c>
      <c r="N1316" s="262">
        <f t="shared" si="161"/>
        <v>0</v>
      </c>
      <c r="O1316" s="265">
        <f t="shared" si="162"/>
        <v>21.4554946</v>
      </c>
      <c r="P1316" s="262">
        <f t="shared" si="164"/>
        <v>429.11</v>
      </c>
      <c r="Q1316" s="145"/>
      <c r="R1316" s="259">
        <v>0</v>
      </c>
    </row>
    <row r="1317" customHeight="1" outlineLevel="2" spans="1:18">
      <c r="A1317" s="301" t="s">
        <v>98</v>
      </c>
      <c r="B1317" s="284" t="s">
        <v>150</v>
      </c>
      <c r="C1317" s="209"/>
      <c r="D1317" s="209"/>
      <c r="E1317" s="209" t="s">
        <v>83</v>
      </c>
      <c r="F1317" s="285">
        <v>3</v>
      </c>
      <c r="G1317" s="228"/>
      <c r="H1317" s="229"/>
      <c r="I1317" s="262"/>
      <c r="J1317" s="191" t="str">
        <f t="shared" si="163"/>
        <v>断头路项目五（麒麟中学配套道路）</v>
      </c>
      <c r="K1317" s="286">
        <v>3</v>
      </c>
      <c r="L1317" s="264">
        <v>29.2686146</v>
      </c>
      <c r="M1317" s="262">
        <v>87.8058438</v>
      </c>
      <c r="N1317" s="262">
        <f t="shared" si="161"/>
        <v>0</v>
      </c>
      <c r="O1317" s="265">
        <f t="shared" si="162"/>
        <v>29.2686146</v>
      </c>
      <c r="P1317" s="262">
        <f t="shared" si="164"/>
        <v>87.81</v>
      </c>
      <c r="Q1317" s="145"/>
      <c r="R1317" s="259">
        <v>0</v>
      </c>
    </row>
    <row r="1318" customHeight="1" outlineLevel="2" spans="1:18">
      <c r="A1318" s="301" t="s">
        <v>100</v>
      </c>
      <c r="B1318" s="284" t="s">
        <v>95</v>
      </c>
      <c r="C1318" s="209"/>
      <c r="D1318" s="209"/>
      <c r="E1318" s="209" t="s">
        <v>83</v>
      </c>
      <c r="F1318" s="285">
        <v>3</v>
      </c>
      <c r="G1318" s="228"/>
      <c r="H1318" s="229"/>
      <c r="I1318" s="262"/>
      <c r="J1318" s="191" t="str">
        <f t="shared" si="163"/>
        <v>断头路项目五（麒麟中学配套道路）</v>
      </c>
      <c r="K1318" s="286">
        <v>3</v>
      </c>
      <c r="L1318" s="264">
        <v>32.9746146</v>
      </c>
      <c r="M1318" s="262">
        <v>98.9238438</v>
      </c>
      <c r="N1318" s="262">
        <f t="shared" si="161"/>
        <v>0</v>
      </c>
      <c r="O1318" s="265">
        <f t="shared" si="162"/>
        <v>32.9746146</v>
      </c>
      <c r="P1318" s="262">
        <f t="shared" si="164"/>
        <v>98.92</v>
      </c>
      <c r="Q1318" s="145"/>
      <c r="R1318" s="259">
        <v>0</v>
      </c>
    </row>
    <row r="1319" customHeight="1" outlineLevel="2" spans="1:18">
      <c r="A1319" s="301" t="s">
        <v>102</v>
      </c>
      <c r="B1319" s="284" t="s">
        <v>419</v>
      </c>
      <c r="C1319" s="209"/>
      <c r="D1319" s="209"/>
      <c r="E1319" s="209" t="s">
        <v>83</v>
      </c>
      <c r="F1319" s="285">
        <v>1</v>
      </c>
      <c r="G1319" s="228"/>
      <c r="H1319" s="229"/>
      <c r="I1319" s="262"/>
      <c r="J1319" s="191" t="str">
        <f t="shared" si="163"/>
        <v>断头路项目五（麒麟中学配套道路）</v>
      </c>
      <c r="K1319" s="286">
        <v>1</v>
      </c>
      <c r="L1319" s="264">
        <v>5.18478992</v>
      </c>
      <c r="M1319" s="262">
        <v>5.18478992</v>
      </c>
      <c r="N1319" s="262">
        <f t="shared" si="161"/>
        <v>0</v>
      </c>
      <c r="O1319" s="265">
        <f t="shared" si="162"/>
        <v>5.18478992</v>
      </c>
      <c r="P1319" s="262">
        <f t="shared" si="164"/>
        <v>5.18</v>
      </c>
      <c r="Q1319" s="145"/>
      <c r="R1319" s="259">
        <v>0</v>
      </c>
    </row>
    <row r="1320" customHeight="1" outlineLevel="2" spans="1:18">
      <c r="A1320" s="301" t="s">
        <v>104</v>
      </c>
      <c r="B1320" s="284" t="s">
        <v>154</v>
      </c>
      <c r="C1320" s="209"/>
      <c r="D1320" s="209"/>
      <c r="E1320" s="209" t="s">
        <v>83</v>
      </c>
      <c r="F1320" s="285">
        <v>5</v>
      </c>
      <c r="G1320" s="228"/>
      <c r="H1320" s="229"/>
      <c r="I1320" s="262"/>
      <c r="J1320" s="191" t="str">
        <f t="shared" si="163"/>
        <v>断头路项目五（麒麟中学配套道路）</v>
      </c>
      <c r="K1320" s="286">
        <v>5</v>
      </c>
      <c r="L1320" s="264">
        <v>323.507991525</v>
      </c>
      <c r="M1320" s="262">
        <v>1617.539957625</v>
      </c>
      <c r="N1320" s="262">
        <f t="shared" si="161"/>
        <v>0</v>
      </c>
      <c r="O1320" s="265">
        <f t="shared" si="162"/>
        <v>323.507991525</v>
      </c>
      <c r="P1320" s="262">
        <f t="shared" si="164"/>
        <v>1617.54</v>
      </c>
      <c r="Q1320" s="145"/>
      <c r="R1320" s="259">
        <v>0</v>
      </c>
    </row>
    <row r="1321" customHeight="1" outlineLevel="2" spans="1:18">
      <c r="A1321" s="301" t="s">
        <v>106</v>
      </c>
      <c r="B1321" s="284" t="s">
        <v>420</v>
      </c>
      <c r="C1321" s="209"/>
      <c r="D1321" s="209"/>
      <c r="E1321" s="209" t="s">
        <v>53</v>
      </c>
      <c r="F1321" s="285">
        <v>1184</v>
      </c>
      <c r="G1321" s="228"/>
      <c r="H1321" s="229"/>
      <c r="I1321" s="262"/>
      <c r="J1321" s="191" t="str">
        <f t="shared" si="163"/>
        <v>断头路项目五（麒麟中学配套道路）</v>
      </c>
      <c r="K1321" s="286">
        <v>1184</v>
      </c>
      <c r="L1321" s="264">
        <v>2.295623385</v>
      </c>
      <c r="M1321" s="262">
        <v>2718.01808784</v>
      </c>
      <c r="N1321" s="262">
        <f t="shared" si="161"/>
        <v>0</v>
      </c>
      <c r="O1321" s="265">
        <f t="shared" si="162"/>
        <v>2.295623385</v>
      </c>
      <c r="P1321" s="262">
        <f t="shared" si="164"/>
        <v>2718.02</v>
      </c>
      <c r="Q1321" s="145">
        <f>956.13+425.32+3.3</f>
        <v>1384.75</v>
      </c>
      <c r="R1321" s="259">
        <v>0</v>
      </c>
    </row>
    <row r="1322" customHeight="1" outlineLevel="2" spans="1:18">
      <c r="A1322" s="301" t="s">
        <v>108</v>
      </c>
      <c r="B1322" s="316" t="s">
        <v>132</v>
      </c>
      <c r="C1322" s="211"/>
      <c r="D1322" s="211"/>
      <c r="E1322" s="145" t="s">
        <v>83</v>
      </c>
      <c r="F1322" s="229">
        <v>73</v>
      </c>
      <c r="G1322" s="229"/>
      <c r="H1322" s="229"/>
      <c r="I1322" s="145"/>
      <c r="J1322" s="191" t="str">
        <f t="shared" si="163"/>
        <v>断头路项目五（麒麟中学配套道路）</v>
      </c>
      <c r="K1322" s="262">
        <v>73</v>
      </c>
      <c r="L1322" s="265">
        <v>24.95611353</v>
      </c>
      <c r="M1322" s="262">
        <v>1821.79628769</v>
      </c>
      <c r="N1322" s="262">
        <f t="shared" si="161"/>
        <v>0</v>
      </c>
      <c r="O1322" s="265">
        <f t="shared" si="162"/>
        <v>24.95611353</v>
      </c>
      <c r="P1322" s="262">
        <f t="shared" si="164"/>
        <v>1821.8</v>
      </c>
      <c r="Q1322" s="145">
        <f>20+2+30+10+5+1+2+2+2+2</f>
        <v>76</v>
      </c>
      <c r="R1322" s="259">
        <v>0</v>
      </c>
    </row>
    <row r="1323" customHeight="1" outlineLevel="1" spans="1:18">
      <c r="A1323" s="219">
        <v>64</v>
      </c>
      <c r="B1323" s="281" t="s">
        <v>421</v>
      </c>
      <c r="C1323" s="282"/>
      <c r="D1323" s="282"/>
      <c r="E1323" s="209"/>
      <c r="F1323" s="283"/>
      <c r="G1323" s="283"/>
      <c r="H1323" s="224">
        <f>SUM(H1324:H1349)</f>
        <v>0</v>
      </c>
      <c r="I1323" s="259"/>
      <c r="J1323" s="84" t="str">
        <f>+B1323</f>
        <v>凤滨路</v>
      </c>
      <c r="K1323" s="139"/>
      <c r="L1323" s="212"/>
      <c r="M1323" s="259">
        <v>129077.941571475</v>
      </c>
      <c r="N1323" s="262"/>
      <c r="O1323" s="265"/>
      <c r="P1323" s="261">
        <f t="shared" si="164"/>
        <v>129077.94</v>
      </c>
      <c r="Q1323" s="145"/>
      <c r="R1323" s="259">
        <v>0</v>
      </c>
    </row>
    <row r="1324" customHeight="1" outlineLevel="2" spans="1:18">
      <c r="A1324" s="301" t="s">
        <v>49</v>
      </c>
      <c r="B1324" s="284" t="s">
        <v>50</v>
      </c>
      <c r="C1324" s="209" t="s">
        <v>134</v>
      </c>
      <c r="D1324" s="209" t="s">
        <v>138</v>
      </c>
      <c r="E1324" s="209" t="s">
        <v>244</v>
      </c>
      <c r="F1324" s="229">
        <v>8289.142</v>
      </c>
      <c r="G1324" s="228"/>
      <c r="H1324" s="229"/>
      <c r="I1324" s="262"/>
      <c r="J1324" s="191" t="str">
        <f t="shared" ref="J1324:J1349" si="165">+IF(K1324=100000000,1,J1323)</f>
        <v>凤滨路</v>
      </c>
      <c r="K1324" s="286">
        <v>8289.142</v>
      </c>
      <c r="L1324" s="264">
        <v>4.09291781775</v>
      </c>
      <c r="M1324" s="262">
        <v>33926.7769856599</v>
      </c>
      <c r="N1324" s="262">
        <f t="shared" si="161"/>
        <v>0</v>
      </c>
      <c r="O1324" s="265">
        <f t="shared" si="162"/>
        <v>4.09291781775</v>
      </c>
      <c r="P1324" s="262">
        <f t="shared" ref="P1324:P1350" si="166">ROUND(M1324-H1324,2)</f>
        <v>33926.78</v>
      </c>
      <c r="Q1324" s="145">
        <v>8777.18</v>
      </c>
      <c r="R1324" s="259">
        <v>0</v>
      </c>
    </row>
    <row r="1325" customHeight="1" outlineLevel="2" spans="1:18">
      <c r="A1325" s="301" t="s">
        <v>54</v>
      </c>
      <c r="B1325" s="284" t="s">
        <v>422</v>
      </c>
      <c r="C1325" s="209" t="s">
        <v>134</v>
      </c>
      <c r="D1325" s="209" t="s">
        <v>138</v>
      </c>
      <c r="E1325" s="209" t="s">
        <v>244</v>
      </c>
      <c r="F1325" s="229">
        <v>450.4</v>
      </c>
      <c r="G1325" s="228"/>
      <c r="H1325" s="229"/>
      <c r="I1325" s="262"/>
      <c r="J1325" s="191" t="str">
        <f t="shared" si="165"/>
        <v>凤滨路</v>
      </c>
      <c r="K1325" s="286">
        <v>450.397</v>
      </c>
      <c r="L1325" s="264">
        <v>3.535117007625</v>
      </c>
      <c r="M1325" s="262">
        <v>1592.20609488328</v>
      </c>
      <c r="N1325" s="262">
        <f t="shared" si="161"/>
        <v>-0.0029999999999859</v>
      </c>
      <c r="O1325" s="265">
        <f t="shared" si="162"/>
        <v>3.535117007625</v>
      </c>
      <c r="P1325" s="262">
        <f t="shared" si="166"/>
        <v>1592.21</v>
      </c>
      <c r="Q1325" s="145"/>
      <c r="R1325" s="259">
        <v>0</v>
      </c>
    </row>
    <row r="1326" customHeight="1" outlineLevel="2" spans="1:18">
      <c r="A1326" s="301" t="s">
        <v>56</v>
      </c>
      <c r="B1326" s="284" t="s">
        <v>361</v>
      </c>
      <c r="C1326" s="210"/>
      <c r="D1326" s="210"/>
      <c r="E1326" s="209" t="s">
        <v>53</v>
      </c>
      <c r="F1326" s="229">
        <v>0</v>
      </c>
      <c r="G1326" s="228"/>
      <c r="H1326" s="229"/>
      <c r="I1326" s="262"/>
      <c r="J1326" s="191" t="str">
        <f t="shared" si="165"/>
        <v>凤滨路</v>
      </c>
      <c r="K1326" s="286">
        <v>115.4</v>
      </c>
      <c r="L1326" s="264">
        <v>10.7160625</v>
      </c>
      <c r="M1326" s="262">
        <v>1236.6336125</v>
      </c>
      <c r="N1326" s="262">
        <f t="shared" si="161"/>
        <v>115.4</v>
      </c>
      <c r="O1326" s="265">
        <f t="shared" si="162"/>
        <v>10.7160625</v>
      </c>
      <c r="P1326" s="262">
        <f t="shared" si="166"/>
        <v>1236.63</v>
      </c>
      <c r="Q1326" s="145"/>
      <c r="R1326" s="259">
        <v>0</v>
      </c>
    </row>
    <row r="1327" customHeight="1" outlineLevel="2" spans="1:18">
      <c r="A1327" s="301" t="s">
        <v>59</v>
      </c>
      <c r="B1327" s="284" t="s">
        <v>159</v>
      </c>
      <c r="C1327" s="308" t="s">
        <v>423</v>
      </c>
      <c r="D1327" s="309"/>
      <c r="E1327" s="209" t="s">
        <v>244</v>
      </c>
      <c r="F1327" s="229">
        <v>3296.095855795</v>
      </c>
      <c r="G1327" s="228"/>
      <c r="H1327" s="229"/>
      <c r="I1327" s="262"/>
      <c r="J1327" s="191" t="str">
        <f t="shared" si="165"/>
        <v>凤滨路</v>
      </c>
      <c r="K1327" s="286">
        <v>3296.095855795</v>
      </c>
      <c r="L1327" s="264">
        <v>15.9402472</v>
      </c>
      <c r="M1327" s="262">
        <v>52540.5827362679</v>
      </c>
      <c r="N1327" s="262">
        <f t="shared" si="161"/>
        <v>0</v>
      </c>
      <c r="O1327" s="265">
        <f t="shared" si="162"/>
        <v>15.9402472</v>
      </c>
      <c r="P1327" s="262">
        <f t="shared" si="166"/>
        <v>52540.58</v>
      </c>
      <c r="Q1327" s="145">
        <v>4134.36</v>
      </c>
      <c r="R1327" s="259">
        <v>0</v>
      </c>
    </row>
    <row r="1328" customHeight="1" outlineLevel="2" spans="1:18">
      <c r="A1328" s="301" t="s">
        <v>62</v>
      </c>
      <c r="B1328" s="284" t="s">
        <v>159</v>
      </c>
      <c r="C1328" s="308" t="s">
        <v>424</v>
      </c>
      <c r="D1328" s="309"/>
      <c r="E1328" s="209" t="s">
        <v>244</v>
      </c>
      <c r="F1328" s="229">
        <v>670.8</v>
      </c>
      <c r="G1328" s="228"/>
      <c r="H1328" s="229"/>
      <c r="I1328" s="262"/>
      <c r="J1328" s="191" t="str">
        <f t="shared" si="165"/>
        <v>凤滨路</v>
      </c>
      <c r="K1328" s="286">
        <v>670.8</v>
      </c>
      <c r="L1328" s="264">
        <v>6.47074794</v>
      </c>
      <c r="M1328" s="262">
        <v>4340.577718152</v>
      </c>
      <c r="N1328" s="262">
        <f t="shared" si="161"/>
        <v>0</v>
      </c>
      <c r="O1328" s="265">
        <f t="shared" si="162"/>
        <v>6.47074794</v>
      </c>
      <c r="P1328" s="262">
        <f t="shared" si="166"/>
        <v>4340.58</v>
      </c>
      <c r="Q1328" s="145"/>
      <c r="R1328" s="259">
        <v>0</v>
      </c>
    </row>
    <row r="1329" customHeight="1" outlineLevel="2" spans="1:18">
      <c r="A1329" s="301" t="s">
        <v>66</v>
      </c>
      <c r="B1329" s="284" t="s">
        <v>141</v>
      </c>
      <c r="C1329" s="308" t="s">
        <v>425</v>
      </c>
      <c r="D1329" s="309"/>
      <c r="E1329" s="209" t="s">
        <v>65</v>
      </c>
      <c r="F1329" s="229">
        <v>67.92</v>
      </c>
      <c r="G1329" s="228"/>
      <c r="H1329" s="229"/>
      <c r="I1329" s="262"/>
      <c r="J1329" s="191" t="str">
        <f t="shared" si="165"/>
        <v>凤滨路</v>
      </c>
      <c r="K1329" s="286">
        <v>80</v>
      </c>
      <c r="L1329" s="264">
        <v>17.7911544</v>
      </c>
      <c r="M1329" s="262">
        <v>1423.292352</v>
      </c>
      <c r="N1329" s="262">
        <f t="shared" si="161"/>
        <v>12.08</v>
      </c>
      <c r="O1329" s="265">
        <f t="shared" si="162"/>
        <v>17.7911544</v>
      </c>
      <c r="P1329" s="262">
        <f t="shared" si="166"/>
        <v>1423.29</v>
      </c>
      <c r="Q1329" s="145"/>
      <c r="R1329" s="259">
        <v>0</v>
      </c>
    </row>
    <row r="1330" customHeight="1" outlineLevel="2" spans="1:18">
      <c r="A1330" s="301" t="s">
        <v>69</v>
      </c>
      <c r="B1330" s="284" t="s">
        <v>70</v>
      </c>
      <c r="C1330" s="308" t="s">
        <v>405</v>
      </c>
      <c r="D1330" s="309"/>
      <c r="E1330" s="209" t="s">
        <v>65</v>
      </c>
      <c r="F1330" s="229">
        <v>848.4</v>
      </c>
      <c r="G1330" s="228"/>
      <c r="H1330" s="229"/>
      <c r="I1330" s="262"/>
      <c r="J1330" s="191" t="str">
        <f t="shared" si="165"/>
        <v>凤滨路</v>
      </c>
      <c r="K1330" s="286">
        <v>848.4</v>
      </c>
      <c r="L1330" s="264">
        <v>8.1171319</v>
      </c>
      <c r="M1330" s="262">
        <v>6886.57470396</v>
      </c>
      <c r="N1330" s="262">
        <f t="shared" si="161"/>
        <v>0</v>
      </c>
      <c r="O1330" s="265">
        <f t="shared" si="162"/>
        <v>8.1171319</v>
      </c>
      <c r="P1330" s="262">
        <f t="shared" si="166"/>
        <v>6886.57</v>
      </c>
      <c r="Q1330" s="145">
        <v>1016.66</v>
      </c>
      <c r="R1330" s="259">
        <v>0</v>
      </c>
    </row>
    <row r="1331" customHeight="1" outlineLevel="2" spans="1:18">
      <c r="A1331" s="301" t="s">
        <v>72</v>
      </c>
      <c r="B1331" s="284" t="s">
        <v>143</v>
      </c>
      <c r="C1331" s="308" t="s">
        <v>406</v>
      </c>
      <c r="D1331" s="309"/>
      <c r="E1331" s="209" t="s">
        <v>65</v>
      </c>
      <c r="F1331" s="229">
        <v>916.3</v>
      </c>
      <c r="G1331" s="228"/>
      <c r="H1331" s="229"/>
      <c r="I1331" s="262"/>
      <c r="J1331" s="191" t="str">
        <f t="shared" si="165"/>
        <v>凤滨路</v>
      </c>
      <c r="K1331" s="286">
        <v>916.3</v>
      </c>
      <c r="L1331" s="264">
        <v>4.58096044</v>
      </c>
      <c r="M1331" s="262">
        <v>4197.534051172</v>
      </c>
      <c r="N1331" s="262">
        <f t="shared" si="161"/>
        <v>0</v>
      </c>
      <c r="O1331" s="265">
        <f t="shared" si="162"/>
        <v>4.58096044</v>
      </c>
      <c r="P1331" s="262">
        <f t="shared" si="166"/>
        <v>4197.53</v>
      </c>
      <c r="Q1331" s="145">
        <f>67.92+1016.66</f>
        <v>1084.58</v>
      </c>
      <c r="R1331" s="259">
        <v>0</v>
      </c>
    </row>
    <row r="1332" customHeight="1" outlineLevel="2" spans="1:18">
      <c r="A1332" s="301" t="s">
        <v>75</v>
      </c>
      <c r="B1332" s="284" t="s">
        <v>79</v>
      </c>
      <c r="C1332" s="308" t="s">
        <v>407</v>
      </c>
      <c r="D1332" s="309"/>
      <c r="E1332" s="209" t="s">
        <v>65</v>
      </c>
      <c r="F1332" s="229">
        <v>975.58</v>
      </c>
      <c r="G1332" s="228"/>
      <c r="H1332" s="229"/>
      <c r="I1332" s="262"/>
      <c r="J1332" s="191" t="str">
        <f t="shared" si="165"/>
        <v>凤滨路</v>
      </c>
      <c r="K1332" s="286">
        <v>1496.5</v>
      </c>
      <c r="L1332" s="264">
        <v>5.90978598</v>
      </c>
      <c r="M1332" s="262">
        <v>8843.99471907</v>
      </c>
      <c r="N1332" s="262">
        <f t="shared" si="161"/>
        <v>520.92</v>
      </c>
      <c r="O1332" s="265">
        <f t="shared" si="162"/>
        <v>5.90978598</v>
      </c>
      <c r="P1332" s="262">
        <f t="shared" si="166"/>
        <v>8843.99</v>
      </c>
      <c r="Q1332" s="145"/>
      <c r="R1332" s="259">
        <v>0</v>
      </c>
    </row>
    <row r="1333" customHeight="1" outlineLevel="2" spans="1:18">
      <c r="A1333" s="301" t="s">
        <v>78</v>
      </c>
      <c r="B1333" s="284" t="s">
        <v>147</v>
      </c>
      <c r="C1333" s="308" t="s">
        <v>146</v>
      </c>
      <c r="D1333" s="309"/>
      <c r="E1333" s="209" t="s">
        <v>83</v>
      </c>
      <c r="F1333" s="229">
        <v>40</v>
      </c>
      <c r="G1333" s="228"/>
      <c r="H1333" s="229"/>
      <c r="I1333" s="262"/>
      <c r="J1333" s="191" t="str">
        <f t="shared" si="165"/>
        <v>凤滨路</v>
      </c>
      <c r="K1333" s="286">
        <v>123</v>
      </c>
      <c r="L1333" s="264">
        <v>26.08044962</v>
      </c>
      <c r="M1333" s="262">
        <v>3207.89530326</v>
      </c>
      <c r="N1333" s="262">
        <f t="shared" si="161"/>
        <v>83</v>
      </c>
      <c r="O1333" s="265">
        <f t="shared" si="162"/>
        <v>26.08044962</v>
      </c>
      <c r="P1333" s="262">
        <f t="shared" si="166"/>
        <v>3207.9</v>
      </c>
      <c r="Q1333" s="145"/>
      <c r="R1333" s="259">
        <v>0</v>
      </c>
    </row>
    <row r="1334" customHeight="1" outlineLevel="2" spans="1:18">
      <c r="A1334" s="301" t="s">
        <v>80</v>
      </c>
      <c r="B1334" s="284" t="s">
        <v>408</v>
      </c>
      <c r="C1334" s="308" t="s">
        <v>426</v>
      </c>
      <c r="D1334" s="309"/>
      <c r="E1334" s="209" t="s">
        <v>381</v>
      </c>
      <c r="F1334" s="229">
        <v>2</v>
      </c>
      <c r="G1334" s="228"/>
      <c r="H1334" s="229"/>
      <c r="I1334" s="262"/>
      <c r="J1334" s="191" t="str">
        <f t="shared" si="165"/>
        <v>凤滨路</v>
      </c>
      <c r="K1334" s="286">
        <v>2</v>
      </c>
      <c r="L1334" s="264">
        <v>37.546437025</v>
      </c>
      <c r="M1334" s="262">
        <v>75.09287405</v>
      </c>
      <c r="N1334" s="262">
        <f t="shared" si="161"/>
        <v>0</v>
      </c>
      <c r="O1334" s="265">
        <f t="shared" si="162"/>
        <v>37.546437025</v>
      </c>
      <c r="P1334" s="262">
        <f t="shared" si="166"/>
        <v>75.09</v>
      </c>
      <c r="Q1334" s="145"/>
      <c r="R1334" s="259">
        <v>0</v>
      </c>
    </row>
    <row r="1335" customHeight="1" outlineLevel="2" spans="1:18">
      <c r="A1335" s="301" t="s">
        <v>84</v>
      </c>
      <c r="B1335" s="284" t="s">
        <v>410</v>
      </c>
      <c r="C1335" s="308" t="s">
        <v>427</v>
      </c>
      <c r="D1335" s="309"/>
      <c r="E1335" s="209" t="s">
        <v>381</v>
      </c>
      <c r="F1335" s="229">
        <v>6</v>
      </c>
      <c r="G1335" s="228"/>
      <c r="H1335" s="229"/>
      <c r="I1335" s="262"/>
      <c r="J1335" s="191" t="str">
        <f t="shared" si="165"/>
        <v>凤滨路</v>
      </c>
      <c r="K1335" s="286">
        <v>6</v>
      </c>
      <c r="L1335" s="264">
        <v>50.28874031</v>
      </c>
      <c r="M1335" s="262">
        <v>301.73244186</v>
      </c>
      <c r="N1335" s="262">
        <f t="shared" si="161"/>
        <v>0</v>
      </c>
      <c r="O1335" s="265">
        <f t="shared" si="162"/>
        <v>50.28874031</v>
      </c>
      <c r="P1335" s="262">
        <f t="shared" si="166"/>
        <v>301.73</v>
      </c>
      <c r="Q1335" s="145"/>
      <c r="R1335" s="259">
        <v>0</v>
      </c>
    </row>
    <row r="1336" customHeight="1" outlineLevel="2" spans="1:18">
      <c r="A1336" s="301" t="s">
        <v>86</v>
      </c>
      <c r="B1336" s="284" t="s">
        <v>410</v>
      </c>
      <c r="C1336" s="308" t="s">
        <v>428</v>
      </c>
      <c r="D1336" s="309"/>
      <c r="E1336" s="209" t="s">
        <v>381</v>
      </c>
      <c r="F1336" s="229">
        <v>9</v>
      </c>
      <c r="G1336" s="228"/>
      <c r="H1336" s="229"/>
      <c r="I1336" s="262"/>
      <c r="J1336" s="191" t="str">
        <f t="shared" si="165"/>
        <v>凤滨路</v>
      </c>
      <c r="K1336" s="286">
        <v>9</v>
      </c>
      <c r="L1336" s="264">
        <v>63.65339599</v>
      </c>
      <c r="M1336" s="262">
        <v>572.88056391</v>
      </c>
      <c r="N1336" s="262">
        <f t="shared" si="161"/>
        <v>0</v>
      </c>
      <c r="O1336" s="265">
        <f t="shared" si="162"/>
        <v>63.65339599</v>
      </c>
      <c r="P1336" s="262">
        <f t="shared" si="166"/>
        <v>572.88</v>
      </c>
      <c r="Q1336" s="145"/>
      <c r="R1336" s="259">
        <v>0</v>
      </c>
    </row>
    <row r="1337" customHeight="1" outlineLevel="2" spans="1:18">
      <c r="A1337" s="301" t="s">
        <v>88</v>
      </c>
      <c r="B1337" s="284" t="s">
        <v>429</v>
      </c>
      <c r="C1337" s="209"/>
      <c r="D1337" s="209"/>
      <c r="E1337" s="209" t="s">
        <v>65</v>
      </c>
      <c r="F1337" s="229">
        <v>122</v>
      </c>
      <c r="G1337" s="228"/>
      <c r="H1337" s="229"/>
      <c r="I1337" s="262"/>
      <c r="J1337" s="191" t="str">
        <f t="shared" si="165"/>
        <v>凤滨路</v>
      </c>
      <c r="K1337" s="286">
        <v>122</v>
      </c>
      <c r="L1337" s="264">
        <v>23.1029642</v>
      </c>
      <c r="M1337" s="262">
        <v>2818.5616324</v>
      </c>
      <c r="N1337" s="262">
        <f t="shared" si="161"/>
        <v>0</v>
      </c>
      <c r="O1337" s="265">
        <f t="shared" si="162"/>
        <v>23.1029642</v>
      </c>
      <c r="P1337" s="262">
        <f t="shared" si="166"/>
        <v>2818.56</v>
      </c>
      <c r="Q1337" s="145"/>
      <c r="R1337" s="259">
        <v>0</v>
      </c>
    </row>
    <row r="1338" customHeight="1" outlineLevel="2" spans="1:18">
      <c r="A1338" s="301" t="s">
        <v>90</v>
      </c>
      <c r="B1338" s="284" t="s">
        <v>430</v>
      </c>
      <c r="C1338" s="209"/>
      <c r="D1338" s="209"/>
      <c r="E1338" s="209" t="s">
        <v>65</v>
      </c>
      <c r="F1338" s="229">
        <v>28</v>
      </c>
      <c r="G1338" s="228"/>
      <c r="H1338" s="229"/>
      <c r="I1338" s="262"/>
      <c r="J1338" s="191" t="str">
        <f t="shared" si="165"/>
        <v>凤滨路</v>
      </c>
      <c r="K1338" s="286">
        <v>30.5</v>
      </c>
      <c r="L1338" s="264">
        <v>3.37934553</v>
      </c>
      <c r="M1338" s="262">
        <v>103.070038665</v>
      </c>
      <c r="N1338" s="262">
        <f t="shared" si="161"/>
        <v>2.5</v>
      </c>
      <c r="O1338" s="265">
        <f t="shared" si="162"/>
        <v>3.37934553</v>
      </c>
      <c r="P1338" s="262">
        <f t="shared" si="166"/>
        <v>103.07</v>
      </c>
      <c r="Q1338" s="145"/>
      <c r="R1338" s="259">
        <v>0</v>
      </c>
    </row>
    <row r="1339" customHeight="1" outlineLevel="2" spans="1:18">
      <c r="A1339" s="301" t="s">
        <v>92</v>
      </c>
      <c r="B1339" s="284" t="s">
        <v>431</v>
      </c>
      <c r="C1339" s="209"/>
      <c r="D1339" s="209"/>
      <c r="E1339" s="209" t="s">
        <v>65</v>
      </c>
      <c r="F1339" s="229">
        <v>176</v>
      </c>
      <c r="G1339" s="228"/>
      <c r="H1339" s="229"/>
      <c r="I1339" s="262"/>
      <c r="J1339" s="191" t="str">
        <f t="shared" si="165"/>
        <v>凤滨路</v>
      </c>
      <c r="K1339" s="286">
        <v>176</v>
      </c>
      <c r="L1339" s="264">
        <v>10.74555245</v>
      </c>
      <c r="M1339" s="262">
        <v>1891.2172312</v>
      </c>
      <c r="N1339" s="262">
        <f t="shared" si="161"/>
        <v>0</v>
      </c>
      <c r="O1339" s="265">
        <f t="shared" si="162"/>
        <v>10.74555245</v>
      </c>
      <c r="P1339" s="262">
        <f t="shared" si="166"/>
        <v>1891.22</v>
      </c>
      <c r="Q1339" s="145"/>
      <c r="R1339" s="259">
        <v>0</v>
      </c>
    </row>
    <row r="1340" customHeight="1" outlineLevel="2" spans="1:18">
      <c r="A1340" s="301" t="s">
        <v>94</v>
      </c>
      <c r="B1340" s="284" t="s">
        <v>416</v>
      </c>
      <c r="C1340" s="209"/>
      <c r="D1340" s="209"/>
      <c r="E1340" s="209" t="s">
        <v>83</v>
      </c>
      <c r="F1340" s="229">
        <v>3</v>
      </c>
      <c r="G1340" s="228"/>
      <c r="H1340" s="229"/>
      <c r="I1340" s="262"/>
      <c r="J1340" s="191" t="str">
        <f t="shared" si="165"/>
        <v>凤滨路</v>
      </c>
      <c r="K1340" s="286">
        <v>3</v>
      </c>
      <c r="L1340" s="264">
        <v>109.99425222</v>
      </c>
      <c r="M1340" s="262">
        <v>329.98275666</v>
      </c>
      <c r="N1340" s="262">
        <f t="shared" si="161"/>
        <v>0</v>
      </c>
      <c r="O1340" s="265">
        <f t="shared" si="162"/>
        <v>109.99425222</v>
      </c>
      <c r="P1340" s="262">
        <f t="shared" si="166"/>
        <v>329.98</v>
      </c>
      <c r="Q1340" s="145"/>
      <c r="R1340" s="259">
        <v>0</v>
      </c>
    </row>
    <row r="1341" customHeight="1" outlineLevel="2" spans="1:18">
      <c r="A1341" s="301" t="s">
        <v>96</v>
      </c>
      <c r="B1341" s="284" t="s">
        <v>85</v>
      </c>
      <c r="C1341" s="209"/>
      <c r="D1341" s="209"/>
      <c r="E1341" s="209" t="s">
        <v>83</v>
      </c>
      <c r="F1341" s="229">
        <v>6</v>
      </c>
      <c r="G1341" s="228"/>
      <c r="H1341" s="229"/>
      <c r="I1341" s="262"/>
      <c r="J1341" s="191" t="str">
        <f t="shared" si="165"/>
        <v>凤滨路</v>
      </c>
      <c r="K1341" s="286">
        <v>6</v>
      </c>
      <c r="L1341" s="264">
        <v>108.52090576</v>
      </c>
      <c r="M1341" s="262">
        <v>651.12543456</v>
      </c>
      <c r="N1341" s="262">
        <f t="shared" si="161"/>
        <v>0</v>
      </c>
      <c r="O1341" s="265">
        <f t="shared" si="162"/>
        <v>108.52090576</v>
      </c>
      <c r="P1341" s="262">
        <f t="shared" si="166"/>
        <v>651.13</v>
      </c>
      <c r="Q1341" s="145"/>
      <c r="R1341" s="259">
        <v>0</v>
      </c>
    </row>
    <row r="1342" customHeight="1" outlineLevel="2" spans="1:18">
      <c r="A1342" s="301" t="s">
        <v>98</v>
      </c>
      <c r="B1342" s="284" t="s">
        <v>432</v>
      </c>
      <c r="C1342" s="209"/>
      <c r="D1342" s="209"/>
      <c r="E1342" s="209" t="s">
        <v>83</v>
      </c>
      <c r="F1342" s="229">
        <v>2</v>
      </c>
      <c r="G1342" s="228"/>
      <c r="H1342" s="229"/>
      <c r="I1342" s="262"/>
      <c r="J1342" s="191" t="str">
        <f t="shared" si="165"/>
        <v>凤滨路</v>
      </c>
      <c r="K1342" s="286">
        <v>2</v>
      </c>
      <c r="L1342" s="264">
        <v>31.0126146</v>
      </c>
      <c r="M1342" s="262">
        <v>62.0252292</v>
      </c>
      <c r="N1342" s="262">
        <f t="shared" si="161"/>
        <v>0</v>
      </c>
      <c r="O1342" s="265">
        <f t="shared" si="162"/>
        <v>31.0126146</v>
      </c>
      <c r="P1342" s="262">
        <f t="shared" si="166"/>
        <v>62.03</v>
      </c>
      <c r="Q1342" s="145"/>
      <c r="R1342" s="259">
        <v>0</v>
      </c>
    </row>
    <row r="1343" customHeight="1" outlineLevel="2" spans="1:18">
      <c r="A1343" s="301" t="s">
        <v>100</v>
      </c>
      <c r="B1343" s="284" t="s">
        <v>91</v>
      </c>
      <c r="C1343" s="209"/>
      <c r="D1343" s="209"/>
      <c r="E1343" s="209" t="s">
        <v>83</v>
      </c>
      <c r="F1343" s="229">
        <v>17</v>
      </c>
      <c r="G1343" s="228"/>
      <c r="H1343" s="229"/>
      <c r="I1343" s="262"/>
      <c r="J1343" s="191" t="str">
        <f t="shared" si="165"/>
        <v>凤滨路</v>
      </c>
      <c r="K1343" s="286">
        <v>17</v>
      </c>
      <c r="L1343" s="264">
        <v>26.2689346</v>
      </c>
      <c r="M1343" s="262">
        <v>446.5718882</v>
      </c>
      <c r="N1343" s="262">
        <f t="shared" si="161"/>
        <v>0</v>
      </c>
      <c r="O1343" s="265">
        <f t="shared" si="162"/>
        <v>26.2689346</v>
      </c>
      <c r="P1343" s="262">
        <f t="shared" si="166"/>
        <v>446.57</v>
      </c>
      <c r="Q1343" s="145"/>
      <c r="R1343" s="259">
        <v>0</v>
      </c>
    </row>
    <row r="1344" customHeight="1" outlineLevel="2" spans="1:18">
      <c r="A1344" s="301" t="s">
        <v>102</v>
      </c>
      <c r="B1344" s="284" t="s">
        <v>177</v>
      </c>
      <c r="C1344" s="209"/>
      <c r="D1344" s="209"/>
      <c r="E1344" s="209" t="s">
        <v>83</v>
      </c>
      <c r="F1344" s="229">
        <v>4</v>
      </c>
      <c r="G1344" s="228"/>
      <c r="H1344" s="229"/>
      <c r="I1344" s="262"/>
      <c r="J1344" s="191" t="str">
        <f t="shared" si="165"/>
        <v>凤滨路</v>
      </c>
      <c r="K1344" s="286">
        <v>4</v>
      </c>
      <c r="L1344" s="264">
        <v>21.4554946</v>
      </c>
      <c r="M1344" s="262">
        <v>85.8219784</v>
      </c>
      <c r="N1344" s="262">
        <f t="shared" si="161"/>
        <v>0</v>
      </c>
      <c r="O1344" s="265">
        <f t="shared" si="162"/>
        <v>21.4554946</v>
      </c>
      <c r="P1344" s="262">
        <f t="shared" si="166"/>
        <v>85.82</v>
      </c>
      <c r="Q1344" s="145"/>
      <c r="R1344" s="259">
        <v>0</v>
      </c>
    </row>
    <row r="1345" customHeight="1" outlineLevel="2" spans="1:18">
      <c r="A1345" s="301" t="s">
        <v>104</v>
      </c>
      <c r="B1345" s="284" t="s">
        <v>150</v>
      </c>
      <c r="C1345" s="209"/>
      <c r="D1345" s="209"/>
      <c r="E1345" s="209" t="s">
        <v>83</v>
      </c>
      <c r="F1345" s="229">
        <v>3</v>
      </c>
      <c r="G1345" s="228"/>
      <c r="H1345" s="229"/>
      <c r="I1345" s="262"/>
      <c r="J1345" s="191" t="str">
        <f t="shared" si="165"/>
        <v>凤滨路</v>
      </c>
      <c r="K1345" s="286">
        <v>3</v>
      </c>
      <c r="L1345" s="264">
        <v>29.2686146</v>
      </c>
      <c r="M1345" s="262">
        <v>87.8058438</v>
      </c>
      <c r="N1345" s="262">
        <f t="shared" si="161"/>
        <v>0</v>
      </c>
      <c r="O1345" s="265">
        <f t="shared" si="162"/>
        <v>29.2686146</v>
      </c>
      <c r="P1345" s="262">
        <f t="shared" si="166"/>
        <v>87.81</v>
      </c>
      <c r="Q1345" s="145"/>
      <c r="R1345" s="259">
        <v>0</v>
      </c>
    </row>
    <row r="1346" customHeight="1" outlineLevel="2" spans="1:18">
      <c r="A1346" s="301" t="s">
        <v>106</v>
      </c>
      <c r="B1346" s="284" t="s">
        <v>95</v>
      </c>
      <c r="C1346" s="209"/>
      <c r="D1346" s="209"/>
      <c r="E1346" s="209" t="s">
        <v>83</v>
      </c>
      <c r="F1346" s="229">
        <v>1</v>
      </c>
      <c r="G1346" s="228"/>
      <c r="H1346" s="229"/>
      <c r="I1346" s="262"/>
      <c r="J1346" s="191" t="str">
        <f t="shared" si="165"/>
        <v>凤滨路</v>
      </c>
      <c r="K1346" s="286">
        <v>1</v>
      </c>
      <c r="L1346" s="264">
        <v>32.9746146</v>
      </c>
      <c r="M1346" s="262">
        <v>32.9746146</v>
      </c>
      <c r="N1346" s="262">
        <f t="shared" si="161"/>
        <v>0</v>
      </c>
      <c r="O1346" s="265">
        <f t="shared" si="162"/>
        <v>32.9746146</v>
      </c>
      <c r="P1346" s="262">
        <f t="shared" si="166"/>
        <v>32.97</v>
      </c>
      <c r="Q1346" s="145"/>
      <c r="R1346" s="259">
        <v>0</v>
      </c>
    </row>
    <row r="1347" customHeight="1" outlineLevel="2" spans="1:18">
      <c r="A1347" s="301" t="s">
        <v>108</v>
      </c>
      <c r="B1347" s="284" t="s">
        <v>154</v>
      </c>
      <c r="C1347" s="209"/>
      <c r="D1347" s="209"/>
      <c r="E1347" s="209" t="s">
        <v>83</v>
      </c>
      <c r="F1347" s="229">
        <v>3</v>
      </c>
      <c r="G1347" s="228"/>
      <c r="H1347" s="229"/>
      <c r="I1347" s="262"/>
      <c r="J1347" s="191" t="str">
        <f t="shared" si="165"/>
        <v>凤滨路</v>
      </c>
      <c r="K1347" s="286">
        <v>3</v>
      </c>
      <c r="L1347" s="264">
        <v>323.507991525</v>
      </c>
      <c r="M1347" s="262">
        <v>970.523974575</v>
      </c>
      <c r="N1347" s="262">
        <f t="shared" si="161"/>
        <v>0</v>
      </c>
      <c r="O1347" s="265">
        <f t="shared" si="162"/>
        <v>323.507991525</v>
      </c>
      <c r="P1347" s="262">
        <f t="shared" si="166"/>
        <v>970.52</v>
      </c>
      <c r="Q1347" s="145"/>
      <c r="R1347" s="259">
        <v>0</v>
      </c>
    </row>
    <row r="1348" customHeight="1" outlineLevel="2" spans="1:18">
      <c r="A1348" s="301" t="s">
        <v>110</v>
      </c>
      <c r="B1348" s="284" t="s">
        <v>420</v>
      </c>
      <c r="C1348" s="209"/>
      <c r="D1348" s="209"/>
      <c r="E1348" s="209" t="s">
        <v>53</v>
      </c>
      <c r="F1348" s="229">
        <v>560</v>
      </c>
      <c r="G1348" s="228"/>
      <c r="H1348" s="229"/>
      <c r="I1348" s="262"/>
      <c r="J1348" s="191" t="str">
        <f t="shared" si="165"/>
        <v>凤滨路</v>
      </c>
      <c r="K1348" s="286">
        <v>590</v>
      </c>
      <c r="L1348" s="264">
        <v>2.295623385</v>
      </c>
      <c r="M1348" s="262">
        <v>1354.41779715</v>
      </c>
      <c r="N1348" s="262">
        <f t="shared" si="161"/>
        <v>30</v>
      </c>
      <c r="O1348" s="265">
        <f t="shared" si="162"/>
        <v>2.295623385</v>
      </c>
      <c r="P1348" s="262">
        <f t="shared" si="166"/>
        <v>1354.42</v>
      </c>
      <c r="Q1348" s="145"/>
      <c r="R1348" s="259">
        <v>0</v>
      </c>
    </row>
    <row r="1349" customHeight="1" outlineLevel="2" spans="1:18">
      <c r="A1349" s="301" t="s">
        <v>112</v>
      </c>
      <c r="B1349" s="316" t="s">
        <v>132</v>
      </c>
      <c r="C1349" s="211"/>
      <c r="D1349" s="211"/>
      <c r="E1349" s="145" t="s">
        <v>83</v>
      </c>
      <c r="F1349" s="229">
        <v>44</v>
      </c>
      <c r="G1349" s="229"/>
      <c r="H1349" s="229"/>
      <c r="I1349" s="145"/>
      <c r="J1349" s="191" t="str">
        <f t="shared" si="165"/>
        <v>凤滨路</v>
      </c>
      <c r="K1349" s="262">
        <v>44</v>
      </c>
      <c r="L1349" s="265">
        <v>24.95611353</v>
      </c>
      <c r="M1349" s="262">
        <v>1098.06899532</v>
      </c>
      <c r="N1349" s="262">
        <f t="shared" si="161"/>
        <v>0</v>
      </c>
      <c r="O1349" s="265">
        <f t="shared" si="162"/>
        <v>24.95611353</v>
      </c>
      <c r="P1349" s="262">
        <f t="shared" si="166"/>
        <v>1098.07</v>
      </c>
      <c r="Q1349" s="145"/>
      <c r="R1349" s="259">
        <v>0</v>
      </c>
    </row>
    <row r="1350" customHeight="1" outlineLevel="1" spans="1:18">
      <c r="A1350" s="219">
        <v>65</v>
      </c>
      <c r="B1350" s="281" t="s">
        <v>433</v>
      </c>
      <c r="C1350" s="282"/>
      <c r="D1350" s="282"/>
      <c r="E1350" s="209"/>
      <c r="F1350" s="283"/>
      <c r="G1350" s="283"/>
      <c r="H1350" s="224">
        <f>SUM(H1351:H1386)</f>
        <v>0</v>
      </c>
      <c r="I1350" s="259"/>
      <c r="J1350" s="84" t="str">
        <f>+B1350</f>
        <v>凤凰大道（进港大道至连溪大道段）</v>
      </c>
      <c r="K1350" s="139"/>
      <c r="L1350" s="212"/>
      <c r="M1350" s="259">
        <v>972819.596032405</v>
      </c>
      <c r="N1350" s="262"/>
      <c r="O1350" s="265"/>
      <c r="P1350" s="261">
        <f t="shared" si="166"/>
        <v>972819.6</v>
      </c>
      <c r="Q1350" s="145"/>
      <c r="R1350" s="259">
        <v>0</v>
      </c>
    </row>
    <row r="1351" customHeight="1" outlineLevel="2" spans="1:18">
      <c r="A1351" s="301" t="s">
        <v>49</v>
      </c>
      <c r="B1351" s="284" t="s">
        <v>50</v>
      </c>
      <c r="C1351" s="209" t="s">
        <v>51</v>
      </c>
      <c r="D1351" s="209" t="s">
        <v>138</v>
      </c>
      <c r="E1351" s="209" t="s">
        <v>244</v>
      </c>
      <c r="F1351" s="262">
        <v>82314.7</v>
      </c>
      <c r="G1351" s="228"/>
      <c r="H1351" s="229"/>
      <c r="I1351" s="262"/>
      <c r="J1351" s="191" t="str">
        <f t="shared" ref="J1351:J1383" si="167">+IF(K1351=100000000,1,J1350)</f>
        <v>凤凰大道（进港大道至连溪大道段）</v>
      </c>
      <c r="K1351" s="286">
        <v>82314.7</v>
      </c>
      <c r="L1351" s="264">
        <v>5.6488635458</v>
      </c>
      <c r="M1351" s="262">
        <v>464984.508113463</v>
      </c>
      <c r="N1351" s="262">
        <f t="shared" si="161"/>
        <v>0</v>
      </c>
      <c r="O1351" s="265">
        <f t="shared" si="162"/>
        <v>5.6488635458</v>
      </c>
      <c r="P1351" s="262">
        <f t="shared" ref="P1351:P1384" si="168">ROUND(M1351-H1351,2)</f>
        <v>464984.51</v>
      </c>
      <c r="Q1351" s="145">
        <v>91882.14</v>
      </c>
      <c r="R1351" s="259">
        <v>0</v>
      </c>
    </row>
    <row r="1352" customHeight="1" outlineLevel="2" spans="1:18">
      <c r="A1352" s="301" t="s">
        <v>54</v>
      </c>
      <c r="B1352" s="284" t="s">
        <v>434</v>
      </c>
      <c r="C1352" s="310" t="s">
        <v>435</v>
      </c>
      <c r="D1352" s="314"/>
      <c r="E1352" s="209" t="s">
        <v>244</v>
      </c>
      <c r="F1352" s="262">
        <v>17160.85</v>
      </c>
      <c r="G1352" s="228"/>
      <c r="H1352" s="229"/>
      <c r="I1352" s="262"/>
      <c r="J1352" s="191" t="str">
        <f t="shared" si="167"/>
        <v>凤凰大道（进港大道至连溪大道段）</v>
      </c>
      <c r="K1352" s="286">
        <v>19747</v>
      </c>
      <c r="L1352" s="264">
        <v>6.60365055</v>
      </c>
      <c r="M1352" s="262">
        <v>130402.28741085</v>
      </c>
      <c r="N1352" s="262">
        <f t="shared" si="161"/>
        <v>2586.15</v>
      </c>
      <c r="O1352" s="265">
        <f t="shared" si="162"/>
        <v>6.60365055</v>
      </c>
      <c r="P1352" s="262">
        <f t="shared" si="168"/>
        <v>130402.29</v>
      </c>
      <c r="Q1352" s="145"/>
      <c r="R1352" s="259">
        <v>0</v>
      </c>
    </row>
    <row r="1353" customHeight="1" outlineLevel="2" spans="1:18">
      <c r="A1353" s="301" t="s">
        <v>56</v>
      </c>
      <c r="B1353" s="284" t="s">
        <v>202</v>
      </c>
      <c r="C1353" s="310" t="s">
        <v>436</v>
      </c>
      <c r="D1353" s="314"/>
      <c r="E1353" s="209" t="s">
        <v>244</v>
      </c>
      <c r="F1353" s="262">
        <v>9509</v>
      </c>
      <c r="G1353" s="228"/>
      <c r="H1353" s="229"/>
      <c r="I1353" s="262"/>
      <c r="J1353" s="191" t="str">
        <f t="shared" si="167"/>
        <v>凤凰大道（进港大道至连溪大道段）</v>
      </c>
      <c r="K1353" s="286">
        <v>9509</v>
      </c>
      <c r="L1353" s="264">
        <v>5.8835021015</v>
      </c>
      <c r="M1353" s="262">
        <v>55946.2214831635</v>
      </c>
      <c r="N1353" s="262">
        <f t="shared" si="161"/>
        <v>0</v>
      </c>
      <c r="O1353" s="265">
        <f t="shared" si="162"/>
        <v>5.8835021015</v>
      </c>
      <c r="P1353" s="262">
        <f t="shared" si="168"/>
        <v>55946.22</v>
      </c>
      <c r="Q1353" s="145">
        <v>10256.86</v>
      </c>
      <c r="R1353" s="259">
        <v>0</v>
      </c>
    </row>
    <row r="1354" customHeight="1" outlineLevel="2" spans="1:18">
      <c r="A1354" s="301" t="s">
        <v>59</v>
      </c>
      <c r="B1354" s="284" t="s">
        <v>437</v>
      </c>
      <c r="C1354" s="308" t="s">
        <v>423</v>
      </c>
      <c r="D1354" s="309"/>
      <c r="E1354" s="209" t="s">
        <v>244</v>
      </c>
      <c r="F1354" s="262">
        <v>4526</v>
      </c>
      <c r="G1354" s="228"/>
      <c r="H1354" s="229"/>
      <c r="I1354" s="262"/>
      <c r="J1354" s="191" t="str">
        <f t="shared" si="167"/>
        <v>凤凰大道（进港大道至连溪大道段）</v>
      </c>
      <c r="K1354" s="286">
        <v>4526</v>
      </c>
      <c r="L1354" s="264">
        <v>15.9402472</v>
      </c>
      <c r="M1354" s="262">
        <v>72145.5588272</v>
      </c>
      <c r="N1354" s="262">
        <f t="shared" si="161"/>
        <v>0</v>
      </c>
      <c r="O1354" s="265">
        <f t="shared" si="162"/>
        <v>15.9402472</v>
      </c>
      <c r="P1354" s="262">
        <f t="shared" si="168"/>
        <v>72145.56</v>
      </c>
      <c r="Q1354" s="145">
        <v>6381.008</v>
      </c>
      <c r="R1354" s="259">
        <v>0</v>
      </c>
    </row>
    <row r="1355" customHeight="1" outlineLevel="2" spans="1:18">
      <c r="A1355" s="301" t="s">
        <v>62</v>
      </c>
      <c r="B1355" s="284" t="s">
        <v>361</v>
      </c>
      <c r="C1355" s="210"/>
      <c r="D1355" s="210"/>
      <c r="E1355" s="209" t="s">
        <v>53</v>
      </c>
      <c r="F1355" s="262">
        <v>540</v>
      </c>
      <c r="G1355" s="228"/>
      <c r="H1355" s="229"/>
      <c r="I1355" s="262"/>
      <c r="J1355" s="191" t="str">
        <f t="shared" si="167"/>
        <v>凤凰大道（进港大道至连溪大道段）</v>
      </c>
      <c r="K1355" s="286">
        <v>577.33</v>
      </c>
      <c r="L1355" s="264">
        <v>10.7160625</v>
      </c>
      <c r="M1355" s="262">
        <v>6186.704363125</v>
      </c>
      <c r="N1355" s="262">
        <f t="shared" si="161"/>
        <v>37.33</v>
      </c>
      <c r="O1355" s="265">
        <f t="shared" si="162"/>
        <v>10.7160625</v>
      </c>
      <c r="P1355" s="262">
        <f t="shared" si="168"/>
        <v>6186.7</v>
      </c>
      <c r="Q1355" s="145"/>
      <c r="R1355" s="259">
        <v>0</v>
      </c>
    </row>
    <row r="1356" customHeight="1" outlineLevel="2" spans="1:18">
      <c r="A1356" s="301" t="s">
        <v>66</v>
      </c>
      <c r="B1356" s="284" t="s">
        <v>159</v>
      </c>
      <c r="C1356" s="308" t="s">
        <v>438</v>
      </c>
      <c r="D1356" s="309"/>
      <c r="E1356" s="209" t="s">
        <v>244</v>
      </c>
      <c r="F1356" s="262">
        <v>832.8</v>
      </c>
      <c r="G1356" s="228"/>
      <c r="H1356" s="229"/>
      <c r="I1356" s="262"/>
      <c r="J1356" s="191" t="str">
        <f t="shared" si="167"/>
        <v>凤凰大道（进港大道至连溪大道段）</v>
      </c>
      <c r="K1356" s="286">
        <v>832.8</v>
      </c>
      <c r="L1356" s="264">
        <v>5.65891812</v>
      </c>
      <c r="M1356" s="262">
        <v>4712.747010336</v>
      </c>
      <c r="N1356" s="262">
        <f t="shared" si="161"/>
        <v>0</v>
      </c>
      <c r="O1356" s="265">
        <f t="shared" si="162"/>
        <v>5.65891812</v>
      </c>
      <c r="P1356" s="262">
        <f t="shared" si="168"/>
        <v>4712.75</v>
      </c>
      <c r="Q1356" s="145"/>
      <c r="R1356" s="259">
        <v>0</v>
      </c>
    </row>
    <row r="1357" customHeight="1" outlineLevel="2" spans="1:18">
      <c r="A1357" s="301" t="s">
        <v>69</v>
      </c>
      <c r="B1357" s="284" t="s">
        <v>159</v>
      </c>
      <c r="C1357" s="308" t="s">
        <v>439</v>
      </c>
      <c r="D1357" s="309"/>
      <c r="E1357" s="209" t="s">
        <v>244</v>
      </c>
      <c r="F1357" s="262">
        <v>1065.5</v>
      </c>
      <c r="G1357" s="228"/>
      <c r="H1357" s="229"/>
      <c r="I1357" s="262"/>
      <c r="J1357" s="191" t="str">
        <f t="shared" si="167"/>
        <v>凤凰大道（进港大道至连溪大道段）</v>
      </c>
      <c r="K1357" s="286">
        <v>1065.5</v>
      </c>
      <c r="L1357" s="264">
        <v>8.20035994</v>
      </c>
      <c r="M1357" s="262">
        <v>8737.48351607</v>
      </c>
      <c r="N1357" s="262">
        <f t="shared" si="161"/>
        <v>0</v>
      </c>
      <c r="O1357" s="265">
        <f t="shared" si="162"/>
        <v>8.20035994</v>
      </c>
      <c r="P1357" s="262">
        <f t="shared" si="168"/>
        <v>8737.48</v>
      </c>
      <c r="Q1357" s="145"/>
      <c r="R1357" s="259">
        <v>0</v>
      </c>
    </row>
    <row r="1358" customHeight="1" outlineLevel="2" spans="1:18">
      <c r="A1358" s="301" t="s">
        <v>72</v>
      </c>
      <c r="B1358" s="284" t="s">
        <v>440</v>
      </c>
      <c r="C1358" s="308" t="s">
        <v>425</v>
      </c>
      <c r="D1358" s="309"/>
      <c r="E1358" s="209" t="s">
        <v>65</v>
      </c>
      <c r="F1358" s="262">
        <v>5592</v>
      </c>
      <c r="G1358" s="228"/>
      <c r="H1358" s="229"/>
      <c r="I1358" s="262"/>
      <c r="J1358" s="191" t="str">
        <f t="shared" si="167"/>
        <v>凤凰大道（进港大道至连溪大道段）</v>
      </c>
      <c r="K1358" s="286">
        <v>5592</v>
      </c>
      <c r="L1358" s="264">
        <v>8.41710644</v>
      </c>
      <c r="M1358" s="262">
        <v>47068.45921248</v>
      </c>
      <c r="N1358" s="262">
        <f t="shared" si="161"/>
        <v>0</v>
      </c>
      <c r="O1358" s="265">
        <f t="shared" si="162"/>
        <v>8.41710644</v>
      </c>
      <c r="P1358" s="262">
        <f t="shared" si="168"/>
        <v>47068.46</v>
      </c>
      <c r="Q1358" s="145">
        <v>5676.07</v>
      </c>
      <c r="R1358" s="259">
        <v>0</v>
      </c>
    </row>
    <row r="1359" customHeight="1" outlineLevel="2" spans="1:18">
      <c r="A1359" s="301" t="s">
        <v>75</v>
      </c>
      <c r="B1359" s="284" t="s">
        <v>378</v>
      </c>
      <c r="C1359" s="308" t="s">
        <v>405</v>
      </c>
      <c r="D1359" s="309"/>
      <c r="E1359" s="209" t="s">
        <v>65</v>
      </c>
      <c r="F1359" s="262">
        <v>5285</v>
      </c>
      <c r="G1359" s="228"/>
      <c r="H1359" s="229"/>
      <c r="I1359" s="262"/>
      <c r="J1359" s="191" t="str">
        <f t="shared" si="167"/>
        <v>凤凰大道（进港大道至连溪大道段）</v>
      </c>
      <c r="K1359" s="286">
        <v>5285</v>
      </c>
      <c r="L1359" s="264">
        <v>4.5624457</v>
      </c>
      <c r="M1359" s="262">
        <v>24112.5255245</v>
      </c>
      <c r="N1359" s="262">
        <f t="shared" si="161"/>
        <v>0</v>
      </c>
      <c r="O1359" s="265">
        <f t="shared" si="162"/>
        <v>4.5624457</v>
      </c>
      <c r="P1359" s="262">
        <f t="shared" si="168"/>
        <v>24112.53</v>
      </c>
      <c r="Q1359" s="145">
        <v>5772.59</v>
      </c>
      <c r="R1359" s="259">
        <v>0</v>
      </c>
    </row>
    <row r="1360" customHeight="1" outlineLevel="2" spans="1:18">
      <c r="A1360" s="301" t="s">
        <v>78</v>
      </c>
      <c r="B1360" s="284" t="s">
        <v>79</v>
      </c>
      <c r="C1360" s="308" t="s">
        <v>441</v>
      </c>
      <c r="D1360" s="309"/>
      <c r="E1360" s="209" t="s">
        <v>65</v>
      </c>
      <c r="F1360" s="262">
        <v>12778</v>
      </c>
      <c r="G1360" s="228"/>
      <c r="H1360" s="229"/>
      <c r="I1360" s="262"/>
      <c r="J1360" s="191" t="str">
        <f t="shared" si="167"/>
        <v>凤凰大道（进港大道至连溪大道段）</v>
      </c>
      <c r="K1360" s="286">
        <v>13444</v>
      </c>
      <c r="L1360" s="264">
        <v>4.35762598</v>
      </c>
      <c r="M1360" s="262">
        <v>58583.92367512</v>
      </c>
      <c r="N1360" s="262">
        <f t="shared" ref="N1360:N1424" si="169">+K1360-F1360</f>
        <v>666</v>
      </c>
      <c r="O1360" s="265">
        <f t="shared" ref="O1360:O1424" si="170">+L1360-G1360</f>
        <v>4.35762598</v>
      </c>
      <c r="P1360" s="262">
        <f t="shared" si="168"/>
        <v>58583.92</v>
      </c>
      <c r="Q1360" s="145"/>
      <c r="R1360" s="259">
        <v>0</v>
      </c>
    </row>
    <row r="1361" customHeight="1" outlineLevel="2" spans="1:18">
      <c r="A1361" s="301" t="s">
        <v>80</v>
      </c>
      <c r="B1361" s="284" t="s">
        <v>147</v>
      </c>
      <c r="C1361" s="308" t="s">
        <v>146</v>
      </c>
      <c r="D1361" s="309"/>
      <c r="E1361" s="209" t="s">
        <v>83</v>
      </c>
      <c r="F1361" s="262">
        <v>255</v>
      </c>
      <c r="G1361" s="228"/>
      <c r="H1361" s="229"/>
      <c r="I1361" s="262"/>
      <c r="J1361" s="191" t="str">
        <f t="shared" si="167"/>
        <v>凤凰大道（进港大道至连溪大道段）</v>
      </c>
      <c r="K1361" s="286">
        <v>255</v>
      </c>
      <c r="L1361" s="264">
        <v>26.08044962</v>
      </c>
      <c r="M1361" s="262">
        <v>6650.5146531</v>
      </c>
      <c r="N1361" s="262">
        <f t="shared" si="169"/>
        <v>0</v>
      </c>
      <c r="O1361" s="265">
        <f t="shared" si="170"/>
        <v>26.08044962</v>
      </c>
      <c r="P1361" s="262">
        <f t="shared" si="168"/>
        <v>6650.51</v>
      </c>
      <c r="Q1361" s="145"/>
      <c r="R1361" s="259">
        <v>0</v>
      </c>
    </row>
    <row r="1362" customHeight="1" outlineLevel="2" spans="1:18">
      <c r="A1362" s="301" t="s">
        <v>84</v>
      </c>
      <c r="B1362" s="284" t="s">
        <v>408</v>
      </c>
      <c r="C1362" s="308" t="s">
        <v>426</v>
      </c>
      <c r="D1362" s="309"/>
      <c r="E1362" s="209" t="s">
        <v>381</v>
      </c>
      <c r="F1362" s="262">
        <v>12</v>
      </c>
      <c r="G1362" s="228"/>
      <c r="H1362" s="229"/>
      <c r="I1362" s="262"/>
      <c r="J1362" s="191" t="str">
        <f t="shared" si="167"/>
        <v>凤凰大道（进港大道至连溪大道段）</v>
      </c>
      <c r="K1362" s="286">
        <v>12</v>
      </c>
      <c r="L1362" s="264">
        <v>37.546437025</v>
      </c>
      <c r="M1362" s="262">
        <v>450.5572443</v>
      </c>
      <c r="N1362" s="262">
        <f t="shared" si="169"/>
        <v>0</v>
      </c>
      <c r="O1362" s="265">
        <f t="shared" si="170"/>
        <v>37.546437025</v>
      </c>
      <c r="P1362" s="262">
        <f t="shared" si="168"/>
        <v>450.56</v>
      </c>
      <c r="Q1362" s="145"/>
      <c r="R1362" s="259">
        <v>0</v>
      </c>
    </row>
    <row r="1363" customHeight="1" outlineLevel="2" spans="1:18">
      <c r="A1363" s="301" t="s">
        <v>86</v>
      </c>
      <c r="B1363" s="284" t="s">
        <v>442</v>
      </c>
      <c r="C1363" s="210"/>
      <c r="D1363" s="210"/>
      <c r="E1363" s="209" t="s">
        <v>65</v>
      </c>
      <c r="F1363" s="262">
        <v>40</v>
      </c>
      <c r="G1363" s="228"/>
      <c r="H1363" s="229"/>
      <c r="I1363" s="262"/>
      <c r="J1363" s="191" t="str">
        <f t="shared" si="167"/>
        <v>凤凰大道（进港大道至连溪大道段）</v>
      </c>
      <c r="K1363" s="286">
        <v>44</v>
      </c>
      <c r="L1363" s="264">
        <v>85.68676281</v>
      </c>
      <c r="M1363" s="262">
        <v>3770.21756364</v>
      </c>
      <c r="N1363" s="262">
        <f t="shared" si="169"/>
        <v>4</v>
      </c>
      <c r="O1363" s="265">
        <f t="shared" si="170"/>
        <v>85.68676281</v>
      </c>
      <c r="P1363" s="262">
        <f t="shared" si="168"/>
        <v>3770.22</v>
      </c>
      <c r="Q1363" s="145"/>
      <c r="R1363" s="259">
        <v>0</v>
      </c>
    </row>
    <row r="1364" customHeight="1" outlineLevel="2" spans="1:18">
      <c r="A1364" s="301" t="s">
        <v>88</v>
      </c>
      <c r="B1364" s="284" t="s">
        <v>443</v>
      </c>
      <c r="C1364" s="209"/>
      <c r="D1364" s="209"/>
      <c r="E1364" s="209" t="s">
        <v>65</v>
      </c>
      <c r="F1364" s="262">
        <v>40</v>
      </c>
      <c r="G1364" s="228"/>
      <c r="H1364" s="229"/>
      <c r="I1364" s="262"/>
      <c r="J1364" s="191" t="str">
        <f t="shared" si="167"/>
        <v>凤凰大道（进港大道至连溪大道段）</v>
      </c>
      <c r="K1364" s="286">
        <v>44</v>
      </c>
      <c r="L1364" s="264">
        <v>197.50441281</v>
      </c>
      <c r="M1364" s="262">
        <v>8690.19416364</v>
      </c>
      <c r="N1364" s="262">
        <f t="shared" si="169"/>
        <v>4</v>
      </c>
      <c r="O1364" s="265">
        <f t="shared" si="170"/>
        <v>197.50441281</v>
      </c>
      <c r="P1364" s="262">
        <f t="shared" si="168"/>
        <v>8690.19</v>
      </c>
      <c r="Q1364" s="145"/>
      <c r="R1364" s="259">
        <v>0</v>
      </c>
    </row>
    <row r="1365" customHeight="1" outlineLevel="2" spans="1:18">
      <c r="A1365" s="301" t="s">
        <v>90</v>
      </c>
      <c r="B1365" s="284" t="s">
        <v>444</v>
      </c>
      <c r="C1365" s="209"/>
      <c r="D1365" s="209"/>
      <c r="E1365" s="209" t="s">
        <v>65</v>
      </c>
      <c r="F1365" s="262">
        <v>16</v>
      </c>
      <c r="G1365" s="228"/>
      <c r="H1365" s="229"/>
      <c r="I1365" s="262"/>
      <c r="J1365" s="191" t="str">
        <f t="shared" si="167"/>
        <v>凤凰大道（进港大道至连溪大道段）</v>
      </c>
      <c r="K1365" s="286">
        <v>16</v>
      </c>
      <c r="L1365" s="264">
        <v>3.37934553</v>
      </c>
      <c r="M1365" s="262">
        <v>54.06952848</v>
      </c>
      <c r="N1365" s="262">
        <f t="shared" si="169"/>
        <v>0</v>
      </c>
      <c r="O1365" s="265">
        <f t="shared" si="170"/>
        <v>3.37934553</v>
      </c>
      <c r="P1365" s="262">
        <f t="shared" si="168"/>
        <v>54.07</v>
      </c>
      <c r="Q1365" s="145"/>
      <c r="R1365" s="259">
        <v>0</v>
      </c>
    </row>
    <row r="1366" customHeight="1" outlineLevel="2" spans="1:18">
      <c r="A1366" s="301" t="s">
        <v>92</v>
      </c>
      <c r="B1366" s="284" t="s">
        <v>445</v>
      </c>
      <c r="C1366" s="209"/>
      <c r="D1366" s="209"/>
      <c r="E1366" s="209" t="s">
        <v>65</v>
      </c>
      <c r="F1366" s="262">
        <v>12</v>
      </c>
      <c r="G1366" s="228"/>
      <c r="H1366" s="229"/>
      <c r="I1366" s="262"/>
      <c r="J1366" s="191" t="str">
        <f t="shared" si="167"/>
        <v>凤凰大道（进港大道至连溪大道段）</v>
      </c>
      <c r="K1366" s="286">
        <v>12</v>
      </c>
      <c r="L1366" s="264">
        <v>3.37934553</v>
      </c>
      <c r="M1366" s="262">
        <v>40.55214636</v>
      </c>
      <c r="N1366" s="262">
        <f t="shared" si="169"/>
        <v>0</v>
      </c>
      <c r="O1366" s="265">
        <f t="shared" si="170"/>
        <v>3.37934553</v>
      </c>
      <c r="P1366" s="262">
        <f t="shared" si="168"/>
        <v>40.55</v>
      </c>
      <c r="Q1366" s="145"/>
      <c r="R1366" s="259">
        <v>0</v>
      </c>
    </row>
    <row r="1367" customHeight="1" outlineLevel="2" spans="1:18">
      <c r="A1367" s="301" t="s">
        <v>94</v>
      </c>
      <c r="B1367" s="284" t="s">
        <v>231</v>
      </c>
      <c r="C1367" s="209"/>
      <c r="D1367" s="209"/>
      <c r="E1367" s="209" t="s">
        <v>65</v>
      </c>
      <c r="F1367" s="262">
        <v>968</v>
      </c>
      <c r="G1367" s="228"/>
      <c r="H1367" s="229"/>
      <c r="I1367" s="262"/>
      <c r="J1367" s="191" t="str">
        <f t="shared" si="167"/>
        <v>凤凰大道（进港大道至连溪大道段）</v>
      </c>
      <c r="K1367" s="286">
        <v>1029.56</v>
      </c>
      <c r="L1367" s="264">
        <v>10.74555245</v>
      </c>
      <c r="M1367" s="262">
        <v>11063.190980422</v>
      </c>
      <c r="N1367" s="262">
        <f t="shared" si="169"/>
        <v>61.5599999999999</v>
      </c>
      <c r="O1367" s="265">
        <f t="shared" si="170"/>
        <v>10.74555245</v>
      </c>
      <c r="P1367" s="262">
        <f t="shared" si="168"/>
        <v>11063.19</v>
      </c>
      <c r="Q1367" s="145"/>
      <c r="R1367" s="259">
        <v>0</v>
      </c>
    </row>
    <row r="1368" customHeight="1" outlineLevel="2" spans="1:18">
      <c r="A1368" s="301" t="s">
        <v>96</v>
      </c>
      <c r="B1368" s="284" t="s">
        <v>446</v>
      </c>
      <c r="C1368" s="209"/>
      <c r="D1368" s="209"/>
      <c r="E1368" s="209" t="s">
        <v>65</v>
      </c>
      <c r="F1368" s="262">
        <f>148*4</f>
        <v>592</v>
      </c>
      <c r="G1368" s="228"/>
      <c r="H1368" s="229"/>
      <c r="I1368" s="262"/>
      <c r="J1368" s="191" t="str">
        <f t="shared" si="167"/>
        <v>凤凰大道（进港大道至连溪大道段）</v>
      </c>
      <c r="K1368" s="286">
        <v>584</v>
      </c>
      <c r="L1368" s="264">
        <v>15.147062375</v>
      </c>
      <c r="M1368" s="262">
        <v>8845.884427</v>
      </c>
      <c r="N1368" s="262">
        <f t="shared" si="169"/>
        <v>-8</v>
      </c>
      <c r="O1368" s="265">
        <f t="shared" si="170"/>
        <v>15.147062375</v>
      </c>
      <c r="P1368" s="262">
        <f t="shared" si="168"/>
        <v>8845.88</v>
      </c>
      <c r="Q1368" s="145"/>
      <c r="R1368" s="259">
        <v>0</v>
      </c>
    </row>
    <row r="1369" customHeight="1" outlineLevel="2" spans="1:18">
      <c r="A1369" s="301" t="s">
        <v>98</v>
      </c>
      <c r="B1369" s="284" t="s">
        <v>416</v>
      </c>
      <c r="C1369" s="209"/>
      <c r="D1369" s="209"/>
      <c r="E1369" s="209" t="s">
        <v>83</v>
      </c>
      <c r="F1369" s="262">
        <v>19</v>
      </c>
      <c r="G1369" s="228"/>
      <c r="H1369" s="229"/>
      <c r="I1369" s="262"/>
      <c r="J1369" s="191" t="str">
        <f t="shared" si="167"/>
        <v>凤凰大道（进港大道至连溪大道段）</v>
      </c>
      <c r="K1369" s="286">
        <v>19</v>
      </c>
      <c r="L1369" s="264">
        <v>109.99425222</v>
      </c>
      <c r="M1369" s="262">
        <v>2089.89079218</v>
      </c>
      <c r="N1369" s="262">
        <f t="shared" si="169"/>
        <v>0</v>
      </c>
      <c r="O1369" s="265">
        <f t="shared" si="170"/>
        <v>109.99425222</v>
      </c>
      <c r="P1369" s="262">
        <f t="shared" si="168"/>
        <v>2089.89</v>
      </c>
      <c r="Q1369" s="145"/>
      <c r="R1369" s="259">
        <v>0</v>
      </c>
    </row>
    <row r="1370" customHeight="1" outlineLevel="2" spans="1:18">
      <c r="A1370" s="301" t="s">
        <v>100</v>
      </c>
      <c r="B1370" s="284" t="s">
        <v>447</v>
      </c>
      <c r="C1370" s="209"/>
      <c r="D1370" s="209"/>
      <c r="E1370" s="209" t="s">
        <v>83</v>
      </c>
      <c r="F1370" s="262">
        <v>22</v>
      </c>
      <c r="G1370" s="228"/>
      <c r="H1370" s="229"/>
      <c r="I1370" s="262"/>
      <c r="J1370" s="191" t="str">
        <f t="shared" si="167"/>
        <v>凤凰大道（进港大道至连溪大道段）</v>
      </c>
      <c r="K1370" s="286">
        <v>22</v>
      </c>
      <c r="L1370" s="264">
        <v>54.17241031</v>
      </c>
      <c r="M1370" s="262">
        <v>1191.79302682</v>
      </c>
      <c r="N1370" s="262">
        <f t="shared" si="169"/>
        <v>0</v>
      </c>
      <c r="O1370" s="265">
        <f t="shared" si="170"/>
        <v>54.17241031</v>
      </c>
      <c r="P1370" s="262">
        <f t="shared" si="168"/>
        <v>1191.79</v>
      </c>
      <c r="Q1370" s="145"/>
      <c r="R1370" s="259">
        <v>0</v>
      </c>
    </row>
    <row r="1371" customHeight="1" outlineLevel="2" spans="1:18">
      <c r="A1371" s="301" t="s">
        <v>102</v>
      </c>
      <c r="B1371" s="284" t="s">
        <v>448</v>
      </c>
      <c r="C1371" s="209"/>
      <c r="D1371" s="209"/>
      <c r="E1371" s="209" t="s">
        <v>83</v>
      </c>
      <c r="F1371" s="262">
        <v>4</v>
      </c>
      <c r="G1371" s="228"/>
      <c r="H1371" s="229"/>
      <c r="I1371" s="262"/>
      <c r="J1371" s="191" t="str">
        <f t="shared" si="167"/>
        <v>凤凰大道（进港大道至连溪大道段）</v>
      </c>
      <c r="K1371" s="286">
        <v>4</v>
      </c>
      <c r="L1371" s="264">
        <v>63.2309872</v>
      </c>
      <c r="M1371" s="262">
        <v>252.9239488</v>
      </c>
      <c r="N1371" s="262">
        <f t="shared" si="169"/>
        <v>0</v>
      </c>
      <c r="O1371" s="265">
        <f t="shared" si="170"/>
        <v>63.2309872</v>
      </c>
      <c r="P1371" s="262">
        <f t="shared" si="168"/>
        <v>252.92</v>
      </c>
      <c r="Q1371" s="145"/>
      <c r="R1371" s="259">
        <v>0</v>
      </c>
    </row>
    <row r="1372" customHeight="1" outlineLevel="2" spans="1:18">
      <c r="A1372" s="301" t="s">
        <v>104</v>
      </c>
      <c r="B1372" s="284" t="s">
        <v>449</v>
      </c>
      <c r="C1372" s="209"/>
      <c r="D1372" s="209"/>
      <c r="E1372" s="209" t="s">
        <v>381</v>
      </c>
      <c r="F1372" s="262">
        <v>2</v>
      </c>
      <c r="G1372" s="228"/>
      <c r="H1372" s="229"/>
      <c r="I1372" s="262"/>
      <c r="J1372" s="191" t="str">
        <f t="shared" si="167"/>
        <v>凤凰大道（进港大道至连溪大道段）</v>
      </c>
      <c r="K1372" s="286">
        <v>2</v>
      </c>
      <c r="L1372" s="264">
        <v>155.9245654</v>
      </c>
      <c r="M1372" s="262">
        <v>311.8491308</v>
      </c>
      <c r="N1372" s="262">
        <f t="shared" si="169"/>
        <v>0</v>
      </c>
      <c r="O1372" s="265">
        <f t="shared" si="170"/>
        <v>155.9245654</v>
      </c>
      <c r="P1372" s="262">
        <f t="shared" si="168"/>
        <v>311.85</v>
      </c>
      <c r="Q1372" s="145"/>
      <c r="R1372" s="259">
        <v>0</v>
      </c>
    </row>
    <row r="1373" customHeight="1" outlineLevel="2" spans="1:18">
      <c r="A1373" s="301" t="s">
        <v>106</v>
      </c>
      <c r="B1373" s="284" t="s">
        <v>240</v>
      </c>
      <c r="C1373" s="209"/>
      <c r="D1373" s="209"/>
      <c r="E1373" s="209" t="s">
        <v>83</v>
      </c>
      <c r="F1373" s="262">
        <v>32</v>
      </c>
      <c r="G1373" s="228"/>
      <c r="H1373" s="229"/>
      <c r="I1373" s="262"/>
      <c r="J1373" s="191" t="str">
        <f t="shared" si="167"/>
        <v>凤凰大道（进港大道至连溪大道段）</v>
      </c>
      <c r="K1373" s="286">
        <v>32</v>
      </c>
      <c r="L1373" s="264">
        <v>22.2926146</v>
      </c>
      <c r="M1373" s="262">
        <v>713.3636672</v>
      </c>
      <c r="N1373" s="262">
        <f t="shared" si="169"/>
        <v>0</v>
      </c>
      <c r="O1373" s="265">
        <f t="shared" si="170"/>
        <v>22.2926146</v>
      </c>
      <c r="P1373" s="262">
        <f t="shared" si="168"/>
        <v>713.36</v>
      </c>
      <c r="Q1373" s="145"/>
      <c r="R1373" s="259">
        <v>0</v>
      </c>
    </row>
    <row r="1374" customHeight="1" outlineLevel="2" spans="1:18">
      <c r="A1374" s="301" t="s">
        <v>108</v>
      </c>
      <c r="B1374" s="284" t="s">
        <v>91</v>
      </c>
      <c r="C1374" s="209"/>
      <c r="D1374" s="209"/>
      <c r="E1374" s="209" t="s">
        <v>83</v>
      </c>
      <c r="F1374" s="262">
        <v>54</v>
      </c>
      <c r="G1374" s="228"/>
      <c r="H1374" s="229"/>
      <c r="I1374" s="262"/>
      <c r="J1374" s="191" t="str">
        <f t="shared" si="167"/>
        <v>凤凰大道（进港大道至连溪大道段）</v>
      </c>
      <c r="K1374" s="286">
        <v>54</v>
      </c>
      <c r="L1374" s="264">
        <v>26.2689346</v>
      </c>
      <c r="M1374" s="262">
        <v>1418.5224684</v>
      </c>
      <c r="N1374" s="262">
        <f t="shared" si="169"/>
        <v>0</v>
      </c>
      <c r="O1374" s="265">
        <f t="shared" si="170"/>
        <v>26.2689346</v>
      </c>
      <c r="P1374" s="262">
        <f t="shared" si="168"/>
        <v>1418.52</v>
      </c>
      <c r="Q1374" s="145"/>
      <c r="R1374" s="259">
        <v>0</v>
      </c>
    </row>
    <row r="1375" customHeight="1" outlineLevel="2" spans="1:18">
      <c r="A1375" s="301" t="s">
        <v>110</v>
      </c>
      <c r="B1375" s="284" t="s">
        <v>95</v>
      </c>
      <c r="C1375" s="209"/>
      <c r="D1375" s="209"/>
      <c r="E1375" s="209" t="s">
        <v>83</v>
      </c>
      <c r="F1375" s="262">
        <v>36</v>
      </c>
      <c r="G1375" s="228"/>
      <c r="H1375" s="229"/>
      <c r="I1375" s="262"/>
      <c r="J1375" s="191" t="str">
        <f t="shared" si="167"/>
        <v>凤凰大道（进港大道至连溪大道段）</v>
      </c>
      <c r="K1375" s="286">
        <v>36</v>
      </c>
      <c r="L1375" s="264">
        <v>32.9746146</v>
      </c>
      <c r="M1375" s="262">
        <v>1187.0861256</v>
      </c>
      <c r="N1375" s="262">
        <f t="shared" si="169"/>
        <v>0</v>
      </c>
      <c r="O1375" s="265">
        <f t="shared" si="170"/>
        <v>32.9746146</v>
      </c>
      <c r="P1375" s="262">
        <f t="shared" si="168"/>
        <v>1187.09</v>
      </c>
      <c r="Q1375" s="145"/>
      <c r="R1375" s="259">
        <v>0</v>
      </c>
    </row>
    <row r="1376" customHeight="1" outlineLevel="2" spans="1:18">
      <c r="A1376" s="301" t="s">
        <v>112</v>
      </c>
      <c r="B1376" s="284" t="s">
        <v>150</v>
      </c>
      <c r="C1376" s="209"/>
      <c r="D1376" s="209"/>
      <c r="E1376" s="209" t="s">
        <v>83</v>
      </c>
      <c r="F1376" s="262">
        <v>16</v>
      </c>
      <c r="G1376" s="228"/>
      <c r="H1376" s="229"/>
      <c r="I1376" s="262"/>
      <c r="J1376" s="191" t="str">
        <f t="shared" si="167"/>
        <v>凤凰大道（进港大道至连溪大道段）</v>
      </c>
      <c r="K1376" s="286">
        <v>16</v>
      </c>
      <c r="L1376" s="264">
        <v>29.2686146</v>
      </c>
      <c r="M1376" s="262">
        <v>468.2978336</v>
      </c>
      <c r="N1376" s="262">
        <f t="shared" si="169"/>
        <v>0</v>
      </c>
      <c r="O1376" s="265">
        <f t="shared" si="170"/>
        <v>29.2686146</v>
      </c>
      <c r="P1376" s="262">
        <f t="shared" si="168"/>
        <v>468.3</v>
      </c>
      <c r="Q1376" s="145"/>
      <c r="R1376" s="259">
        <v>0</v>
      </c>
    </row>
    <row r="1377" customHeight="1" outlineLevel="2" spans="1:18">
      <c r="A1377" s="301" t="s">
        <v>114</v>
      </c>
      <c r="B1377" s="284" t="s">
        <v>450</v>
      </c>
      <c r="C1377" s="209"/>
      <c r="D1377" s="209"/>
      <c r="E1377" s="209" t="s">
        <v>83</v>
      </c>
      <c r="F1377" s="262">
        <v>5</v>
      </c>
      <c r="G1377" s="228"/>
      <c r="H1377" s="229"/>
      <c r="I1377" s="262"/>
      <c r="J1377" s="191" t="str">
        <f t="shared" si="167"/>
        <v>凤凰大道（进港大道至连溪大道段）</v>
      </c>
      <c r="K1377" s="286">
        <v>5</v>
      </c>
      <c r="L1377" s="264">
        <v>26.2166146</v>
      </c>
      <c r="M1377" s="262">
        <v>131.083073</v>
      </c>
      <c r="N1377" s="262">
        <f t="shared" si="169"/>
        <v>0</v>
      </c>
      <c r="O1377" s="265">
        <f t="shared" si="170"/>
        <v>26.2166146</v>
      </c>
      <c r="P1377" s="262">
        <f t="shared" si="168"/>
        <v>131.08</v>
      </c>
      <c r="Q1377" s="145"/>
      <c r="R1377" s="259">
        <v>0</v>
      </c>
    </row>
    <row r="1378" customHeight="1" outlineLevel="2" spans="1:18">
      <c r="A1378" s="301" t="s">
        <v>116</v>
      </c>
      <c r="B1378" s="284" t="s">
        <v>451</v>
      </c>
      <c r="C1378" s="209"/>
      <c r="D1378" s="209"/>
      <c r="E1378" s="209" t="s">
        <v>83</v>
      </c>
      <c r="F1378" s="262">
        <v>12</v>
      </c>
      <c r="G1378" s="228"/>
      <c r="H1378" s="229"/>
      <c r="I1378" s="262"/>
      <c r="J1378" s="191" t="str">
        <f t="shared" si="167"/>
        <v>凤凰大道（进港大道至连溪大道段）</v>
      </c>
      <c r="K1378" s="286">
        <v>12</v>
      </c>
      <c r="L1378" s="264">
        <v>54.17241031</v>
      </c>
      <c r="M1378" s="262">
        <v>650.06892372</v>
      </c>
      <c r="N1378" s="262">
        <f t="shared" si="169"/>
        <v>0</v>
      </c>
      <c r="O1378" s="265">
        <f t="shared" si="170"/>
        <v>54.17241031</v>
      </c>
      <c r="P1378" s="262">
        <f t="shared" si="168"/>
        <v>650.07</v>
      </c>
      <c r="Q1378" s="145"/>
      <c r="R1378" s="259">
        <v>0</v>
      </c>
    </row>
    <row r="1379" customHeight="1" outlineLevel="2" spans="1:18">
      <c r="A1379" s="301" t="s">
        <v>118</v>
      </c>
      <c r="B1379" s="284" t="s">
        <v>452</v>
      </c>
      <c r="C1379" s="209"/>
      <c r="D1379" s="209"/>
      <c r="E1379" s="209" t="s">
        <v>83</v>
      </c>
      <c r="F1379" s="262">
        <v>7</v>
      </c>
      <c r="G1379" s="228"/>
      <c r="H1379" s="229"/>
      <c r="I1379" s="262"/>
      <c r="J1379" s="191" t="str">
        <f t="shared" si="167"/>
        <v>凤凰大道（进港大道至连溪大道段）</v>
      </c>
      <c r="K1379" s="286">
        <v>7</v>
      </c>
      <c r="L1379" s="264">
        <v>34.9366146</v>
      </c>
      <c r="M1379" s="262">
        <v>244.5563022</v>
      </c>
      <c r="N1379" s="262">
        <f t="shared" si="169"/>
        <v>0</v>
      </c>
      <c r="O1379" s="265">
        <f t="shared" si="170"/>
        <v>34.9366146</v>
      </c>
      <c r="P1379" s="262">
        <f t="shared" si="168"/>
        <v>244.56</v>
      </c>
      <c r="Q1379" s="145"/>
      <c r="R1379" s="259">
        <v>0</v>
      </c>
    </row>
    <row r="1380" customHeight="1" outlineLevel="2" spans="1:18">
      <c r="A1380" s="301" t="s">
        <v>120</v>
      </c>
      <c r="B1380" s="284" t="s">
        <v>453</v>
      </c>
      <c r="C1380" s="209"/>
      <c r="D1380" s="209"/>
      <c r="E1380" s="209" t="s">
        <v>83</v>
      </c>
      <c r="F1380" s="262">
        <v>10</v>
      </c>
      <c r="G1380" s="228"/>
      <c r="H1380" s="229"/>
      <c r="I1380" s="262"/>
      <c r="J1380" s="191" t="str">
        <f t="shared" si="167"/>
        <v>凤凰大道（进港大道至连溪大道段）</v>
      </c>
      <c r="K1380" s="286">
        <v>10</v>
      </c>
      <c r="L1380" s="264">
        <v>28.3966146</v>
      </c>
      <c r="M1380" s="262">
        <v>283.966146</v>
      </c>
      <c r="N1380" s="262">
        <f t="shared" si="169"/>
        <v>0</v>
      </c>
      <c r="O1380" s="265">
        <f t="shared" si="170"/>
        <v>28.3966146</v>
      </c>
      <c r="P1380" s="262">
        <f t="shared" si="168"/>
        <v>283.97</v>
      </c>
      <c r="Q1380" s="145"/>
      <c r="R1380" s="259">
        <v>0</v>
      </c>
    </row>
    <row r="1381" customHeight="1" outlineLevel="2" spans="1:18">
      <c r="A1381" s="301" t="s">
        <v>122</v>
      </c>
      <c r="B1381" s="284" t="s">
        <v>454</v>
      </c>
      <c r="C1381" s="209"/>
      <c r="D1381" s="209"/>
      <c r="E1381" s="209" t="s">
        <v>83</v>
      </c>
      <c r="F1381" s="262">
        <v>16</v>
      </c>
      <c r="G1381" s="228"/>
      <c r="H1381" s="229"/>
      <c r="I1381" s="262"/>
      <c r="J1381" s="191" t="str">
        <f t="shared" si="167"/>
        <v>凤凰大道（进港大道至连溪大道段）</v>
      </c>
      <c r="K1381" s="286">
        <v>16</v>
      </c>
      <c r="L1381" s="264">
        <v>31.0126146</v>
      </c>
      <c r="M1381" s="262">
        <v>496.2018336</v>
      </c>
      <c r="N1381" s="262">
        <f t="shared" si="169"/>
        <v>0</v>
      </c>
      <c r="O1381" s="265">
        <f t="shared" si="170"/>
        <v>31.0126146</v>
      </c>
      <c r="P1381" s="262">
        <f t="shared" si="168"/>
        <v>496.2</v>
      </c>
      <c r="Q1381" s="145"/>
      <c r="R1381" s="259">
        <v>0</v>
      </c>
    </row>
    <row r="1382" customHeight="1" outlineLevel="2" spans="1:18">
      <c r="A1382" s="301" t="s">
        <v>125</v>
      </c>
      <c r="B1382" s="284" t="s">
        <v>455</v>
      </c>
      <c r="C1382" s="209"/>
      <c r="D1382" s="209"/>
      <c r="E1382" s="209" t="s">
        <v>83</v>
      </c>
      <c r="F1382" s="262">
        <v>19</v>
      </c>
      <c r="G1382" s="228"/>
      <c r="H1382" s="229"/>
      <c r="I1382" s="262"/>
      <c r="J1382" s="191" t="str">
        <f t="shared" si="167"/>
        <v>凤凰大道（进港大道至连溪大道段）</v>
      </c>
      <c r="K1382" s="286">
        <v>19</v>
      </c>
      <c r="L1382" s="264">
        <v>323.507991525</v>
      </c>
      <c r="M1382" s="262">
        <v>6146.651838975</v>
      </c>
      <c r="N1382" s="262">
        <f t="shared" si="169"/>
        <v>0</v>
      </c>
      <c r="O1382" s="265">
        <f t="shared" si="170"/>
        <v>323.507991525</v>
      </c>
      <c r="P1382" s="262">
        <f t="shared" si="168"/>
        <v>6146.65</v>
      </c>
      <c r="Q1382" s="145"/>
      <c r="R1382" s="259">
        <v>0</v>
      </c>
    </row>
    <row r="1383" customHeight="1" outlineLevel="2" spans="1:18">
      <c r="A1383" s="301" t="s">
        <v>127</v>
      </c>
      <c r="B1383" s="284" t="s">
        <v>152</v>
      </c>
      <c r="C1383" s="209"/>
      <c r="D1383" s="209"/>
      <c r="E1383" s="209" t="s">
        <v>83</v>
      </c>
      <c r="F1383" s="262">
        <v>4</v>
      </c>
      <c r="G1383" s="228"/>
      <c r="H1383" s="229"/>
      <c r="I1383" s="262"/>
      <c r="J1383" s="191" t="str">
        <f t="shared" si="167"/>
        <v>凤凰大道（进港大道至连溪大道段）</v>
      </c>
      <c r="K1383" s="286">
        <v>4</v>
      </c>
      <c r="L1383" s="264">
        <v>68.130806975</v>
      </c>
      <c r="M1383" s="262">
        <v>272.5232279</v>
      </c>
      <c r="N1383" s="262">
        <f t="shared" si="169"/>
        <v>0</v>
      </c>
      <c r="O1383" s="265">
        <f t="shared" si="170"/>
        <v>68.130806975</v>
      </c>
      <c r="P1383" s="262">
        <f t="shared" si="168"/>
        <v>272.52</v>
      </c>
      <c r="Q1383" s="145"/>
      <c r="R1383" s="259">
        <v>0</v>
      </c>
    </row>
    <row r="1384" customHeight="1" outlineLevel="2" spans="1:18">
      <c r="A1384" s="301" t="s">
        <v>129</v>
      </c>
      <c r="B1384" s="284" t="s">
        <v>456</v>
      </c>
      <c r="C1384" s="209"/>
      <c r="D1384" s="209"/>
      <c r="E1384" s="209" t="s">
        <v>53</v>
      </c>
      <c r="F1384" s="262">
        <v>0</v>
      </c>
      <c r="G1384" s="228"/>
      <c r="H1384" s="229"/>
      <c r="I1384" s="262"/>
      <c r="J1384" s="84" t="str">
        <f>+B1384</f>
        <v>黄黑反光漆</v>
      </c>
      <c r="K1384" s="286">
        <v>236</v>
      </c>
      <c r="L1384" s="264"/>
      <c r="M1384" s="262">
        <v>0</v>
      </c>
      <c r="N1384" s="262">
        <f t="shared" si="169"/>
        <v>236</v>
      </c>
      <c r="O1384" s="265">
        <f t="shared" si="170"/>
        <v>0</v>
      </c>
      <c r="P1384" s="261">
        <f t="shared" si="168"/>
        <v>0</v>
      </c>
      <c r="Q1384" s="145"/>
      <c r="R1384" s="259">
        <v>0</v>
      </c>
    </row>
    <row r="1385" customHeight="1" outlineLevel="2" spans="1:18">
      <c r="A1385" s="301" t="s">
        <v>131</v>
      </c>
      <c r="B1385" s="284" t="s">
        <v>420</v>
      </c>
      <c r="C1385" s="209"/>
      <c r="D1385" s="209"/>
      <c r="E1385" s="209" t="s">
        <v>53</v>
      </c>
      <c r="F1385" s="262">
        <v>8744</v>
      </c>
      <c r="G1385" s="228"/>
      <c r="H1385" s="229"/>
      <c r="I1385" s="262"/>
      <c r="J1385" s="191" t="str">
        <f t="shared" ref="J1385:J1386" si="171">+IF(K1385=100000000,1,J1384)</f>
        <v>黄黑反光漆</v>
      </c>
      <c r="K1385" s="286">
        <v>9716</v>
      </c>
      <c r="L1385" s="264">
        <v>2.295623385</v>
      </c>
      <c r="M1385" s="262">
        <v>22304.27680866</v>
      </c>
      <c r="N1385" s="262">
        <f t="shared" si="169"/>
        <v>972</v>
      </c>
      <c r="O1385" s="265">
        <f t="shared" si="170"/>
        <v>2.295623385</v>
      </c>
      <c r="P1385" s="262">
        <f t="shared" ref="P1385:P1387" si="172">ROUND(M1385-H1385,2)</f>
        <v>22304.28</v>
      </c>
      <c r="Q1385" s="145"/>
      <c r="R1385" s="259">
        <v>0</v>
      </c>
    </row>
    <row r="1386" customHeight="1" outlineLevel="2" spans="1:18">
      <c r="A1386" s="301" t="s">
        <v>173</v>
      </c>
      <c r="B1386" s="316" t="s">
        <v>132</v>
      </c>
      <c r="C1386" s="211"/>
      <c r="D1386" s="211"/>
      <c r="E1386" s="145" t="s">
        <v>83</v>
      </c>
      <c r="F1386" s="145">
        <v>890</v>
      </c>
      <c r="G1386" s="229"/>
      <c r="H1386" s="229"/>
      <c r="I1386" s="145"/>
      <c r="J1386" s="191" t="str">
        <f t="shared" si="171"/>
        <v>黄黑反光漆</v>
      </c>
      <c r="K1386" s="262">
        <v>890</v>
      </c>
      <c r="L1386" s="265">
        <v>24.95611353</v>
      </c>
      <c r="M1386" s="262">
        <v>22210.9410417</v>
      </c>
      <c r="N1386" s="262">
        <f t="shared" si="169"/>
        <v>0</v>
      </c>
      <c r="O1386" s="265">
        <f t="shared" si="170"/>
        <v>24.95611353</v>
      </c>
      <c r="P1386" s="262">
        <f t="shared" si="172"/>
        <v>22210.94</v>
      </c>
      <c r="Q1386" s="145"/>
      <c r="R1386" s="259">
        <v>0</v>
      </c>
    </row>
    <row r="1387" customHeight="1" outlineLevel="1" spans="1:18">
      <c r="A1387" s="219">
        <v>66</v>
      </c>
      <c r="B1387" s="281" t="s">
        <v>457</v>
      </c>
      <c r="C1387" s="282"/>
      <c r="D1387" s="282"/>
      <c r="E1387" s="209"/>
      <c r="F1387" s="283"/>
      <c r="G1387" s="283"/>
      <c r="H1387" s="224">
        <f>SUM(H1388:H1413)</f>
        <v>0</v>
      </c>
      <c r="I1387" s="259"/>
      <c r="J1387" s="84" t="str">
        <f>+B1387</f>
        <v>沙仔沥路</v>
      </c>
      <c r="K1387" s="139"/>
      <c r="L1387" s="212"/>
      <c r="M1387" s="259">
        <v>447159.0397786</v>
      </c>
      <c r="N1387" s="262"/>
      <c r="O1387" s="265"/>
      <c r="P1387" s="261">
        <f t="shared" si="172"/>
        <v>447159.04</v>
      </c>
      <c r="Q1387" s="145"/>
      <c r="R1387" s="259">
        <v>19.7</v>
      </c>
    </row>
    <row r="1388" customHeight="1" outlineLevel="2" spans="1:18">
      <c r="A1388" s="301" t="s">
        <v>49</v>
      </c>
      <c r="B1388" s="284" t="s">
        <v>50</v>
      </c>
      <c r="C1388" s="209" t="s">
        <v>134</v>
      </c>
      <c r="D1388" s="209" t="s">
        <v>138</v>
      </c>
      <c r="E1388" s="209" t="s">
        <v>244</v>
      </c>
      <c r="F1388" s="285">
        <v>19669.25</v>
      </c>
      <c r="G1388" s="228"/>
      <c r="H1388" s="229"/>
      <c r="I1388" s="262"/>
      <c r="J1388" s="191" t="str">
        <f t="shared" ref="J1388:J1413" si="173">+IF(K1388=100000000,1,J1387)</f>
        <v>沙仔沥路</v>
      </c>
      <c r="K1388" s="286">
        <v>21062.66</v>
      </c>
      <c r="L1388" s="264">
        <v>4.0778173338</v>
      </c>
      <c r="M1388" s="262">
        <v>85889.6800439359</v>
      </c>
      <c r="N1388" s="262">
        <f t="shared" si="169"/>
        <v>1393.41</v>
      </c>
      <c r="O1388" s="265">
        <f t="shared" si="170"/>
        <v>4.0778173338</v>
      </c>
      <c r="P1388" s="262">
        <f t="shared" ref="P1388:P1414" si="174">ROUND(M1388-H1388,2)</f>
        <v>85889.68</v>
      </c>
      <c r="Q1388" s="145"/>
      <c r="R1388" s="259">
        <v>0</v>
      </c>
    </row>
    <row r="1389" customHeight="1" outlineLevel="2" spans="1:18">
      <c r="A1389" s="301" t="s">
        <v>54</v>
      </c>
      <c r="B1389" s="147" t="s">
        <v>55</v>
      </c>
      <c r="C1389" s="308"/>
      <c r="D1389" s="309"/>
      <c r="E1389" s="209" t="s">
        <v>244</v>
      </c>
      <c r="F1389" s="285">
        <v>789.94</v>
      </c>
      <c r="G1389" s="228"/>
      <c r="H1389" s="229"/>
      <c r="I1389" s="262"/>
      <c r="J1389" s="320"/>
      <c r="K1389" s="286"/>
      <c r="L1389" s="264"/>
      <c r="M1389" s="262"/>
      <c r="N1389" s="262"/>
      <c r="O1389" s="265"/>
      <c r="P1389" s="262"/>
      <c r="Q1389" s="145"/>
      <c r="R1389" s="259"/>
    </row>
    <row r="1390" customHeight="1" outlineLevel="2" spans="1:18">
      <c r="A1390" s="301" t="s">
        <v>56</v>
      </c>
      <c r="B1390" s="284" t="s">
        <v>202</v>
      </c>
      <c r="C1390" s="308" t="s">
        <v>458</v>
      </c>
      <c r="D1390" s="309"/>
      <c r="E1390" s="209" t="s">
        <v>244</v>
      </c>
      <c r="F1390" s="285">
        <v>10300.05</v>
      </c>
      <c r="G1390" s="228"/>
      <c r="H1390" s="229"/>
      <c r="I1390" s="262"/>
      <c r="J1390" s="191" t="str">
        <f>+IF(K1390=100000000,1,J1388)</f>
        <v>沙仔沥路</v>
      </c>
      <c r="K1390" s="286">
        <v>10300.05</v>
      </c>
      <c r="L1390" s="264">
        <v>4.84862642625</v>
      </c>
      <c r="M1390" s="262">
        <v>49941.0946216963</v>
      </c>
      <c r="N1390" s="262">
        <f t="shared" si="169"/>
        <v>0</v>
      </c>
      <c r="O1390" s="265">
        <f t="shared" si="170"/>
        <v>4.84862642625</v>
      </c>
      <c r="P1390" s="262">
        <f t="shared" si="174"/>
        <v>49941.09</v>
      </c>
      <c r="Q1390" s="145">
        <v>16684.86</v>
      </c>
      <c r="R1390" s="259">
        <v>0</v>
      </c>
    </row>
    <row r="1391" customHeight="1" outlineLevel="2" spans="1:18">
      <c r="A1391" s="301" t="s">
        <v>59</v>
      </c>
      <c r="B1391" s="284" t="s">
        <v>159</v>
      </c>
      <c r="C1391" s="308" t="s">
        <v>58</v>
      </c>
      <c r="D1391" s="309"/>
      <c r="E1391" s="209" t="s">
        <v>244</v>
      </c>
      <c r="F1391" s="285">
        <v>9098.34</v>
      </c>
      <c r="G1391" s="228"/>
      <c r="H1391" s="229"/>
      <c r="I1391" s="262"/>
      <c r="J1391" s="191" t="str">
        <f t="shared" si="173"/>
        <v>沙仔沥路</v>
      </c>
      <c r="K1391" s="286">
        <v>12995.33</v>
      </c>
      <c r="L1391" s="264">
        <v>13.01717894</v>
      </c>
      <c r="M1391" s="262">
        <v>169162.53599435</v>
      </c>
      <c r="N1391" s="262">
        <f t="shared" si="169"/>
        <v>3896.99</v>
      </c>
      <c r="O1391" s="265">
        <f t="shared" si="170"/>
        <v>13.01717894</v>
      </c>
      <c r="P1391" s="262">
        <f t="shared" si="174"/>
        <v>169162.54</v>
      </c>
      <c r="Q1391" s="145"/>
      <c r="R1391" s="259">
        <v>0</v>
      </c>
    </row>
    <row r="1392" customHeight="1" outlineLevel="2" spans="1:18">
      <c r="A1392" s="301" t="s">
        <v>62</v>
      </c>
      <c r="B1392" s="284" t="s">
        <v>361</v>
      </c>
      <c r="C1392" s="308"/>
      <c r="D1392" s="309"/>
      <c r="E1392" s="209" t="s">
        <v>53</v>
      </c>
      <c r="F1392" s="285">
        <v>0</v>
      </c>
      <c r="G1392" s="228"/>
      <c r="H1392" s="229"/>
      <c r="I1392" s="262"/>
      <c r="J1392" s="191" t="str">
        <f t="shared" si="173"/>
        <v>沙仔沥路</v>
      </c>
      <c r="K1392" s="286">
        <v>2313.47</v>
      </c>
      <c r="L1392" s="264">
        <v>10.7160625</v>
      </c>
      <c r="M1392" s="262">
        <v>24791.289111875</v>
      </c>
      <c r="N1392" s="262">
        <f t="shared" si="169"/>
        <v>2313.47</v>
      </c>
      <c r="O1392" s="265">
        <f t="shared" si="170"/>
        <v>10.7160625</v>
      </c>
      <c r="P1392" s="262">
        <f t="shared" si="174"/>
        <v>24791.29</v>
      </c>
      <c r="Q1392" s="145"/>
      <c r="R1392" s="259">
        <v>0</v>
      </c>
    </row>
    <row r="1393" customHeight="1" outlineLevel="2" spans="1:18">
      <c r="A1393" s="301" t="s">
        <v>66</v>
      </c>
      <c r="B1393" s="284" t="s">
        <v>70</v>
      </c>
      <c r="C1393" s="308" t="s">
        <v>405</v>
      </c>
      <c r="D1393" s="309"/>
      <c r="E1393" s="209" t="s">
        <v>65</v>
      </c>
      <c r="F1393" s="285">
        <v>4730.68</v>
      </c>
      <c r="G1393" s="228"/>
      <c r="H1393" s="229"/>
      <c r="I1393" s="262"/>
      <c r="J1393" s="191" t="str">
        <f t="shared" si="173"/>
        <v>沙仔沥路</v>
      </c>
      <c r="K1393" s="286">
        <v>5117</v>
      </c>
      <c r="L1393" s="264">
        <v>8.1171319</v>
      </c>
      <c r="M1393" s="262">
        <v>41535.3639323</v>
      </c>
      <c r="N1393" s="262">
        <f t="shared" si="169"/>
        <v>386.32</v>
      </c>
      <c r="O1393" s="265">
        <f t="shared" si="170"/>
        <v>8.1171319</v>
      </c>
      <c r="P1393" s="262">
        <f t="shared" si="174"/>
        <v>41535.36</v>
      </c>
      <c r="Q1393" s="145" t="s">
        <v>459</v>
      </c>
      <c r="R1393" s="259">
        <v>0</v>
      </c>
    </row>
    <row r="1394" customHeight="1" outlineLevel="2" spans="1:18">
      <c r="A1394" s="301" t="s">
        <v>69</v>
      </c>
      <c r="B1394" s="284" t="s">
        <v>79</v>
      </c>
      <c r="C1394" s="308" t="s">
        <v>441</v>
      </c>
      <c r="D1394" s="309"/>
      <c r="E1394" s="209" t="s">
        <v>65</v>
      </c>
      <c r="F1394" s="285">
        <v>9251.716</v>
      </c>
      <c r="G1394" s="228"/>
      <c r="H1394" s="229"/>
      <c r="I1394" s="262"/>
      <c r="J1394" s="191" t="str">
        <f t="shared" si="173"/>
        <v>沙仔沥路</v>
      </c>
      <c r="K1394" s="286">
        <v>14336</v>
      </c>
      <c r="L1394" s="264">
        <v>4.35762598</v>
      </c>
      <c r="M1394" s="262">
        <v>62470.92604928</v>
      </c>
      <c r="N1394" s="262">
        <f t="shared" si="169"/>
        <v>5084.284</v>
      </c>
      <c r="O1394" s="265">
        <f t="shared" si="170"/>
        <v>4.35762598</v>
      </c>
      <c r="P1394" s="262">
        <f t="shared" si="174"/>
        <v>62470.93</v>
      </c>
      <c r="Q1394" s="145"/>
      <c r="R1394" s="259">
        <v>0</v>
      </c>
    </row>
    <row r="1395" customHeight="1" outlineLevel="2" spans="1:18">
      <c r="A1395" s="301" t="s">
        <v>72</v>
      </c>
      <c r="B1395" s="284" t="s">
        <v>147</v>
      </c>
      <c r="C1395" s="308" t="s">
        <v>303</v>
      </c>
      <c r="D1395" s="309"/>
      <c r="E1395" s="209" t="s">
        <v>83</v>
      </c>
      <c r="F1395" s="285">
        <v>36</v>
      </c>
      <c r="G1395" s="228"/>
      <c r="H1395" s="229"/>
      <c r="I1395" s="262"/>
      <c r="J1395" s="191" t="str">
        <f t="shared" si="173"/>
        <v>沙仔沥路</v>
      </c>
      <c r="K1395" s="286">
        <v>56</v>
      </c>
      <c r="L1395" s="264">
        <v>26.08044962</v>
      </c>
      <c r="M1395" s="262">
        <v>1460.50517872</v>
      </c>
      <c r="N1395" s="262">
        <f t="shared" si="169"/>
        <v>20</v>
      </c>
      <c r="O1395" s="265">
        <f t="shared" si="170"/>
        <v>26.08044962</v>
      </c>
      <c r="P1395" s="262">
        <f t="shared" si="174"/>
        <v>1460.51</v>
      </c>
      <c r="Q1395" s="145"/>
      <c r="R1395" s="259">
        <v>0</v>
      </c>
    </row>
    <row r="1396" customHeight="1" outlineLevel="2" spans="1:18">
      <c r="A1396" s="301" t="s">
        <v>75</v>
      </c>
      <c r="B1396" s="284" t="s">
        <v>408</v>
      </c>
      <c r="C1396" s="308" t="s">
        <v>409</v>
      </c>
      <c r="D1396" s="309"/>
      <c r="E1396" s="209" t="s">
        <v>381</v>
      </c>
      <c r="F1396" s="285">
        <v>22</v>
      </c>
      <c r="G1396" s="228"/>
      <c r="H1396" s="229"/>
      <c r="I1396" s="262"/>
      <c r="J1396" s="191" t="str">
        <f t="shared" si="173"/>
        <v>沙仔沥路</v>
      </c>
      <c r="K1396" s="286">
        <v>22</v>
      </c>
      <c r="L1396" s="264">
        <v>37.546437025</v>
      </c>
      <c r="M1396" s="262">
        <v>826.02161455</v>
      </c>
      <c r="N1396" s="262">
        <f t="shared" si="169"/>
        <v>0</v>
      </c>
      <c r="O1396" s="265">
        <f t="shared" si="170"/>
        <v>37.546437025</v>
      </c>
      <c r="P1396" s="262">
        <f t="shared" si="174"/>
        <v>826.02</v>
      </c>
      <c r="Q1396" s="145"/>
      <c r="R1396" s="259">
        <v>0</v>
      </c>
    </row>
    <row r="1397" customHeight="1" outlineLevel="2" spans="1:18">
      <c r="A1397" s="301" t="s">
        <v>78</v>
      </c>
      <c r="B1397" s="284" t="s">
        <v>410</v>
      </c>
      <c r="C1397" s="308" t="s">
        <v>411</v>
      </c>
      <c r="D1397" s="309"/>
      <c r="E1397" s="209" t="s">
        <v>381</v>
      </c>
      <c r="F1397" s="285">
        <v>14</v>
      </c>
      <c r="G1397" s="228"/>
      <c r="H1397" s="229"/>
      <c r="I1397" s="262"/>
      <c r="J1397" s="191" t="str">
        <f t="shared" si="173"/>
        <v>沙仔沥路</v>
      </c>
      <c r="K1397" s="286">
        <v>14</v>
      </c>
      <c r="L1397" s="264">
        <v>50.90241031</v>
      </c>
      <c r="M1397" s="262">
        <v>712.63374434</v>
      </c>
      <c r="N1397" s="262">
        <f t="shared" si="169"/>
        <v>0</v>
      </c>
      <c r="O1397" s="265">
        <f t="shared" si="170"/>
        <v>50.90241031</v>
      </c>
      <c r="P1397" s="262">
        <f t="shared" si="174"/>
        <v>712.63</v>
      </c>
      <c r="Q1397" s="145"/>
      <c r="R1397" s="259">
        <v>0</v>
      </c>
    </row>
    <row r="1398" customHeight="1" outlineLevel="2" spans="1:18">
      <c r="A1398" s="301" t="s">
        <v>80</v>
      </c>
      <c r="B1398" s="284" t="s">
        <v>410</v>
      </c>
      <c r="C1398" s="308" t="s">
        <v>460</v>
      </c>
      <c r="D1398" s="309"/>
      <c r="E1398" s="209" t="s">
        <v>381</v>
      </c>
      <c r="F1398" s="285">
        <v>7</v>
      </c>
      <c r="G1398" s="228"/>
      <c r="H1398" s="229"/>
      <c r="I1398" s="262"/>
      <c r="J1398" s="191" t="str">
        <f t="shared" si="173"/>
        <v>沙仔沥路</v>
      </c>
      <c r="K1398" s="286">
        <v>7</v>
      </c>
      <c r="L1398" s="264">
        <v>60.38627032</v>
      </c>
      <c r="M1398" s="262">
        <v>422.70389224</v>
      </c>
      <c r="N1398" s="262">
        <f t="shared" si="169"/>
        <v>0</v>
      </c>
      <c r="O1398" s="265">
        <f t="shared" si="170"/>
        <v>60.38627032</v>
      </c>
      <c r="P1398" s="262">
        <f t="shared" si="174"/>
        <v>422.7</v>
      </c>
      <c r="Q1398" s="145"/>
      <c r="R1398" s="259">
        <v>0</v>
      </c>
    </row>
    <row r="1399" customHeight="1" outlineLevel="2" spans="1:18">
      <c r="A1399" s="301" t="s">
        <v>84</v>
      </c>
      <c r="B1399" s="284" t="s">
        <v>410</v>
      </c>
      <c r="C1399" s="308" t="s">
        <v>461</v>
      </c>
      <c r="D1399" s="309"/>
      <c r="E1399" s="209" t="s">
        <v>381</v>
      </c>
      <c r="F1399" s="285">
        <v>8</v>
      </c>
      <c r="G1399" s="228"/>
      <c r="H1399" s="229"/>
      <c r="I1399" s="262"/>
      <c r="J1399" s="191" t="str">
        <f t="shared" si="173"/>
        <v>沙仔沥路</v>
      </c>
      <c r="K1399" s="286">
        <v>16</v>
      </c>
      <c r="L1399" s="264">
        <v>56.60311031</v>
      </c>
      <c r="M1399" s="262">
        <v>905.64976496</v>
      </c>
      <c r="N1399" s="262">
        <f t="shared" si="169"/>
        <v>8</v>
      </c>
      <c r="O1399" s="265">
        <f t="shared" si="170"/>
        <v>56.60311031</v>
      </c>
      <c r="P1399" s="262">
        <f t="shared" si="174"/>
        <v>905.65</v>
      </c>
      <c r="Q1399" s="145"/>
      <c r="R1399" s="259">
        <v>0</v>
      </c>
    </row>
    <row r="1400" customHeight="1" outlineLevel="2" spans="1:18">
      <c r="A1400" s="301" t="s">
        <v>86</v>
      </c>
      <c r="B1400" s="284" t="s">
        <v>410</v>
      </c>
      <c r="C1400" s="308" t="s">
        <v>462</v>
      </c>
      <c r="D1400" s="309"/>
      <c r="E1400" s="209" t="s">
        <v>381</v>
      </c>
      <c r="F1400" s="285">
        <v>6</v>
      </c>
      <c r="G1400" s="228"/>
      <c r="H1400" s="229"/>
      <c r="I1400" s="262"/>
      <c r="J1400" s="191" t="str">
        <f t="shared" si="173"/>
        <v>沙仔沥路</v>
      </c>
      <c r="K1400" s="286">
        <v>6</v>
      </c>
      <c r="L1400" s="264">
        <v>51.40381031</v>
      </c>
      <c r="M1400" s="262">
        <v>308.42286186</v>
      </c>
      <c r="N1400" s="262">
        <f t="shared" si="169"/>
        <v>0</v>
      </c>
      <c r="O1400" s="265">
        <f t="shared" si="170"/>
        <v>51.40381031</v>
      </c>
      <c r="P1400" s="262">
        <f t="shared" si="174"/>
        <v>308.42</v>
      </c>
      <c r="Q1400" s="145"/>
      <c r="R1400" s="259">
        <v>0</v>
      </c>
    </row>
    <row r="1401" customHeight="1" outlineLevel="2" spans="1:18">
      <c r="A1401" s="301" t="s">
        <v>88</v>
      </c>
      <c r="B1401" s="284" t="s">
        <v>410</v>
      </c>
      <c r="C1401" s="308" t="s">
        <v>463</v>
      </c>
      <c r="D1401" s="309"/>
      <c r="E1401" s="209" t="s">
        <v>381</v>
      </c>
      <c r="F1401" s="285">
        <v>5</v>
      </c>
      <c r="G1401" s="228"/>
      <c r="H1401" s="229"/>
      <c r="I1401" s="262"/>
      <c r="J1401" s="191" t="str">
        <f t="shared" si="173"/>
        <v>沙仔沥路</v>
      </c>
      <c r="K1401" s="286">
        <v>5</v>
      </c>
      <c r="L1401" s="264">
        <v>63.85247032</v>
      </c>
      <c r="M1401" s="262">
        <v>319.2623516</v>
      </c>
      <c r="N1401" s="262">
        <f t="shared" si="169"/>
        <v>0</v>
      </c>
      <c r="O1401" s="265">
        <f t="shared" si="170"/>
        <v>63.85247032</v>
      </c>
      <c r="P1401" s="262">
        <f t="shared" si="174"/>
        <v>319.26</v>
      </c>
      <c r="Q1401" s="145"/>
      <c r="R1401" s="259">
        <v>0</v>
      </c>
    </row>
    <row r="1402" customHeight="1" outlineLevel="2" spans="1:18">
      <c r="A1402" s="301" t="s">
        <v>90</v>
      </c>
      <c r="B1402" s="284" t="s">
        <v>464</v>
      </c>
      <c r="C1402" s="209"/>
      <c r="D1402" s="209"/>
      <c r="E1402" s="209" t="s">
        <v>83</v>
      </c>
      <c r="F1402" s="285">
        <v>2</v>
      </c>
      <c r="G1402" s="228"/>
      <c r="H1402" s="229"/>
      <c r="I1402" s="262"/>
      <c r="J1402" s="191" t="str">
        <f t="shared" si="173"/>
        <v>沙仔沥路</v>
      </c>
      <c r="K1402" s="286">
        <v>2</v>
      </c>
      <c r="L1402" s="264">
        <v>164.61490214</v>
      </c>
      <c r="M1402" s="262">
        <v>329.22980428</v>
      </c>
      <c r="N1402" s="262">
        <f t="shared" si="169"/>
        <v>0</v>
      </c>
      <c r="O1402" s="265">
        <f t="shared" si="170"/>
        <v>164.61490214</v>
      </c>
      <c r="P1402" s="262">
        <f t="shared" si="174"/>
        <v>329.23</v>
      </c>
      <c r="Q1402" s="145"/>
      <c r="R1402" s="259">
        <v>0</v>
      </c>
    </row>
    <row r="1403" customHeight="1" outlineLevel="2" spans="1:18">
      <c r="A1403" s="301" t="s">
        <v>92</v>
      </c>
      <c r="B1403" s="284" t="s">
        <v>465</v>
      </c>
      <c r="C1403" s="209"/>
      <c r="D1403" s="209"/>
      <c r="E1403" s="209" t="s">
        <v>83</v>
      </c>
      <c r="F1403" s="285">
        <v>4</v>
      </c>
      <c r="G1403" s="228"/>
      <c r="H1403" s="229"/>
      <c r="I1403" s="262"/>
      <c r="J1403" s="191" t="str">
        <f t="shared" si="173"/>
        <v>沙仔沥路</v>
      </c>
      <c r="K1403" s="286">
        <v>4</v>
      </c>
      <c r="L1403" s="264">
        <v>126.62545914</v>
      </c>
      <c r="M1403" s="262">
        <v>506.50183656</v>
      </c>
      <c r="N1403" s="262">
        <f t="shared" si="169"/>
        <v>0</v>
      </c>
      <c r="O1403" s="265">
        <f t="shared" si="170"/>
        <v>126.62545914</v>
      </c>
      <c r="P1403" s="262">
        <f t="shared" si="174"/>
        <v>506.5</v>
      </c>
      <c r="Q1403" s="145"/>
      <c r="R1403" s="259">
        <v>0</v>
      </c>
    </row>
    <row r="1404" customHeight="1" outlineLevel="2" spans="1:18">
      <c r="A1404" s="301" t="s">
        <v>94</v>
      </c>
      <c r="B1404" s="284" t="s">
        <v>383</v>
      </c>
      <c r="C1404" s="209"/>
      <c r="D1404" s="209"/>
      <c r="E1404" s="209" t="s">
        <v>65</v>
      </c>
      <c r="F1404" s="285">
        <v>0</v>
      </c>
      <c r="G1404" s="228"/>
      <c r="H1404" s="229"/>
      <c r="I1404" s="262"/>
      <c r="J1404" s="191" t="str">
        <f t="shared" si="173"/>
        <v>沙仔沥路</v>
      </c>
      <c r="K1404" s="286">
        <v>130</v>
      </c>
      <c r="L1404" s="264">
        <v>10.74555245</v>
      </c>
      <c r="M1404" s="262">
        <v>1396.9218185</v>
      </c>
      <c r="N1404" s="262">
        <f t="shared" si="169"/>
        <v>130</v>
      </c>
      <c r="O1404" s="265">
        <f t="shared" si="170"/>
        <v>10.74555245</v>
      </c>
      <c r="P1404" s="262">
        <f t="shared" si="174"/>
        <v>1396.92</v>
      </c>
      <c r="Q1404" s="145"/>
      <c r="R1404" s="259">
        <v>0</v>
      </c>
    </row>
    <row r="1405" customHeight="1" outlineLevel="2" spans="1:18">
      <c r="A1405" s="301" t="s">
        <v>96</v>
      </c>
      <c r="B1405" s="284" t="s">
        <v>350</v>
      </c>
      <c r="C1405" s="209"/>
      <c r="D1405" s="209"/>
      <c r="E1405" s="209" t="s">
        <v>65</v>
      </c>
      <c r="F1405" s="285">
        <v>0</v>
      </c>
      <c r="G1405" s="228"/>
      <c r="H1405" s="229"/>
      <c r="I1405" s="262"/>
      <c r="J1405" s="191" t="str">
        <f t="shared" si="173"/>
        <v>沙仔沥路</v>
      </c>
      <c r="K1405" s="286">
        <v>16.8</v>
      </c>
      <c r="L1405" s="264">
        <v>3.37934553</v>
      </c>
      <c r="M1405" s="262">
        <v>56.773004904</v>
      </c>
      <c r="N1405" s="262">
        <f t="shared" si="169"/>
        <v>16.8</v>
      </c>
      <c r="O1405" s="265">
        <f t="shared" si="170"/>
        <v>3.37934553</v>
      </c>
      <c r="P1405" s="262">
        <f t="shared" si="174"/>
        <v>56.77</v>
      </c>
      <c r="Q1405" s="145"/>
      <c r="R1405" s="259">
        <v>0</v>
      </c>
    </row>
    <row r="1406" customHeight="1" outlineLevel="2" spans="1:18">
      <c r="A1406" s="301" t="s">
        <v>98</v>
      </c>
      <c r="B1406" s="284" t="s">
        <v>418</v>
      </c>
      <c r="C1406" s="209"/>
      <c r="D1406" s="209"/>
      <c r="E1406" s="209" t="s">
        <v>83</v>
      </c>
      <c r="F1406" s="285">
        <v>14</v>
      </c>
      <c r="G1406" s="228"/>
      <c r="H1406" s="229"/>
      <c r="I1406" s="262"/>
      <c r="J1406" s="191" t="str">
        <f t="shared" si="173"/>
        <v>沙仔沥路</v>
      </c>
      <c r="K1406" s="286">
        <v>24</v>
      </c>
      <c r="L1406" s="264">
        <v>21.4751146</v>
      </c>
      <c r="M1406" s="262">
        <v>515.4027504</v>
      </c>
      <c r="N1406" s="262">
        <f t="shared" si="169"/>
        <v>10</v>
      </c>
      <c r="O1406" s="265">
        <f t="shared" si="170"/>
        <v>21.4751146</v>
      </c>
      <c r="P1406" s="262">
        <f t="shared" si="174"/>
        <v>515.4</v>
      </c>
      <c r="Q1406" s="145"/>
      <c r="R1406" s="259">
        <v>0</v>
      </c>
    </row>
    <row r="1407" customHeight="1" outlineLevel="2" spans="1:18">
      <c r="A1407" s="301" t="s">
        <v>100</v>
      </c>
      <c r="B1407" s="284" t="s">
        <v>177</v>
      </c>
      <c r="C1407" s="209"/>
      <c r="D1407" s="209"/>
      <c r="E1407" s="209" t="s">
        <v>83</v>
      </c>
      <c r="F1407" s="285">
        <v>14</v>
      </c>
      <c r="G1407" s="228"/>
      <c r="H1407" s="229"/>
      <c r="I1407" s="262"/>
      <c r="J1407" s="191" t="str">
        <f t="shared" si="173"/>
        <v>沙仔沥路</v>
      </c>
      <c r="K1407" s="286">
        <v>14</v>
      </c>
      <c r="L1407" s="264">
        <v>21.4554946</v>
      </c>
      <c r="M1407" s="262">
        <v>300.3769244</v>
      </c>
      <c r="N1407" s="262">
        <f t="shared" si="169"/>
        <v>0</v>
      </c>
      <c r="O1407" s="265">
        <f t="shared" si="170"/>
        <v>21.4554946</v>
      </c>
      <c r="P1407" s="262">
        <f t="shared" si="174"/>
        <v>300.38</v>
      </c>
      <c r="Q1407" s="145"/>
      <c r="R1407" s="259">
        <v>0</v>
      </c>
    </row>
    <row r="1408" customHeight="1" outlineLevel="2" spans="1:18">
      <c r="A1408" s="301" t="s">
        <v>102</v>
      </c>
      <c r="B1408" s="284" t="s">
        <v>466</v>
      </c>
      <c r="C1408" s="209"/>
      <c r="D1408" s="209"/>
      <c r="E1408" s="209" t="s">
        <v>83</v>
      </c>
      <c r="F1408" s="285">
        <v>14</v>
      </c>
      <c r="G1408" s="228"/>
      <c r="H1408" s="229"/>
      <c r="I1408" s="262"/>
      <c r="J1408" s="191" t="str">
        <f t="shared" si="173"/>
        <v>沙仔沥路</v>
      </c>
      <c r="K1408" s="286">
        <v>14</v>
      </c>
      <c r="L1408" s="264">
        <v>23.1646146</v>
      </c>
      <c r="M1408" s="262">
        <v>324.3046044</v>
      </c>
      <c r="N1408" s="262">
        <f t="shared" si="169"/>
        <v>0</v>
      </c>
      <c r="O1408" s="265">
        <f t="shared" si="170"/>
        <v>23.1646146</v>
      </c>
      <c r="P1408" s="262">
        <f t="shared" si="174"/>
        <v>324.3</v>
      </c>
      <c r="Q1408" s="145"/>
      <c r="R1408" s="259">
        <v>0</v>
      </c>
    </row>
    <row r="1409" customHeight="1" outlineLevel="2" spans="1:18">
      <c r="A1409" s="301" t="s">
        <v>104</v>
      </c>
      <c r="B1409" s="284" t="s">
        <v>419</v>
      </c>
      <c r="C1409" s="209"/>
      <c r="D1409" s="209"/>
      <c r="E1409" s="209" t="s">
        <v>83</v>
      </c>
      <c r="F1409" s="285">
        <v>8</v>
      </c>
      <c r="G1409" s="228"/>
      <c r="H1409" s="229"/>
      <c r="I1409" s="262"/>
      <c r="J1409" s="191" t="str">
        <f t="shared" si="173"/>
        <v>沙仔沥路</v>
      </c>
      <c r="K1409" s="286">
        <v>8</v>
      </c>
      <c r="L1409" s="264">
        <v>5.18478992</v>
      </c>
      <c r="M1409" s="262">
        <v>41.47831936</v>
      </c>
      <c r="N1409" s="262">
        <f t="shared" si="169"/>
        <v>0</v>
      </c>
      <c r="O1409" s="265">
        <f t="shared" si="170"/>
        <v>5.18478992</v>
      </c>
      <c r="P1409" s="262">
        <f t="shared" si="174"/>
        <v>41.48</v>
      </c>
      <c r="Q1409" s="145"/>
      <c r="R1409" s="259">
        <v>0</v>
      </c>
    </row>
    <row r="1410" customHeight="1" outlineLevel="2" spans="1:18">
      <c r="A1410" s="301" t="s">
        <v>106</v>
      </c>
      <c r="B1410" s="284" t="s">
        <v>467</v>
      </c>
      <c r="C1410" s="209"/>
      <c r="D1410" s="209"/>
      <c r="E1410" s="209" t="s">
        <v>83</v>
      </c>
      <c r="F1410" s="285">
        <v>6</v>
      </c>
      <c r="G1410" s="228"/>
      <c r="H1410" s="229"/>
      <c r="I1410" s="262"/>
      <c r="J1410" s="191" t="str">
        <f t="shared" si="173"/>
        <v>沙仔沥路</v>
      </c>
      <c r="K1410" s="286">
        <v>6</v>
      </c>
      <c r="L1410" s="264">
        <v>24.5772546</v>
      </c>
      <c r="M1410" s="262">
        <v>147.4635276</v>
      </c>
      <c r="N1410" s="262">
        <f t="shared" si="169"/>
        <v>0</v>
      </c>
      <c r="O1410" s="265">
        <f t="shared" si="170"/>
        <v>24.5772546</v>
      </c>
      <c r="P1410" s="262">
        <f t="shared" si="174"/>
        <v>147.46</v>
      </c>
      <c r="Q1410" s="145"/>
      <c r="R1410" s="259">
        <v>0</v>
      </c>
    </row>
    <row r="1411" customHeight="1" outlineLevel="2" spans="1:18">
      <c r="A1411" s="301" t="s">
        <v>108</v>
      </c>
      <c r="B1411" s="284" t="s">
        <v>152</v>
      </c>
      <c r="C1411" s="209"/>
      <c r="D1411" s="209"/>
      <c r="E1411" s="209" t="s">
        <v>83</v>
      </c>
      <c r="F1411" s="285">
        <v>5</v>
      </c>
      <c r="G1411" s="228"/>
      <c r="H1411" s="229"/>
      <c r="I1411" s="262"/>
      <c r="J1411" s="191" t="str">
        <f t="shared" si="173"/>
        <v>沙仔沥路</v>
      </c>
      <c r="K1411" s="286">
        <v>9</v>
      </c>
      <c r="L1411" s="264">
        <v>68.130806975</v>
      </c>
      <c r="M1411" s="262">
        <v>613.177262775</v>
      </c>
      <c r="N1411" s="262">
        <f t="shared" si="169"/>
        <v>4</v>
      </c>
      <c r="O1411" s="265">
        <f t="shared" si="170"/>
        <v>68.130806975</v>
      </c>
      <c r="P1411" s="262">
        <f t="shared" si="174"/>
        <v>613.18</v>
      </c>
      <c r="Q1411" s="145"/>
      <c r="R1411" s="259">
        <v>0</v>
      </c>
    </row>
    <row r="1412" customHeight="1" outlineLevel="2" spans="1:18">
      <c r="A1412" s="301" t="s">
        <v>110</v>
      </c>
      <c r="B1412" s="284" t="s">
        <v>420</v>
      </c>
      <c r="C1412" s="209"/>
      <c r="D1412" s="209"/>
      <c r="E1412" s="209" t="s">
        <v>53</v>
      </c>
      <c r="F1412" s="285">
        <v>1132.9515</v>
      </c>
      <c r="G1412" s="228"/>
      <c r="H1412" s="229"/>
      <c r="I1412" s="262"/>
      <c r="J1412" s="191" t="str">
        <f t="shared" si="173"/>
        <v>沙仔沥路</v>
      </c>
      <c r="K1412" s="286">
        <v>1343.1</v>
      </c>
      <c r="L1412" s="264">
        <v>2.295623385</v>
      </c>
      <c r="M1412" s="262">
        <v>3083.2517683935</v>
      </c>
      <c r="N1412" s="262">
        <f t="shared" si="169"/>
        <v>210.1485</v>
      </c>
      <c r="O1412" s="265">
        <f t="shared" si="170"/>
        <v>2.295623385</v>
      </c>
      <c r="P1412" s="262">
        <f t="shared" si="174"/>
        <v>3083.25</v>
      </c>
      <c r="Q1412" s="145"/>
      <c r="R1412" s="259">
        <v>0</v>
      </c>
    </row>
    <row r="1413" customHeight="1" outlineLevel="2" spans="1:18">
      <c r="A1413" s="301" t="s">
        <v>112</v>
      </c>
      <c r="B1413" s="284" t="s">
        <v>132</v>
      </c>
      <c r="C1413" s="209"/>
      <c r="D1413" s="209"/>
      <c r="E1413" s="209" t="s">
        <v>83</v>
      </c>
      <c r="F1413" s="285">
        <v>19</v>
      </c>
      <c r="G1413" s="228"/>
      <c r="H1413" s="229"/>
      <c r="I1413" s="262"/>
      <c r="J1413" s="191" t="str">
        <f t="shared" si="173"/>
        <v>沙仔沥路</v>
      </c>
      <c r="K1413" s="286">
        <v>44</v>
      </c>
      <c r="L1413" s="264">
        <v>24.95611353</v>
      </c>
      <c r="M1413" s="262">
        <v>1098.06899532</v>
      </c>
      <c r="N1413" s="262">
        <f t="shared" si="169"/>
        <v>25</v>
      </c>
      <c r="O1413" s="265">
        <f t="shared" si="170"/>
        <v>24.95611353</v>
      </c>
      <c r="P1413" s="262">
        <f t="shared" si="174"/>
        <v>1098.07</v>
      </c>
      <c r="Q1413" s="145"/>
      <c r="R1413" s="259">
        <v>0</v>
      </c>
    </row>
    <row r="1414" customHeight="1" outlineLevel="1" spans="1:18">
      <c r="A1414" s="219">
        <v>67</v>
      </c>
      <c r="B1414" s="281" t="s">
        <v>468</v>
      </c>
      <c r="C1414" s="282"/>
      <c r="D1414" s="282"/>
      <c r="E1414" s="209"/>
      <c r="F1414" s="283"/>
      <c r="G1414" s="283"/>
      <c r="H1414" s="224">
        <f>SUM(H1415:H1418)</f>
        <v>0</v>
      </c>
      <c r="I1414" s="259"/>
      <c r="J1414" s="84" t="str">
        <f>+B1414</f>
        <v>威能项目配套道路</v>
      </c>
      <c r="K1414" s="139"/>
      <c r="L1414" s="212"/>
      <c r="M1414" s="259">
        <v>40789.6582438348</v>
      </c>
      <c r="N1414" s="262"/>
      <c r="O1414" s="265"/>
      <c r="P1414" s="261">
        <f t="shared" si="174"/>
        <v>40789.66</v>
      </c>
      <c r="Q1414" s="145"/>
      <c r="R1414" s="259">
        <v>0</v>
      </c>
    </row>
    <row r="1415" customHeight="1" outlineLevel="2" spans="1:18">
      <c r="A1415" s="301" t="s">
        <v>49</v>
      </c>
      <c r="B1415" s="284" t="s">
        <v>50</v>
      </c>
      <c r="C1415" s="209" t="s">
        <v>134</v>
      </c>
      <c r="D1415" s="209" t="s">
        <v>138</v>
      </c>
      <c r="E1415" s="209" t="s">
        <v>244</v>
      </c>
      <c r="F1415" s="285">
        <v>4926.68</v>
      </c>
      <c r="G1415" s="228"/>
      <c r="H1415" s="229"/>
      <c r="I1415" s="262"/>
      <c r="J1415" s="191" t="str">
        <f t="shared" ref="J1415:J1418" si="175">+IF(K1415=100000000,1,J1414)</f>
        <v>威能项目配套道路</v>
      </c>
      <c r="K1415" s="286">
        <v>4926.68</v>
      </c>
      <c r="L1415" s="264">
        <v>4.0778173338</v>
      </c>
      <c r="M1415" s="262">
        <v>20090.1011020858</v>
      </c>
      <c r="N1415" s="262">
        <f t="shared" si="169"/>
        <v>0</v>
      </c>
      <c r="O1415" s="265">
        <f t="shared" si="170"/>
        <v>4.0778173338</v>
      </c>
      <c r="P1415" s="262">
        <f t="shared" ref="P1415:P1419" si="176">ROUND(M1415-H1415,2)</f>
        <v>20090.1</v>
      </c>
      <c r="Q1415" s="145"/>
      <c r="R1415" s="259">
        <v>0</v>
      </c>
    </row>
    <row r="1416" customHeight="1" outlineLevel="2" spans="1:18">
      <c r="A1416" s="301" t="s">
        <v>54</v>
      </c>
      <c r="B1416" s="284" t="s">
        <v>60</v>
      </c>
      <c r="C1416" s="308"/>
      <c r="D1416" s="309"/>
      <c r="E1416" s="209" t="s">
        <v>244</v>
      </c>
      <c r="F1416" s="285">
        <v>1936.12</v>
      </c>
      <c r="G1416" s="228"/>
      <c r="H1416" s="229"/>
      <c r="I1416" s="262"/>
      <c r="J1416" s="191" t="str">
        <f t="shared" si="175"/>
        <v>威能项目配套道路</v>
      </c>
      <c r="K1416" s="286">
        <v>2308.39</v>
      </c>
      <c r="L1416" s="264">
        <v>6.58216665</v>
      </c>
      <c r="M1416" s="262">
        <v>15194.2076731935</v>
      </c>
      <c r="N1416" s="262">
        <f t="shared" si="169"/>
        <v>372.27</v>
      </c>
      <c r="O1416" s="265">
        <f t="shared" si="170"/>
        <v>6.58216665</v>
      </c>
      <c r="P1416" s="262">
        <f t="shared" si="176"/>
        <v>15194.21</v>
      </c>
      <c r="Q1416" s="145"/>
      <c r="R1416" s="259">
        <v>0</v>
      </c>
    </row>
    <row r="1417" customHeight="1" outlineLevel="2" spans="1:18">
      <c r="A1417" s="301" t="s">
        <v>56</v>
      </c>
      <c r="B1417" s="284" t="s">
        <v>469</v>
      </c>
      <c r="C1417" s="308"/>
      <c r="D1417" s="309"/>
      <c r="E1417" s="209" t="s">
        <v>65</v>
      </c>
      <c r="F1417" s="285">
        <v>2482.59</v>
      </c>
      <c r="G1417" s="228"/>
      <c r="H1417" s="229"/>
      <c r="I1417" s="262"/>
      <c r="J1417" s="191" t="str">
        <f t="shared" si="175"/>
        <v>威能项目配套道路</v>
      </c>
      <c r="K1417" s="286">
        <v>2549.22</v>
      </c>
      <c r="L1417" s="264">
        <v>1.944775275</v>
      </c>
      <c r="M1417" s="262">
        <v>4957.6600265355</v>
      </c>
      <c r="N1417" s="262">
        <f t="shared" si="169"/>
        <v>66.6299999999997</v>
      </c>
      <c r="O1417" s="265">
        <f t="shared" si="170"/>
        <v>1.944775275</v>
      </c>
      <c r="P1417" s="262">
        <f t="shared" si="176"/>
        <v>4957.66</v>
      </c>
      <c r="Q1417" s="145"/>
      <c r="R1417" s="259">
        <v>0</v>
      </c>
    </row>
    <row r="1418" customHeight="1" outlineLevel="2" spans="1:18">
      <c r="A1418" s="301" t="s">
        <v>59</v>
      </c>
      <c r="B1418" s="284" t="s">
        <v>147</v>
      </c>
      <c r="C1418" s="308" t="s">
        <v>303</v>
      </c>
      <c r="D1418" s="309"/>
      <c r="E1418" s="209" t="s">
        <v>83</v>
      </c>
      <c r="F1418" s="285">
        <v>21</v>
      </c>
      <c r="G1418" s="228"/>
      <c r="H1418" s="229"/>
      <c r="I1418" s="262"/>
      <c r="J1418" s="191" t="str">
        <f t="shared" si="175"/>
        <v>威能项目配套道路</v>
      </c>
      <c r="K1418" s="286">
        <v>21</v>
      </c>
      <c r="L1418" s="264">
        <v>26.08044962</v>
      </c>
      <c r="M1418" s="262">
        <v>547.68944202</v>
      </c>
      <c r="N1418" s="262">
        <f t="shared" si="169"/>
        <v>0</v>
      </c>
      <c r="O1418" s="265">
        <f t="shared" si="170"/>
        <v>26.08044962</v>
      </c>
      <c r="P1418" s="262">
        <f t="shared" si="176"/>
        <v>547.69</v>
      </c>
      <c r="Q1418" s="145"/>
      <c r="R1418" s="259">
        <v>0</v>
      </c>
    </row>
    <row r="1419" customHeight="1" outlineLevel="1" spans="1:18">
      <c r="A1419" s="219">
        <v>68</v>
      </c>
      <c r="B1419" s="281" t="s">
        <v>470</v>
      </c>
      <c r="C1419" s="282"/>
      <c r="D1419" s="282"/>
      <c r="E1419" s="209"/>
      <c r="F1419" s="283"/>
      <c r="G1419" s="283"/>
      <c r="H1419" s="224">
        <f>SUM(H1420:H1438)</f>
        <v>0</v>
      </c>
      <c r="I1419" s="259"/>
      <c r="J1419" s="84" t="str">
        <f>+B1419</f>
        <v>乌洲大道连接线道路</v>
      </c>
      <c r="K1419" s="139"/>
      <c r="L1419" s="212"/>
      <c r="M1419" s="259">
        <v>70796.2108184067</v>
      </c>
      <c r="N1419" s="262"/>
      <c r="O1419" s="265"/>
      <c r="P1419" s="261">
        <f t="shared" si="176"/>
        <v>70796.21</v>
      </c>
      <c r="Q1419" s="145"/>
      <c r="R1419" s="259">
        <v>13</v>
      </c>
    </row>
    <row r="1420" customHeight="1" outlineLevel="2" spans="1:18">
      <c r="A1420" s="301" t="s">
        <v>49</v>
      </c>
      <c r="B1420" s="284" t="s">
        <v>471</v>
      </c>
      <c r="C1420" s="209" t="s">
        <v>134</v>
      </c>
      <c r="D1420" s="209" t="s">
        <v>138</v>
      </c>
      <c r="E1420" s="209" t="s">
        <v>244</v>
      </c>
      <c r="F1420" s="229">
        <v>3695.33</v>
      </c>
      <c r="G1420" s="228"/>
      <c r="H1420" s="229"/>
      <c r="I1420" s="262"/>
      <c r="J1420" s="191" t="str">
        <f t="shared" ref="J1420:J1438" si="177">+IF(K1420=100000000,1,J1419)</f>
        <v>乌洲大道连接线道路</v>
      </c>
      <c r="K1420" s="286">
        <v>3975.73</v>
      </c>
      <c r="L1420" s="264">
        <v>4.0778173338</v>
      </c>
      <c r="M1420" s="262">
        <v>16212.3007085087</v>
      </c>
      <c r="N1420" s="262">
        <f t="shared" si="169"/>
        <v>280.4</v>
      </c>
      <c r="O1420" s="265">
        <f t="shared" si="170"/>
        <v>4.0778173338</v>
      </c>
      <c r="P1420" s="262">
        <f t="shared" ref="P1420:P1439" si="178">ROUND(M1420-H1420,2)</f>
        <v>16212.3</v>
      </c>
      <c r="Q1420" s="145"/>
      <c r="R1420" s="259">
        <v>0</v>
      </c>
    </row>
    <row r="1421" customHeight="1" outlineLevel="2" spans="1:18">
      <c r="A1421" s="301" t="s">
        <v>54</v>
      </c>
      <c r="B1421" s="284" t="s">
        <v>159</v>
      </c>
      <c r="C1421" s="310" t="s">
        <v>58</v>
      </c>
      <c r="D1421" s="314"/>
      <c r="E1421" s="209" t="s">
        <v>244</v>
      </c>
      <c r="F1421" s="229">
        <v>1985.93</v>
      </c>
      <c r="G1421" s="228"/>
      <c r="H1421" s="229"/>
      <c r="I1421" s="262"/>
      <c r="J1421" s="191" t="str">
        <f t="shared" si="177"/>
        <v>乌洲大道连接线道路</v>
      </c>
      <c r="K1421" s="286">
        <v>2188.59</v>
      </c>
      <c r="L1421" s="264">
        <v>13.01717894</v>
      </c>
      <c r="M1421" s="262">
        <v>28489.2676562946</v>
      </c>
      <c r="N1421" s="262">
        <f t="shared" si="169"/>
        <v>202.66</v>
      </c>
      <c r="O1421" s="265">
        <f t="shared" si="170"/>
        <v>13.01717894</v>
      </c>
      <c r="P1421" s="262">
        <f t="shared" si="178"/>
        <v>28489.27</v>
      </c>
      <c r="Q1421" s="145"/>
      <c r="R1421" s="259">
        <v>0</v>
      </c>
    </row>
    <row r="1422" customHeight="1" outlineLevel="2" spans="1:18">
      <c r="A1422" s="301" t="s">
        <v>56</v>
      </c>
      <c r="B1422" s="284" t="s">
        <v>143</v>
      </c>
      <c r="C1422" s="310" t="s">
        <v>472</v>
      </c>
      <c r="D1422" s="314"/>
      <c r="E1422" s="209" t="s">
        <v>65</v>
      </c>
      <c r="F1422" s="229">
        <v>1114.72</v>
      </c>
      <c r="G1422" s="228"/>
      <c r="H1422" s="229"/>
      <c r="I1422" s="262"/>
      <c r="J1422" s="191" t="str">
        <f t="shared" si="177"/>
        <v>乌洲大道连接线道路</v>
      </c>
      <c r="K1422" s="286">
        <v>1309.33</v>
      </c>
      <c r="L1422" s="264">
        <v>4.58096044</v>
      </c>
      <c r="M1422" s="262">
        <v>5997.9889329052</v>
      </c>
      <c r="N1422" s="262">
        <f t="shared" si="169"/>
        <v>194.61</v>
      </c>
      <c r="O1422" s="265">
        <f t="shared" si="170"/>
        <v>4.58096044</v>
      </c>
      <c r="P1422" s="262">
        <f t="shared" si="178"/>
        <v>5997.99</v>
      </c>
      <c r="Q1422" s="145"/>
      <c r="R1422" s="259">
        <v>0</v>
      </c>
    </row>
    <row r="1423" customHeight="1" outlineLevel="2" spans="1:18">
      <c r="A1423" s="301" t="s">
        <v>59</v>
      </c>
      <c r="B1423" s="284" t="s">
        <v>70</v>
      </c>
      <c r="C1423" s="308" t="s">
        <v>405</v>
      </c>
      <c r="D1423" s="309"/>
      <c r="E1423" s="209" t="s">
        <v>65</v>
      </c>
      <c r="F1423" s="229">
        <v>1114.72</v>
      </c>
      <c r="G1423" s="228"/>
      <c r="H1423" s="229"/>
      <c r="I1423" s="262"/>
      <c r="J1423" s="191" t="str">
        <f t="shared" si="177"/>
        <v>乌洲大道连接线道路</v>
      </c>
      <c r="K1423" s="286">
        <v>1309.33</v>
      </c>
      <c r="L1423" s="264">
        <v>8.1171319</v>
      </c>
      <c r="M1423" s="262">
        <v>10628.004310627</v>
      </c>
      <c r="N1423" s="262">
        <f t="shared" si="169"/>
        <v>194.61</v>
      </c>
      <c r="O1423" s="265">
        <f t="shared" si="170"/>
        <v>8.1171319</v>
      </c>
      <c r="P1423" s="262">
        <f t="shared" si="178"/>
        <v>10628</v>
      </c>
      <c r="Q1423" s="145"/>
      <c r="R1423" s="259">
        <v>0</v>
      </c>
    </row>
    <row r="1424" customHeight="1" outlineLevel="2" spans="1:18">
      <c r="A1424" s="301" t="s">
        <v>62</v>
      </c>
      <c r="B1424" s="284" t="s">
        <v>79</v>
      </c>
      <c r="C1424" s="308" t="s">
        <v>441</v>
      </c>
      <c r="D1424" s="309"/>
      <c r="E1424" s="209" t="s">
        <v>65</v>
      </c>
      <c r="F1424" s="229">
        <v>1039.6</v>
      </c>
      <c r="G1424" s="228"/>
      <c r="H1424" s="229"/>
      <c r="I1424" s="262"/>
      <c r="J1424" s="191" t="str">
        <f t="shared" si="177"/>
        <v>乌洲大道连接线道路</v>
      </c>
      <c r="K1424" s="286">
        <v>1064.19</v>
      </c>
      <c r="L1424" s="264">
        <v>4.35762598</v>
      </c>
      <c r="M1424" s="262">
        <v>4637.3419916562</v>
      </c>
      <c r="N1424" s="262">
        <f t="shared" si="169"/>
        <v>24.5900000000001</v>
      </c>
      <c r="O1424" s="265">
        <f t="shared" si="170"/>
        <v>4.35762598</v>
      </c>
      <c r="P1424" s="262">
        <f t="shared" si="178"/>
        <v>4637.34</v>
      </c>
      <c r="Q1424" s="145"/>
      <c r="R1424" s="259">
        <v>0</v>
      </c>
    </row>
    <row r="1425" customHeight="1" outlineLevel="2" spans="1:18">
      <c r="A1425" s="301" t="s">
        <v>66</v>
      </c>
      <c r="B1425" s="284" t="s">
        <v>147</v>
      </c>
      <c r="C1425" s="308" t="s">
        <v>146</v>
      </c>
      <c r="D1425" s="309"/>
      <c r="E1425" s="209" t="s">
        <v>83</v>
      </c>
      <c r="F1425" s="229">
        <v>22</v>
      </c>
      <c r="G1425" s="228"/>
      <c r="H1425" s="229"/>
      <c r="I1425" s="262"/>
      <c r="J1425" s="191" t="str">
        <f t="shared" si="177"/>
        <v>乌洲大道连接线道路</v>
      </c>
      <c r="K1425" s="286">
        <v>24</v>
      </c>
      <c r="L1425" s="264">
        <v>26.08044962</v>
      </c>
      <c r="M1425" s="262">
        <v>625.93079088</v>
      </c>
      <c r="N1425" s="262">
        <f t="shared" ref="N1425:N1489" si="179">+K1425-F1425</f>
        <v>2</v>
      </c>
      <c r="O1425" s="265">
        <f t="shared" ref="O1425:O1489" si="180">+L1425-G1425</f>
        <v>26.08044962</v>
      </c>
      <c r="P1425" s="262">
        <f t="shared" si="178"/>
        <v>625.93</v>
      </c>
      <c r="Q1425" s="145"/>
      <c r="R1425" s="259">
        <v>0</v>
      </c>
    </row>
    <row r="1426" customHeight="1" outlineLevel="2" spans="1:18">
      <c r="A1426" s="301" t="s">
        <v>69</v>
      </c>
      <c r="B1426" s="284" t="s">
        <v>408</v>
      </c>
      <c r="C1426" s="308" t="s">
        <v>409</v>
      </c>
      <c r="D1426" s="309"/>
      <c r="E1426" s="209" t="s">
        <v>381</v>
      </c>
      <c r="F1426" s="229">
        <v>4</v>
      </c>
      <c r="G1426" s="228"/>
      <c r="H1426" s="229"/>
      <c r="I1426" s="262"/>
      <c r="J1426" s="191" t="str">
        <f t="shared" si="177"/>
        <v>乌洲大道连接线道路</v>
      </c>
      <c r="K1426" s="286">
        <v>4</v>
      </c>
      <c r="L1426" s="264">
        <v>37.546437025</v>
      </c>
      <c r="M1426" s="262">
        <v>150.1857481</v>
      </c>
      <c r="N1426" s="262">
        <f t="shared" si="179"/>
        <v>0</v>
      </c>
      <c r="O1426" s="265">
        <f t="shared" si="180"/>
        <v>37.546437025</v>
      </c>
      <c r="P1426" s="262">
        <f t="shared" si="178"/>
        <v>150.19</v>
      </c>
      <c r="Q1426" s="145"/>
      <c r="R1426" s="259">
        <v>0</v>
      </c>
    </row>
    <row r="1427" customHeight="1" outlineLevel="2" spans="1:18">
      <c r="A1427" s="301" t="s">
        <v>72</v>
      </c>
      <c r="B1427" s="284" t="s">
        <v>410</v>
      </c>
      <c r="C1427" s="308" t="s">
        <v>411</v>
      </c>
      <c r="D1427" s="309"/>
      <c r="E1427" s="209" t="s">
        <v>381</v>
      </c>
      <c r="F1427" s="229">
        <v>8</v>
      </c>
      <c r="G1427" s="228"/>
      <c r="H1427" s="229"/>
      <c r="I1427" s="262"/>
      <c r="J1427" s="191" t="str">
        <f t="shared" si="177"/>
        <v>乌洲大道连接线道路</v>
      </c>
      <c r="K1427" s="286">
        <v>8</v>
      </c>
      <c r="L1427" s="264">
        <v>50.90241031</v>
      </c>
      <c r="M1427" s="262">
        <v>407.21928248</v>
      </c>
      <c r="N1427" s="262">
        <f t="shared" si="179"/>
        <v>0</v>
      </c>
      <c r="O1427" s="265">
        <f t="shared" si="180"/>
        <v>50.90241031</v>
      </c>
      <c r="P1427" s="262">
        <f t="shared" si="178"/>
        <v>407.22</v>
      </c>
      <c r="Q1427" s="145"/>
      <c r="R1427" s="259">
        <v>0</v>
      </c>
    </row>
    <row r="1428" customHeight="1" outlineLevel="2" spans="1:18">
      <c r="A1428" s="301" t="s">
        <v>75</v>
      </c>
      <c r="B1428" s="284" t="s">
        <v>410</v>
      </c>
      <c r="C1428" s="308" t="s">
        <v>473</v>
      </c>
      <c r="D1428" s="309"/>
      <c r="E1428" s="209" t="s">
        <v>381</v>
      </c>
      <c r="F1428" s="229">
        <v>4</v>
      </c>
      <c r="G1428" s="228"/>
      <c r="H1428" s="229"/>
      <c r="I1428" s="262"/>
      <c r="J1428" s="191" t="str">
        <f t="shared" si="177"/>
        <v>乌洲大道连接线道路</v>
      </c>
      <c r="K1428" s="286">
        <v>4</v>
      </c>
      <c r="L1428" s="264">
        <v>60.38627032</v>
      </c>
      <c r="M1428" s="262">
        <v>241.54508128</v>
      </c>
      <c r="N1428" s="262">
        <f t="shared" si="179"/>
        <v>0</v>
      </c>
      <c r="O1428" s="265">
        <f t="shared" si="180"/>
        <v>60.38627032</v>
      </c>
      <c r="P1428" s="262">
        <f t="shared" si="178"/>
        <v>241.55</v>
      </c>
      <c r="Q1428" s="145"/>
      <c r="R1428" s="259">
        <v>0</v>
      </c>
    </row>
    <row r="1429" customHeight="1" outlineLevel="2" spans="1:18">
      <c r="A1429" s="301" t="s">
        <v>78</v>
      </c>
      <c r="B1429" s="284" t="s">
        <v>410</v>
      </c>
      <c r="C1429" s="308" t="s">
        <v>461</v>
      </c>
      <c r="D1429" s="309"/>
      <c r="E1429" s="209" t="s">
        <v>381</v>
      </c>
      <c r="F1429" s="229">
        <v>2</v>
      </c>
      <c r="G1429" s="228"/>
      <c r="H1429" s="229"/>
      <c r="I1429" s="262"/>
      <c r="J1429" s="191" t="str">
        <f t="shared" si="177"/>
        <v>乌洲大道连接线道路</v>
      </c>
      <c r="K1429" s="286">
        <v>2</v>
      </c>
      <c r="L1429" s="264">
        <v>56.60311031</v>
      </c>
      <c r="M1429" s="262">
        <v>113.20622062</v>
      </c>
      <c r="N1429" s="262">
        <f t="shared" si="179"/>
        <v>0</v>
      </c>
      <c r="O1429" s="265">
        <f t="shared" si="180"/>
        <v>56.60311031</v>
      </c>
      <c r="P1429" s="262">
        <f t="shared" si="178"/>
        <v>113.21</v>
      </c>
      <c r="Q1429" s="145"/>
      <c r="R1429" s="259">
        <v>0</v>
      </c>
    </row>
    <row r="1430" customHeight="1" outlineLevel="2" spans="1:18">
      <c r="A1430" s="301" t="s">
        <v>80</v>
      </c>
      <c r="B1430" s="284" t="s">
        <v>410</v>
      </c>
      <c r="C1430" s="308" t="s">
        <v>462</v>
      </c>
      <c r="D1430" s="309"/>
      <c r="E1430" s="209" t="s">
        <v>381</v>
      </c>
      <c r="F1430" s="229">
        <v>4</v>
      </c>
      <c r="G1430" s="228"/>
      <c r="H1430" s="229"/>
      <c r="I1430" s="262"/>
      <c r="J1430" s="191" t="str">
        <f t="shared" si="177"/>
        <v>乌洲大道连接线道路</v>
      </c>
      <c r="K1430" s="286">
        <v>4</v>
      </c>
      <c r="L1430" s="264">
        <v>51.40381031</v>
      </c>
      <c r="M1430" s="262">
        <v>205.61524124</v>
      </c>
      <c r="N1430" s="262">
        <f t="shared" si="179"/>
        <v>0</v>
      </c>
      <c r="O1430" s="265">
        <f t="shared" si="180"/>
        <v>51.40381031</v>
      </c>
      <c r="P1430" s="262">
        <f t="shared" si="178"/>
        <v>205.62</v>
      </c>
      <c r="Q1430" s="145"/>
      <c r="R1430" s="259">
        <v>0</v>
      </c>
    </row>
    <row r="1431" customHeight="1" outlineLevel="2" spans="1:18">
      <c r="A1431" s="301" t="s">
        <v>84</v>
      </c>
      <c r="B1431" s="284" t="s">
        <v>410</v>
      </c>
      <c r="C1431" s="308" t="s">
        <v>463</v>
      </c>
      <c r="D1431" s="309"/>
      <c r="E1431" s="209" t="s">
        <v>381</v>
      </c>
      <c r="F1431" s="229">
        <v>8</v>
      </c>
      <c r="G1431" s="228"/>
      <c r="H1431" s="229"/>
      <c r="I1431" s="262"/>
      <c r="J1431" s="191" t="str">
        <f t="shared" si="177"/>
        <v>乌洲大道连接线道路</v>
      </c>
      <c r="K1431" s="286">
        <v>8</v>
      </c>
      <c r="L1431" s="264">
        <v>63.85247032</v>
      </c>
      <c r="M1431" s="262">
        <v>510.81976256</v>
      </c>
      <c r="N1431" s="262">
        <f t="shared" si="179"/>
        <v>0</v>
      </c>
      <c r="O1431" s="265">
        <f t="shared" si="180"/>
        <v>63.85247032</v>
      </c>
      <c r="P1431" s="262">
        <f t="shared" si="178"/>
        <v>510.82</v>
      </c>
      <c r="Q1431" s="145"/>
      <c r="R1431" s="259">
        <v>0</v>
      </c>
    </row>
    <row r="1432" customHeight="1" outlineLevel="2" spans="1:18">
      <c r="A1432" s="301" t="s">
        <v>86</v>
      </c>
      <c r="B1432" s="284" t="s">
        <v>418</v>
      </c>
      <c r="C1432" s="210"/>
      <c r="D1432" s="210"/>
      <c r="E1432" s="209" t="s">
        <v>83</v>
      </c>
      <c r="F1432" s="229">
        <v>10</v>
      </c>
      <c r="G1432" s="228"/>
      <c r="H1432" s="229"/>
      <c r="I1432" s="262"/>
      <c r="J1432" s="191" t="str">
        <f t="shared" si="177"/>
        <v>乌洲大道连接线道路</v>
      </c>
      <c r="K1432" s="286">
        <v>10</v>
      </c>
      <c r="L1432" s="264">
        <v>21.4751146</v>
      </c>
      <c r="M1432" s="262">
        <v>214.751146</v>
      </c>
      <c r="N1432" s="262">
        <f t="shared" si="179"/>
        <v>0</v>
      </c>
      <c r="O1432" s="265">
        <f t="shared" si="180"/>
        <v>21.4751146</v>
      </c>
      <c r="P1432" s="262">
        <f t="shared" si="178"/>
        <v>214.75</v>
      </c>
      <c r="Q1432" s="145"/>
      <c r="R1432" s="259">
        <v>0</v>
      </c>
    </row>
    <row r="1433" customHeight="1" outlineLevel="2" spans="1:18">
      <c r="A1433" s="301" t="s">
        <v>88</v>
      </c>
      <c r="B1433" s="284" t="s">
        <v>177</v>
      </c>
      <c r="C1433" s="209"/>
      <c r="D1433" s="209"/>
      <c r="E1433" s="209" t="s">
        <v>83</v>
      </c>
      <c r="F1433" s="229">
        <v>8</v>
      </c>
      <c r="G1433" s="228"/>
      <c r="H1433" s="229"/>
      <c r="I1433" s="262"/>
      <c r="J1433" s="191" t="str">
        <f t="shared" si="177"/>
        <v>乌洲大道连接线道路</v>
      </c>
      <c r="K1433" s="286">
        <v>8</v>
      </c>
      <c r="L1433" s="264">
        <v>21.4554946</v>
      </c>
      <c r="M1433" s="262">
        <v>171.6439568</v>
      </c>
      <c r="N1433" s="262">
        <f t="shared" si="179"/>
        <v>0</v>
      </c>
      <c r="O1433" s="265">
        <f t="shared" si="180"/>
        <v>21.4554946</v>
      </c>
      <c r="P1433" s="262">
        <f t="shared" si="178"/>
        <v>171.64</v>
      </c>
      <c r="Q1433" s="145"/>
      <c r="R1433" s="259">
        <v>0</v>
      </c>
    </row>
    <row r="1434" customHeight="1" outlineLevel="2" spans="1:18">
      <c r="A1434" s="301" t="s">
        <v>90</v>
      </c>
      <c r="B1434" s="284" t="s">
        <v>150</v>
      </c>
      <c r="C1434" s="209"/>
      <c r="D1434" s="209"/>
      <c r="E1434" s="209" t="s">
        <v>83</v>
      </c>
      <c r="F1434" s="229">
        <v>8</v>
      </c>
      <c r="G1434" s="228"/>
      <c r="H1434" s="229"/>
      <c r="I1434" s="262"/>
      <c r="J1434" s="191" t="str">
        <f t="shared" si="177"/>
        <v>乌洲大道连接线道路</v>
      </c>
      <c r="K1434" s="286">
        <v>8</v>
      </c>
      <c r="L1434" s="264">
        <v>29.2686146</v>
      </c>
      <c r="M1434" s="262">
        <v>234.1489168</v>
      </c>
      <c r="N1434" s="262">
        <f t="shared" si="179"/>
        <v>0</v>
      </c>
      <c r="O1434" s="265">
        <f t="shared" si="180"/>
        <v>29.2686146</v>
      </c>
      <c r="P1434" s="262">
        <f t="shared" si="178"/>
        <v>234.15</v>
      </c>
      <c r="Q1434" s="145"/>
      <c r="R1434" s="259">
        <v>0</v>
      </c>
    </row>
    <row r="1435" customHeight="1" outlineLevel="2" spans="1:18">
      <c r="A1435" s="301" t="s">
        <v>92</v>
      </c>
      <c r="B1435" s="284" t="s">
        <v>467</v>
      </c>
      <c r="C1435" s="209"/>
      <c r="D1435" s="209"/>
      <c r="E1435" s="209" t="s">
        <v>83</v>
      </c>
      <c r="F1435" s="229">
        <v>4</v>
      </c>
      <c r="G1435" s="228"/>
      <c r="H1435" s="229"/>
      <c r="I1435" s="262"/>
      <c r="J1435" s="191" t="str">
        <f t="shared" si="177"/>
        <v>乌洲大道连接线道路</v>
      </c>
      <c r="K1435" s="286">
        <v>4</v>
      </c>
      <c r="L1435" s="264">
        <v>24.5772546</v>
      </c>
      <c r="M1435" s="262">
        <v>98.3090184</v>
      </c>
      <c r="N1435" s="262">
        <f t="shared" si="179"/>
        <v>0</v>
      </c>
      <c r="O1435" s="265">
        <f t="shared" si="180"/>
        <v>24.5772546</v>
      </c>
      <c r="P1435" s="262">
        <f t="shared" si="178"/>
        <v>98.31</v>
      </c>
      <c r="Q1435" s="145"/>
      <c r="R1435" s="259">
        <v>0</v>
      </c>
    </row>
    <row r="1436" customHeight="1" outlineLevel="2" spans="1:18">
      <c r="A1436" s="301" t="s">
        <v>94</v>
      </c>
      <c r="B1436" s="284" t="s">
        <v>152</v>
      </c>
      <c r="C1436" s="209"/>
      <c r="D1436" s="209"/>
      <c r="E1436" s="209" t="s">
        <v>83</v>
      </c>
      <c r="F1436" s="229">
        <v>8</v>
      </c>
      <c r="G1436" s="228"/>
      <c r="H1436" s="229"/>
      <c r="I1436" s="262"/>
      <c r="J1436" s="191" t="str">
        <f t="shared" si="177"/>
        <v>乌洲大道连接线道路</v>
      </c>
      <c r="K1436" s="286">
        <v>8</v>
      </c>
      <c r="L1436" s="264">
        <v>68.130806975</v>
      </c>
      <c r="M1436" s="262">
        <v>545.0464558</v>
      </c>
      <c r="N1436" s="262">
        <f t="shared" si="179"/>
        <v>0</v>
      </c>
      <c r="O1436" s="265">
        <f t="shared" si="180"/>
        <v>68.130806975</v>
      </c>
      <c r="P1436" s="262">
        <f t="shared" si="178"/>
        <v>545.05</v>
      </c>
      <c r="Q1436" s="145"/>
      <c r="R1436" s="259">
        <v>0</v>
      </c>
    </row>
    <row r="1437" customHeight="1" outlineLevel="2" spans="1:18">
      <c r="A1437" s="301" t="s">
        <v>96</v>
      </c>
      <c r="B1437" s="284" t="s">
        <v>420</v>
      </c>
      <c r="C1437" s="209"/>
      <c r="D1437" s="209"/>
      <c r="E1437" s="209" t="s">
        <v>53</v>
      </c>
      <c r="F1437" s="229">
        <f>248.8</f>
        <v>248.8</v>
      </c>
      <c r="G1437" s="228"/>
      <c r="H1437" s="229"/>
      <c r="I1437" s="262"/>
      <c r="J1437" s="191" t="str">
        <f t="shared" si="177"/>
        <v>乌洲大道连接线道路</v>
      </c>
      <c r="K1437" s="286">
        <v>311</v>
      </c>
      <c r="L1437" s="264">
        <v>2.295623385</v>
      </c>
      <c r="M1437" s="262">
        <v>713.938872735</v>
      </c>
      <c r="N1437" s="262">
        <f t="shared" si="179"/>
        <v>62.2</v>
      </c>
      <c r="O1437" s="265">
        <f t="shared" si="180"/>
        <v>2.295623385</v>
      </c>
      <c r="P1437" s="262">
        <f t="shared" si="178"/>
        <v>713.94</v>
      </c>
      <c r="Q1437" s="145"/>
      <c r="R1437" s="259">
        <v>0</v>
      </c>
    </row>
    <row r="1438" customHeight="1" outlineLevel="2" spans="1:18">
      <c r="A1438" s="301" t="s">
        <v>98</v>
      </c>
      <c r="B1438" s="284" t="s">
        <v>132</v>
      </c>
      <c r="C1438" s="209"/>
      <c r="D1438" s="209"/>
      <c r="E1438" s="209" t="s">
        <v>83</v>
      </c>
      <c r="F1438" s="229">
        <v>24</v>
      </c>
      <c r="G1438" s="228"/>
      <c r="H1438" s="229"/>
      <c r="I1438" s="262"/>
      <c r="J1438" s="191" t="str">
        <f t="shared" si="177"/>
        <v>乌洲大道连接线道路</v>
      </c>
      <c r="K1438" s="286">
        <v>24</v>
      </c>
      <c r="L1438" s="264">
        <v>24.95611353</v>
      </c>
      <c r="M1438" s="262">
        <v>598.94672472</v>
      </c>
      <c r="N1438" s="262">
        <f t="shared" si="179"/>
        <v>0</v>
      </c>
      <c r="O1438" s="265">
        <f t="shared" si="180"/>
        <v>24.95611353</v>
      </c>
      <c r="P1438" s="262">
        <f t="shared" si="178"/>
        <v>598.95</v>
      </c>
      <c r="Q1438" s="145"/>
      <c r="R1438" s="259">
        <v>0</v>
      </c>
    </row>
    <row r="1439" customHeight="1" outlineLevel="1" spans="1:18">
      <c r="A1439" s="219">
        <v>69</v>
      </c>
      <c r="B1439" s="281" t="s">
        <v>474</v>
      </c>
      <c r="C1439" s="282"/>
      <c r="D1439" s="282"/>
      <c r="E1439" s="209"/>
      <c r="F1439" s="283"/>
      <c r="G1439" s="283"/>
      <c r="H1439" s="224">
        <f>SUM(H1440:H1461)</f>
        <v>0</v>
      </c>
      <c r="I1439" s="259"/>
      <c r="J1439" s="84" t="str">
        <f>+B1439</f>
        <v>新海村周边市政道路</v>
      </c>
      <c r="K1439" s="139"/>
      <c r="L1439" s="212"/>
      <c r="M1439" s="259">
        <v>479989.609762652</v>
      </c>
      <c r="N1439" s="262"/>
      <c r="O1439" s="265"/>
      <c r="P1439" s="261">
        <f t="shared" si="178"/>
        <v>479989.61</v>
      </c>
      <c r="Q1439" s="145"/>
      <c r="R1439" s="259">
        <v>14.2</v>
      </c>
    </row>
    <row r="1440" customHeight="1" outlineLevel="2" spans="1:18">
      <c r="A1440" s="301" t="s">
        <v>49</v>
      </c>
      <c r="B1440" s="284" t="s">
        <v>50</v>
      </c>
      <c r="C1440" s="209" t="s">
        <v>134</v>
      </c>
      <c r="D1440" s="209" t="s">
        <v>138</v>
      </c>
      <c r="E1440" s="209" t="s">
        <v>244</v>
      </c>
      <c r="F1440" s="285">
        <v>53032.728</v>
      </c>
      <c r="G1440" s="228"/>
      <c r="H1440" s="229"/>
      <c r="I1440" s="262"/>
      <c r="J1440" s="191" t="str">
        <f t="shared" ref="J1440:J1461" si="181">+IF(K1440=100000000,1,J1439)</f>
        <v>新海村周边市政道路</v>
      </c>
      <c r="K1440" s="286">
        <v>54150.29</v>
      </c>
      <c r="L1440" s="264">
        <v>4.0778173338</v>
      </c>
      <c r="M1440" s="262">
        <v>220814.991192297</v>
      </c>
      <c r="N1440" s="262">
        <f t="shared" si="179"/>
        <v>1117.562</v>
      </c>
      <c r="O1440" s="265">
        <f t="shared" si="180"/>
        <v>4.0778173338</v>
      </c>
      <c r="P1440" s="262">
        <f t="shared" ref="P1440:P1462" si="182">ROUND(M1440-H1440,2)</f>
        <v>220814.99</v>
      </c>
      <c r="Q1440" s="145" t="s">
        <v>475</v>
      </c>
      <c r="R1440" s="259">
        <v>0</v>
      </c>
    </row>
    <row r="1441" customHeight="1" outlineLevel="2" spans="1:18">
      <c r="A1441" s="301" t="s">
        <v>54</v>
      </c>
      <c r="B1441" s="284" t="s">
        <v>55</v>
      </c>
      <c r="C1441" s="308"/>
      <c r="D1441" s="309"/>
      <c r="E1441" s="209" t="s">
        <v>244</v>
      </c>
      <c r="F1441" s="285">
        <f>+K1440-F1440</f>
        <v>1117.562</v>
      </c>
      <c r="G1441" s="228"/>
      <c r="H1441" s="229"/>
      <c r="I1441" s="262"/>
      <c r="J1441" s="191"/>
      <c r="K1441" s="286" t="s">
        <v>476</v>
      </c>
      <c r="L1441" s="264"/>
      <c r="M1441" s="262"/>
      <c r="N1441" s="262"/>
      <c r="O1441" s="265"/>
      <c r="P1441" s="262"/>
      <c r="Q1441" s="145"/>
      <c r="R1441" s="259"/>
    </row>
    <row r="1442" customHeight="1" outlineLevel="2" spans="1:18">
      <c r="A1442" s="301" t="s">
        <v>56</v>
      </c>
      <c r="B1442" s="284" t="s">
        <v>434</v>
      </c>
      <c r="C1442" s="310" t="s">
        <v>435</v>
      </c>
      <c r="D1442" s="314"/>
      <c r="E1442" s="209" t="s">
        <v>244</v>
      </c>
      <c r="F1442" s="285">
        <v>12009.556</v>
      </c>
      <c r="G1442" s="228"/>
      <c r="H1442" s="229"/>
      <c r="I1442" s="262"/>
      <c r="J1442" s="191" t="str">
        <f>+IF(K1442=100000000,1,J1440)</f>
        <v>新海村周边市政道路</v>
      </c>
      <c r="K1442" s="286">
        <v>12325.53</v>
      </c>
      <c r="L1442" s="264">
        <v>6.60365055</v>
      </c>
      <c r="M1442" s="262">
        <v>81393.4929635415</v>
      </c>
      <c r="N1442" s="262">
        <f t="shared" si="179"/>
        <v>315.974</v>
      </c>
      <c r="O1442" s="265">
        <f t="shared" si="180"/>
        <v>6.60365055</v>
      </c>
      <c r="P1442" s="262">
        <f t="shared" si="182"/>
        <v>81393.49</v>
      </c>
      <c r="Q1442" s="145"/>
      <c r="R1442" s="259">
        <v>0</v>
      </c>
    </row>
    <row r="1443" customHeight="1" outlineLevel="2" spans="1:18">
      <c r="A1443" s="301" t="s">
        <v>59</v>
      </c>
      <c r="B1443" s="284" t="s">
        <v>202</v>
      </c>
      <c r="C1443" s="310" t="s">
        <v>477</v>
      </c>
      <c r="D1443" s="314"/>
      <c r="E1443" s="209" t="s">
        <v>244</v>
      </c>
      <c r="F1443" s="285">
        <v>6671.81</v>
      </c>
      <c r="G1443" s="228"/>
      <c r="H1443" s="229"/>
      <c r="I1443" s="262"/>
      <c r="J1443" s="191" t="str">
        <f t="shared" si="181"/>
        <v>新海村周边市政道路</v>
      </c>
      <c r="K1443" s="286">
        <v>6671.81</v>
      </c>
      <c r="L1443" s="264">
        <v>8.853504726</v>
      </c>
      <c r="M1443" s="262">
        <v>59068.9013659741</v>
      </c>
      <c r="N1443" s="262">
        <f t="shared" si="179"/>
        <v>0</v>
      </c>
      <c r="O1443" s="265">
        <f t="shared" si="180"/>
        <v>8.853504726</v>
      </c>
      <c r="P1443" s="262">
        <f t="shared" si="182"/>
        <v>59068.9</v>
      </c>
      <c r="Q1443" s="145"/>
      <c r="R1443" s="259">
        <v>0</v>
      </c>
    </row>
    <row r="1444" customHeight="1" outlineLevel="2" spans="1:18">
      <c r="A1444" s="301" t="s">
        <v>62</v>
      </c>
      <c r="B1444" s="284" t="s">
        <v>440</v>
      </c>
      <c r="C1444" s="308" t="s">
        <v>425</v>
      </c>
      <c r="D1444" s="309"/>
      <c r="E1444" s="209" t="s">
        <v>65</v>
      </c>
      <c r="F1444" s="285">
        <v>2328.07</v>
      </c>
      <c r="G1444" s="228"/>
      <c r="H1444" s="229"/>
      <c r="I1444" s="262"/>
      <c r="J1444" s="191" t="str">
        <f t="shared" si="181"/>
        <v>新海村周边市政道路</v>
      </c>
      <c r="K1444" s="286">
        <v>2328.07</v>
      </c>
      <c r="L1444" s="264">
        <v>8.41710644</v>
      </c>
      <c r="M1444" s="262">
        <v>19595.6129897708</v>
      </c>
      <c r="N1444" s="262">
        <f t="shared" si="179"/>
        <v>0</v>
      </c>
      <c r="O1444" s="265">
        <f t="shared" si="180"/>
        <v>8.41710644</v>
      </c>
      <c r="P1444" s="262">
        <f t="shared" si="182"/>
        <v>19595.61</v>
      </c>
      <c r="Q1444" s="145"/>
      <c r="R1444" s="259">
        <v>0</v>
      </c>
    </row>
    <row r="1445" customHeight="1" outlineLevel="2" spans="1:18">
      <c r="A1445" s="301" t="s">
        <v>66</v>
      </c>
      <c r="B1445" s="284" t="s">
        <v>378</v>
      </c>
      <c r="C1445" s="308" t="s">
        <v>405</v>
      </c>
      <c r="D1445" s="309"/>
      <c r="E1445" s="209" t="s">
        <v>65</v>
      </c>
      <c r="F1445" s="285">
        <v>4465.45</v>
      </c>
      <c r="G1445" s="228"/>
      <c r="H1445" s="229"/>
      <c r="I1445" s="262"/>
      <c r="J1445" s="191" t="str">
        <f t="shared" si="181"/>
        <v>新海村周边市政道路</v>
      </c>
      <c r="K1445" s="286">
        <v>4465.45</v>
      </c>
      <c r="L1445" s="264">
        <v>4.5624457</v>
      </c>
      <c r="M1445" s="262">
        <v>20373.373151065</v>
      </c>
      <c r="N1445" s="262">
        <f t="shared" si="179"/>
        <v>0</v>
      </c>
      <c r="O1445" s="265">
        <f t="shared" si="180"/>
        <v>4.5624457</v>
      </c>
      <c r="P1445" s="262">
        <f t="shared" si="182"/>
        <v>20373.37</v>
      </c>
      <c r="Q1445" s="145"/>
      <c r="R1445" s="259">
        <v>0</v>
      </c>
    </row>
    <row r="1446" customHeight="1" outlineLevel="2" spans="1:18">
      <c r="A1446" s="301" t="s">
        <v>69</v>
      </c>
      <c r="B1446" s="284" t="s">
        <v>79</v>
      </c>
      <c r="C1446" s="308" t="s">
        <v>441</v>
      </c>
      <c r="D1446" s="309"/>
      <c r="E1446" s="209" t="s">
        <v>65</v>
      </c>
      <c r="F1446" s="285">
        <v>8609.26</v>
      </c>
      <c r="G1446" s="228"/>
      <c r="H1446" s="229"/>
      <c r="I1446" s="262"/>
      <c r="J1446" s="191" t="str">
        <f t="shared" si="181"/>
        <v>新海村周边市政道路</v>
      </c>
      <c r="K1446" s="286">
        <v>8741.32</v>
      </c>
      <c r="L1446" s="264">
        <v>4.35762598</v>
      </c>
      <c r="M1446" s="262">
        <v>38091.4031314936</v>
      </c>
      <c r="N1446" s="262">
        <f t="shared" si="179"/>
        <v>132.059999999999</v>
      </c>
      <c r="O1446" s="265">
        <f t="shared" si="180"/>
        <v>4.35762598</v>
      </c>
      <c r="P1446" s="262">
        <f t="shared" si="182"/>
        <v>38091.4</v>
      </c>
      <c r="Q1446" s="145">
        <v>7014.274</v>
      </c>
      <c r="R1446" s="259">
        <v>0</v>
      </c>
    </row>
    <row r="1447" customHeight="1" outlineLevel="2" spans="1:18">
      <c r="A1447" s="301" t="s">
        <v>72</v>
      </c>
      <c r="B1447" s="284" t="s">
        <v>147</v>
      </c>
      <c r="C1447" s="308" t="s">
        <v>146</v>
      </c>
      <c r="D1447" s="309"/>
      <c r="E1447" s="209" t="s">
        <v>83</v>
      </c>
      <c r="F1447" s="285">
        <v>304</v>
      </c>
      <c r="G1447" s="228"/>
      <c r="H1447" s="229"/>
      <c r="I1447" s="262"/>
      <c r="J1447" s="191" t="str">
        <f t="shared" si="181"/>
        <v>新海村周边市政道路</v>
      </c>
      <c r="K1447" s="286">
        <v>304</v>
      </c>
      <c r="L1447" s="264">
        <v>26.08044962</v>
      </c>
      <c r="M1447" s="262">
        <v>7928.45668448</v>
      </c>
      <c r="N1447" s="262">
        <f t="shared" si="179"/>
        <v>0</v>
      </c>
      <c r="O1447" s="265">
        <f t="shared" si="180"/>
        <v>26.08044962</v>
      </c>
      <c r="P1447" s="262">
        <f t="shared" si="182"/>
        <v>7928.46</v>
      </c>
      <c r="Q1447" s="145"/>
      <c r="R1447" s="259">
        <v>0</v>
      </c>
    </row>
    <row r="1448" customHeight="1" outlineLevel="2" spans="1:18">
      <c r="A1448" s="301" t="s">
        <v>75</v>
      </c>
      <c r="B1448" s="284" t="s">
        <v>350</v>
      </c>
      <c r="C1448" s="210"/>
      <c r="D1448" s="210"/>
      <c r="E1448" s="209" t="s">
        <v>65</v>
      </c>
      <c r="F1448" s="285">
        <v>104.5</v>
      </c>
      <c r="G1448" s="228"/>
      <c r="H1448" s="229"/>
      <c r="I1448" s="262"/>
      <c r="J1448" s="191" t="str">
        <f t="shared" si="181"/>
        <v>新海村周边市政道路</v>
      </c>
      <c r="K1448" s="286">
        <v>104.5</v>
      </c>
      <c r="L1448" s="264">
        <v>3.37934553</v>
      </c>
      <c r="M1448" s="262">
        <v>353.141607885</v>
      </c>
      <c r="N1448" s="262">
        <f t="shared" si="179"/>
        <v>0</v>
      </c>
      <c r="O1448" s="265">
        <f t="shared" si="180"/>
        <v>3.37934553</v>
      </c>
      <c r="P1448" s="262">
        <f t="shared" si="182"/>
        <v>353.14</v>
      </c>
      <c r="Q1448" s="145">
        <v>107.32</v>
      </c>
      <c r="R1448" s="259">
        <v>0</v>
      </c>
    </row>
    <row r="1449" customHeight="1" outlineLevel="2" spans="1:18">
      <c r="A1449" s="301" t="s">
        <v>78</v>
      </c>
      <c r="B1449" s="284" t="s">
        <v>231</v>
      </c>
      <c r="C1449" s="210"/>
      <c r="D1449" s="210"/>
      <c r="E1449" s="209" t="s">
        <v>65</v>
      </c>
      <c r="F1449" s="285">
        <v>203.4</v>
      </c>
      <c r="G1449" s="228"/>
      <c r="H1449" s="229"/>
      <c r="I1449" s="262"/>
      <c r="J1449" s="191" t="str">
        <f t="shared" si="181"/>
        <v>新海村周边市政道路</v>
      </c>
      <c r="K1449" s="286">
        <v>219</v>
      </c>
      <c r="L1449" s="264">
        <v>10.74555245</v>
      </c>
      <c r="M1449" s="262">
        <v>2353.27598655</v>
      </c>
      <c r="N1449" s="262">
        <f t="shared" si="179"/>
        <v>15.6</v>
      </c>
      <c r="O1449" s="265">
        <f t="shared" si="180"/>
        <v>10.74555245</v>
      </c>
      <c r="P1449" s="262">
        <f t="shared" si="182"/>
        <v>2353.28</v>
      </c>
      <c r="Q1449" s="145"/>
      <c r="R1449" s="259">
        <v>0</v>
      </c>
    </row>
    <row r="1450" customHeight="1" outlineLevel="2" spans="1:18">
      <c r="A1450" s="301" t="s">
        <v>80</v>
      </c>
      <c r="B1450" s="284" t="s">
        <v>446</v>
      </c>
      <c r="C1450" s="210"/>
      <c r="D1450" s="210"/>
      <c r="E1450" s="209" t="s">
        <v>65</v>
      </c>
      <c r="F1450" s="285">
        <v>203.4</v>
      </c>
      <c r="G1450" s="228"/>
      <c r="H1450" s="229"/>
      <c r="I1450" s="262"/>
      <c r="J1450" s="191" t="str">
        <f t="shared" si="181"/>
        <v>新海村周边市政道路</v>
      </c>
      <c r="K1450" s="286">
        <v>220</v>
      </c>
      <c r="L1450" s="264">
        <v>15.147062375</v>
      </c>
      <c r="M1450" s="262">
        <v>3332.3537225</v>
      </c>
      <c r="N1450" s="262">
        <f t="shared" si="179"/>
        <v>16.6</v>
      </c>
      <c r="O1450" s="265">
        <f t="shared" si="180"/>
        <v>15.147062375</v>
      </c>
      <c r="P1450" s="262">
        <f t="shared" si="182"/>
        <v>3332.35</v>
      </c>
      <c r="Q1450" s="145"/>
      <c r="R1450" s="259">
        <v>0</v>
      </c>
    </row>
    <row r="1451" customHeight="1" outlineLevel="2" spans="1:18">
      <c r="A1451" s="301" t="s">
        <v>84</v>
      </c>
      <c r="B1451" s="284" t="s">
        <v>416</v>
      </c>
      <c r="C1451" s="210"/>
      <c r="D1451" s="210"/>
      <c r="E1451" s="209" t="s">
        <v>83</v>
      </c>
      <c r="F1451" s="285">
        <v>7</v>
      </c>
      <c r="G1451" s="228"/>
      <c r="H1451" s="229"/>
      <c r="I1451" s="262"/>
      <c r="J1451" s="191" t="str">
        <f t="shared" si="181"/>
        <v>新海村周边市政道路</v>
      </c>
      <c r="K1451" s="286">
        <v>7</v>
      </c>
      <c r="L1451" s="264">
        <v>109.99425222</v>
      </c>
      <c r="M1451" s="262">
        <v>769.95976554</v>
      </c>
      <c r="N1451" s="262">
        <f t="shared" si="179"/>
        <v>0</v>
      </c>
      <c r="O1451" s="265">
        <f t="shared" si="180"/>
        <v>109.99425222</v>
      </c>
      <c r="P1451" s="262">
        <f t="shared" si="182"/>
        <v>769.96</v>
      </c>
      <c r="Q1451" s="145">
        <v>11</v>
      </c>
      <c r="R1451" s="259">
        <v>0</v>
      </c>
    </row>
    <row r="1452" customHeight="1" outlineLevel="2" spans="1:18">
      <c r="A1452" s="301" t="s">
        <v>86</v>
      </c>
      <c r="B1452" s="284" t="s">
        <v>410</v>
      </c>
      <c r="C1452" s="210" t="s">
        <v>412</v>
      </c>
      <c r="D1452" s="210"/>
      <c r="E1452" s="209" t="s">
        <v>83</v>
      </c>
      <c r="F1452" s="285">
        <v>14</v>
      </c>
      <c r="G1452" s="228"/>
      <c r="H1452" s="229"/>
      <c r="I1452" s="262"/>
      <c r="J1452" s="191" t="str">
        <f t="shared" si="181"/>
        <v>新海村周边市政道路</v>
      </c>
      <c r="K1452" s="286">
        <v>14</v>
      </c>
      <c r="L1452" s="264">
        <v>54.17241031</v>
      </c>
      <c r="M1452" s="262">
        <v>758.41374434</v>
      </c>
      <c r="N1452" s="262">
        <f t="shared" si="179"/>
        <v>0</v>
      </c>
      <c r="O1452" s="265">
        <f t="shared" si="180"/>
        <v>54.17241031</v>
      </c>
      <c r="P1452" s="262">
        <f t="shared" si="182"/>
        <v>758.41</v>
      </c>
      <c r="Q1452" s="145"/>
      <c r="R1452" s="259">
        <v>0</v>
      </c>
    </row>
    <row r="1453" customHeight="1" outlineLevel="2" spans="1:18">
      <c r="A1453" s="301" t="s">
        <v>88</v>
      </c>
      <c r="B1453" s="284" t="s">
        <v>410</v>
      </c>
      <c r="C1453" s="210" t="s">
        <v>478</v>
      </c>
      <c r="D1453" s="210"/>
      <c r="E1453" s="209" t="s">
        <v>83</v>
      </c>
      <c r="F1453" s="285">
        <v>10</v>
      </c>
      <c r="G1453" s="228"/>
      <c r="H1453" s="229"/>
      <c r="I1453" s="262"/>
      <c r="J1453" s="191" t="str">
        <f t="shared" si="181"/>
        <v>新海村周边市政道路</v>
      </c>
      <c r="K1453" s="286">
        <v>10</v>
      </c>
      <c r="L1453" s="264">
        <v>63.2309872</v>
      </c>
      <c r="M1453" s="262">
        <v>632.309872</v>
      </c>
      <c r="N1453" s="262">
        <f t="shared" si="179"/>
        <v>0</v>
      </c>
      <c r="O1453" s="265">
        <f t="shared" si="180"/>
        <v>63.2309872</v>
      </c>
      <c r="P1453" s="262">
        <f t="shared" si="182"/>
        <v>632.31</v>
      </c>
      <c r="Q1453" s="145"/>
      <c r="R1453" s="259">
        <v>0</v>
      </c>
    </row>
    <row r="1454" customHeight="1" outlineLevel="2" spans="1:18">
      <c r="A1454" s="301" t="s">
        <v>90</v>
      </c>
      <c r="B1454" s="284" t="s">
        <v>240</v>
      </c>
      <c r="C1454" s="209"/>
      <c r="D1454" s="209"/>
      <c r="E1454" s="209" t="s">
        <v>83</v>
      </c>
      <c r="F1454" s="285">
        <v>11</v>
      </c>
      <c r="G1454" s="228"/>
      <c r="H1454" s="229"/>
      <c r="I1454" s="262"/>
      <c r="J1454" s="191" t="str">
        <f t="shared" si="181"/>
        <v>新海村周边市政道路</v>
      </c>
      <c r="K1454" s="286">
        <v>11</v>
      </c>
      <c r="L1454" s="264">
        <v>22.2926146</v>
      </c>
      <c r="M1454" s="262">
        <v>245.2187606</v>
      </c>
      <c r="N1454" s="262">
        <f t="shared" si="179"/>
        <v>0</v>
      </c>
      <c r="O1454" s="265">
        <f t="shared" si="180"/>
        <v>22.2926146</v>
      </c>
      <c r="P1454" s="262">
        <f t="shared" si="182"/>
        <v>245.22</v>
      </c>
      <c r="Q1454" s="145"/>
      <c r="R1454" s="259">
        <v>0</v>
      </c>
    </row>
    <row r="1455" customHeight="1" outlineLevel="2" spans="1:18">
      <c r="A1455" s="301" t="s">
        <v>92</v>
      </c>
      <c r="B1455" s="284" t="s">
        <v>91</v>
      </c>
      <c r="C1455" s="209"/>
      <c r="D1455" s="209"/>
      <c r="E1455" s="209" t="s">
        <v>83</v>
      </c>
      <c r="F1455" s="285">
        <v>37</v>
      </c>
      <c r="G1455" s="228"/>
      <c r="H1455" s="229"/>
      <c r="I1455" s="262"/>
      <c r="J1455" s="191" t="str">
        <f t="shared" si="181"/>
        <v>新海村周边市政道路</v>
      </c>
      <c r="K1455" s="286">
        <v>37</v>
      </c>
      <c r="L1455" s="264">
        <v>26.2689346</v>
      </c>
      <c r="M1455" s="262">
        <v>971.9505802</v>
      </c>
      <c r="N1455" s="262">
        <f t="shared" si="179"/>
        <v>0</v>
      </c>
      <c r="O1455" s="265">
        <f t="shared" si="180"/>
        <v>26.2689346</v>
      </c>
      <c r="P1455" s="262">
        <f t="shared" si="182"/>
        <v>971.95</v>
      </c>
      <c r="Q1455" s="145"/>
      <c r="R1455" s="259">
        <v>0</v>
      </c>
    </row>
    <row r="1456" customHeight="1" outlineLevel="2" spans="1:18">
      <c r="A1456" s="301" t="s">
        <v>94</v>
      </c>
      <c r="B1456" s="284" t="s">
        <v>150</v>
      </c>
      <c r="C1456" s="209"/>
      <c r="D1456" s="209"/>
      <c r="E1456" s="209" t="s">
        <v>83</v>
      </c>
      <c r="F1456" s="285">
        <v>12</v>
      </c>
      <c r="G1456" s="228"/>
      <c r="H1456" s="229"/>
      <c r="I1456" s="262"/>
      <c r="J1456" s="191" t="str">
        <f t="shared" si="181"/>
        <v>新海村周边市政道路</v>
      </c>
      <c r="K1456" s="286">
        <v>12</v>
      </c>
      <c r="L1456" s="264">
        <v>29.2686146</v>
      </c>
      <c r="M1456" s="262">
        <v>351.2233752</v>
      </c>
      <c r="N1456" s="262">
        <f t="shared" si="179"/>
        <v>0</v>
      </c>
      <c r="O1456" s="265">
        <f t="shared" si="180"/>
        <v>29.2686146</v>
      </c>
      <c r="P1456" s="262">
        <f t="shared" si="182"/>
        <v>351.22</v>
      </c>
      <c r="Q1456" s="145"/>
      <c r="R1456" s="259">
        <v>0</v>
      </c>
    </row>
    <row r="1457" customHeight="1" outlineLevel="2" spans="1:18">
      <c r="A1457" s="301" t="s">
        <v>96</v>
      </c>
      <c r="B1457" s="284" t="s">
        <v>453</v>
      </c>
      <c r="C1457" s="209"/>
      <c r="D1457" s="209"/>
      <c r="E1457" s="209" t="s">
        <v>83</v>
      </c>
      <c r="F1457" s="285">
        <v>10</v>
      </c>
      <c r="G1457" s="228"/>
      <c r="H1457" s="229"/>
      <c r="I1457" s="262"/>
      <c r="J1457" s="191" t="str">
        <f t="shared" si="181"/>
        <v>新海村周边市政道路</v>
      </c>
      <c r="K1457" s="286">
        <v>10</v>
      </c>
      <c r="L1457" s="264">
        <v>28.3966146</v>
      </c>
      <c r="M1457" s="262">
        <v>283.966146</v>
      </c>
      <c r="N1457" s="262">
        <f t="shared" si="179"/>
        <v>0</v>
      </c>
      <c r="O1457" s="265">
        <f t="shared" si="180"/>
        <v>28.3966146</v>
      </c>
      <c r="P1457" s="262">
        <f t="shared" si="182"/>
        <v>283.97</v>
      </c>
      <c r="Q1457" s="145"/>
      <c r="R1457" s="259">
        <v>0</v>
      </c>
    </row>
    <row r="1458" customHeight="1" outlineLevel="2" spans="1:18">
      <c r="A1458" s="301" t="s">
        <v>98</v>
      </c>
      <c r="B1458" s="284" t="s">
        <v>455</v>
      </c>
      <c r="C1458" s="209"/>
      <c r="D1458" s="209"/>
      <c r="E1458" s="209" t="s">
        <v>83</v>
      </c>
      <c r="F1458" s="285">
        <v>11</v>
      </c>
      <c r="G1458" s="228"/>
      <c r="H1458" s="229"/>
      <c r="I1458" s="262"/>
      <c r="J1458" s="191" t="str">
        <f t="shared" si="181"/>
        <v>新海村周边市政道路</v>
      </c>
      <c r="K1458" s="286">
        <v>11</v>
      </c>
      <c r="L1458" s="264">
        <v>323.507991525</v>
      </c>
      <c r="M1458" s="262">
        <v>3558.587906775</v>
      </c>
      <c r="N1458" s="262">
        <f t="shared" si="179"/>
        <v>0</v>
      </c>
      <c r="O1458" s="265">
        <f t="shared" si="180"/>
        <v>323.507991525</v>
      </c>
      <c r="P1458" s="262">
        <f t="shared" si="182"/>
        <v>3558.59</v>
      </c>
      <c r="Q1458" s="145"/>
      <c r="R1458" s="259">
        <v>0</v>
      </c>
    </row>
    <row r="1459" customHeight="1" outlineLevel="2" spans="1:18">
      <c r="A1459" s="301" t="s">
        <v>100</v>
      </c>
      <c r="B1459" s="284" t="s">
        <v>152</v>
      </c>
      <c r="C1459" s="209"/>
      <c r="D1459" s="209"/>
      <c r="E1459" s="209" t="s">
        <v>83</v>
      </c>
      <c r="F1459" s="285">
        <v>4</v>
      </c>
      <c r="G1459" s="228"/>
      <c r="H1459" s="229"/>
      <c r="I1459" s="262"/>
      <c r="J1459" s="191" t="str">
        <f t="shared" si="181"/>
        <v>新海村周边市政道路</v>
      </c>
      <c r="K1459" s="286">
        <v>4</v>
      </c>
      <c r="L1459" s="264">
        <v>68.130806975</v>
      </c>
      <c r="M1459" s="262">
        <v>272.5232279</v>
      </c>
      <c r="N1459" s="262">
        <f t="shared" si="179"/>
        <v>0</v>
      </c>
      <c r="O1459" s="265">
        <f t="shared" si="180"/>
        <v>68.130806975</v>
      </c>
      <c r="P1459" s="262">
        <f t="shared" si="182"/>
        <v>272.52</v>
      </c>
      <c r="Q1459" s="145"/>
      <c r="R1459" s="259">
        <v>0</v>
      </c>
    </row>
    <row r="1460" customHeight="1" outlineLevel="2" spans="1:18">
      <c r="A1460" s="301" t="s">
        <v>102</v>
      </c>
      <c r="B1460" s="284" t="s">
        <v>420</v>
      </c>
      <c r="C1460" s="209"/>
      <c r="D1460" s="209"/>
      <c r="E1460" s="209" t="s">
        <v>53</v>
      </c>
      <c r="F1460" s="285">
        <v>3576</v>
      </c>
      <c r="G1460" s="228"/>
      <c r="H1460" s="229"/>
      <c r="I1460" s="262"/>
      <c r="J1460" s="191" t="str">
        <f t="shared" si="181"/>
        <v>新海村周边市政道路</v>
      </c>
      <c r="K1460" s="286">
        <v>3576</v>
      </c>
      <c r="L1460" s="264">
        <v>2.295623385</v>
      </c>
      <c r="M1460" s="262">
        <v>8209.14922476</v>
      </c>
      <c r="N1460" s="262">
        <f t="shared" si="179"/>
        <v>0</v>
      </c>
      <c r="O1460" s="265">
        <f t="shared" si="180"/>
        <v>2.295623385</v>
      </c>
      <c r="P1460" s="262">
        <f t="shared" si="182"/>
        <v>8209.15</v>
      </c>
      <c r="Q1460" s="145">
        <v>3752.762</v>
      </c>
      <c r="R1460" s="259">
        <v>0</v>
      </c>
    </row>
    <row r="1461" customHeight="1" outlineLevel="2" spans="1:18">
      <c r="A1461" s="301" t="s">
        <v>104</v>
      </c>
      <c r="B1461" s="284" t="s">
        <v>132</v>
      </c>
      <c r="C1461" s="209"/>
      <c r="D1461" s="209"/>
      <c r="E1461" s="209" t="s">
        <v>83</v>
      </c>
      <c r="F1461" s="285">
        <v>426</v>
      </c>
      <c r="G1461" s="228"/>
      <c r="H1461" s="229"/>
      <c r="I1461" s="262"/>
      <c r="J1461" s="191" t="str">
        <f t="shared" si="181"/>
        <v>新海村周边市政道路</v>
      </c>
      <c r="K1461" s="286">
        <v>426</v>
      </c>
      <c r="L1461" s="264">
        <v>24.95611353</v>
      </c>
      <c r="M1461" s="262">
        <v>10631.30436378</v>
      </c>
      <c r="N1461" s="262">
        <f t="shared" si="179"/>
        <v>0</v>
      </c>
      <c r="O1461" s="265">
        <f t="shared" si="180"/>
        <v>24.95611353</v>
      </c>
      <c r="P1461" s="262">
        <f t="shared" si="182"/>
        <v>10631.3</v>
      </c>
      <c r="Q1461" s="145">
        <v>897</v>
      </c>
      <c r="R1461" s="259">
        <v>0</v>
      </c>
    </row>
    <row r="1462" customHeight="1" outlineLevel="1" spans="1:18">
      <c r="A1462" s="219">
        <v>70</v>
      </c>
      <c r="B1462" s="281" t="s">
        <v>22</v>
      </c>
      <c r="C1462" s="282"/>
      <c r="D1462" s="282"/>
      <c r="E1462" s="209"/>
      <c r="F1462" s="283"/>
      <c r="G1462" s="283"/>
      <c r="H1462" s="224">
        <f>SUM(H1463:H1471)</f>
        <v>0</v>
      </c>
      <c r="I1462" s="259"/>
      <c r="J1462" s="84" t="str">
        <f>+B1462</f>
        <v>城市运动公园配套道路（一期）</v>
      </c>
      <c r="K1462" s="139"/>
      <c r="L1462" s="212"/>
      <c r="M1462" s="259">
        <v>203478.828290844</v>
      </c>
      <c r="N1462" s="262"/>
      <c r="O1462" s="265"/>
      <c r="P1462" s="261">
        <f t="shared" si="182"/>
        <v>203478.83</v>
      </c>
      <c r="Q1462" s="145"/>
      <c r="R1462" s="259">
        <v>0</v>
      </c>
    </row>
    <row r="1463" customHeight="1" outlineLevel="2" spans="1:18">
      <c r="A1463" s="301" t="s">
        <v>49</v>
      </c>
      <c r="B1463" s="284" t="s">
        <v>50</v>
      </c>
      <c r="C1463" s="209" t="s">
        <v>134</v>
      </c>
      <c r="D1463" s="209" t="s">
        <v>138</v>
      </c>
      <c r="E1463" s="209" t="s">
        <v>244</v>
      </c>
      <c r="F1463" s="285">
        <v>15602</v>
      </c>
      <c r="G1463" s="228"/>
      <c r="H1463" s="229"/>
      <c r="I1463" s="262"/>
      <c r="J1463" s="191" t="str">
        <f t="shared" ref="J1463:J1471" si="183">+IF(K1463=100000000,1,J1462)</f>
        <v>城市运动公园配套道路（一期）</v>
      </c>
      <c r="K1463" s="286">
        <v>15602</v>
      </c>
      <c r="L1463" s="264">
        <v>4.08948412155</v>
      </c>
      <c r="M1463" s="262">
        <v>63804.1312644231</v>
      </c>
      <c r="N1463" s="262">
        <f t="shared" si="179"/>
        <v>0</v>
      </c>
      <c r="O1463" s="265">
        <f t="shared" si="180"/>
        <v>4.08948412155</v>
      </c>
      <c r="P1463" s="262">
        <f t="shared" ref="P1463:P1472" si="184">ROUND(M1463-H1463,2)</f>
        <v>63804.13</v>
      </c>
      <c r="Q1463" s="262">
        <v>15784.08</v>
      </c>
      <c r="R1463" s="259">
        <v>0</v>
      </c>
    </row>
    <row r="1464" customHeight="1" outlineLevel="2" spans="1:18">
      <c r="A1464" s="301" t="s">
        <v>54</v>
      </c>
      <c r="B1464" s="284" t="s">
        <v>202</v>
      </c>
      <c r="C1464" s="310" t="s">
        <v>477</v>
      </c>
      <c r="D1464" s="314"/>
      <c r="E1464" s="209" t="s">
        <v>244</v>
      </c>
      <c r="F1464" s="285">
        <v>3182</v>
      </c>
      <c r="G1464" s="228"/>
      <c r="H1464" s="229"/>
      <c r="I1464" s="262"/>
      <c r="J1464" s="191" t="str">
        <f t="shared" si="183"/>
        <v>城市运动公园配套道路（一期）</v>
      </c>
      <c r="K1464" s="286">
        <v>3182</v>
      </c>
      <c r="L1464" s="264">
        <v>5.331287446</v>
      </c>
      <c r="M1464" s="262">
        <v>16964.156653172</v>
      </c>
      <c r="N1464" s="262">
        <f t="shared" si="179"/>
        <v>0</v>
      </c>
      <c r="O1464" s="265">
        <f t="shared" si="180"/>
        <v>5.331287446</v>
      </c>
      <c r="P1464" s="262">
        <f t="shared" si="184"/>
        <v>16964.16</v>
      </c>
      <c r="Q1464" s="262">
        <f>12212.5-3358.44</f>
        <v>8854.06</v>
      </c>
      <c r="R1464" s="259">
        <v>0</v>
      </c>
    </row>
    <row r="1465" customHeight="1" outlineLevel="2" spans="1:18">
      <c r="A1465" s="301" t="s">
        <v>56</v>
      </c>
      <c r="B1465" s="284" t="s">
        <v>60</v>
      </c>
      <c r="C1465" s="310" t="s">
        <v>479</v>
      </c>
      <c r="D1465" s="314"/>
      <c r="E1465" s="209" t="s">
        <v>244</v>
      </c>
      <c r="F1465" s="229">
        <f>2870.18+3358.44</f>
        <v>6228.62</v>
      </c>
      <c r="G1465" s="228"/>
      <c r="H1465" s="229"/>
      <c r="I1465" s="262"/>
      <c r="J1465" s="191" t="str">
        <f t="shared" si="183"/>
        <v>城市运动公园配套道路（一期）</v>
      </c>
      <c r="K1465" s="286">
        <v>9298.6</v>
      </c>
      <c r="L1465" s="264">
        <v>5.703466311</v>
      </c>
      <c r="M1465" s="262">
        <v>53034.2518394646</v>
      </c>
      <c r="N1465" s="262">
        <f t="shared" si="179"/>
        <v>3069.98</v>
      </c>
      <c r="O1465" s="265">
        <f t="shared" si="180"/>
        <v>5.703466311</v>
      </c>
      <c r="P1465" s="262">
        <f t="shared" si="184"/>
        <v>53034.25</v>
      </c>
      <c r="Q1465" s="145"/>
      <c r="R1465" s="259">
        <v>0</v>
      </c>
    </row>
    <row r="1466" customHeight="1" outlineLevel="2" spans="1:18">
      <c r="A1466" s="301" t="s">
        <v>59</v>
      </c>
      <c r="B1466" s="284" t="s">
        <v>60</v>
      </c>
      <c r="C1466" s="310" t="s">
        <v>480</v>
      </c>
      <c r="D1466" s="314"/>
      <c r="E1466" s="209" t="s">
        <v>65</v>
      </c>
      <c r="F1466" s="229">
        <f>195+528+240</f>
        <v>963</v>
      </c>
      <c r="G1466" s="228"/>
      <c r="H1466" s="229"/>
      <c r="I1466" s="262"/>
      <c r="J1466" s="191" t="str">
        <f t="shared" si="183"/>
        <v>城市运动公园配套道路（一期）</v>
      </c>
      <c r="K1466" s="286">
        <v>1112.9</v>
      </c>
      <c r="L1466" s="264">
        <v>5.610162311</v>
      </c>
      <c r="M1466" s="262">
        <v>6243.5496359119</v>
      </c>
      <c r="N1466" s="262">
        <f t="shared" si="179"/>
        <v>149.9</v>
      </c>
      <c r="O1466" s="265">
        <f t="shared" si="180"/>
        <v>5.610162311</v>
      </c>
      <c r="P1466" s="262">
        <f t="shared" si="184"/>
        <v>6243.55</v>
      </c>
      <c r="Q1466" s="145"/>
      <c r="R1466" s="259">
        <v>0</v>
      </c>
    </row>
    <row r="1467" customHeight="1" outlineLevel="2" spans="1:18">
      <c r="A1467" s="301" t="s">
        <v>62</v>
      </c>
      <c r="B1467" s="284" t="s">
        <v>440</v>
      </c>
      <c r="C1467" s="308" t="s">
        <v>481</v>
      </c>
      <c r="D1467" s="309"/>
      <c r="E1467" s="209" t="s">
        <v>65</v>
      </c>
      <c r="F1467" s="229">
        <v>275.8</v>
      </c>
      <c r="G1467" s="228"/>
      <c r="H1467" s="229"/>
      <c r="I1467" s="262"/>
      <c r="J1467" s="191" t="str">
        <f t="shared" si="183"/>
        <v>城市运动公园配套道路（一期）</v>
      </c>
      <c r="K1467" s="286">
        <v>327.4</v>
      </c>
      <c r="L1467" s="264">
        <v>8.41710644</v>
      </c>
      <c r="M1467" s="262">
        <v>2755.760648456</v>
      </c>
      <c r="N1467" s="262">
        <f t="shared" si="179"/>
        <v>51.6</v>
      </c>
      <c r="O1467" s="265">
        <f t="shared" si="180"/>
        <v>8.41710644</v>
      </c>
      <c r="P1467" s="262">
        <f t="shared" si="184"/>
        <v>2755.76</v>
      </c>
      <c r="Q1467" s="145"/>
      <c r="R1467" s="259">
        <v>0</v>
      </c>
    </row>
    <row r="1468" customHeight="1" outlineLevel="2" spans="1:18">
      <c r="A1468" s="301" t="s">
        <v>66</v>
      </c>
      <c r="B1468" s="284" t="s">
        <v>378</v>
      </c>
      <c r="C1468" s="308" t="s">
        <v>379</v>
      </c>
      <c r="D1468" s="309"/>
      <c r="E1468" s="209" t="s">
        <v>65</v>
      </c>
      <c r="F1468" s="229">
        <v>3328.68</v>
      </c>
      <c r="G1468" s="228"/>
      <c r="H1468" s="229"/>
      <c r="I1468" s="262"/>
      <c r="J1468" s="191" t="str">
        <f t="shared" si="183"/>
        <v>城市运动公园配套道路（一期）</v>
      </c>
      <c r="K1468" s="286">
        <v>3439.5</v>
      </c>
      <c r="L1468" s="264">
        <v>4.5624457</v>
      </c>
      <c r="M1468" s="262">
        <v>15692.53198515</v>
      </c>
      <c r="N1468" s="262">
        <f t="shared" si="179"/>
        <v>110.82</v>
      </c>
      <c r="O1468" s="265">
        <f t="shared" si="180"/>
        <v>4.5624457</v>
      </c>
      <c r="P1468" s="262">
        <f t="shared" si="184"/>
        <v>15692.53</v>
      </c>
      <c r="Q1468" s="145"/>
      <c r="R1468" s="259">
        <v>0</v>
      </c>
    </row>
    <row r="1469" customHeight="1" outlineLevel="2" spans="1:18">
      <c r="A1469" s="301" t="s">
        <v>69</v>
      </c>
      <c r="B1469" s="284" t="s">
        <v>245</v>
      </c>
      <c r="C1469" s="308" t="s">
        <v>246</v>
      </c>
      <c r="D1469" s="309"/>
      <c r="E1469" s="209" t="s">
        <v>65</v>
      </c>
      <c r="F1469" s="229">
        <v>3328.68</v>
      </c>
      <c r="G1469" s="228"/>
      <c r="H1469" s="229"/>
      <c r="I1469" s="262"/>
      <c r="J1469" s="191" t="str">
        <f t="shared" si="183"/>
        <v>城市运动公园配套道路（一期）</v>
      </c>
      <c r="K1469" s="286">
        <v>3766.9</v>
      </c>
      <c r="L1469" s="264">
        <v>3.17425222</v>
      </c>
      <c r="M1469" s="262">
        <v>11957.090687518</v>
      </c>
      <c r="N1469" s="262">
        <f t="shared" si="179"/>
        <v>438.22</v>
      </c>
      <c r="O1469" s="265">
        <f t="shared" si="180"/>
        <v>3.17425222</v>
      </c>
      <c r="P1469" s="262">
        <f t="shared" si="184"/>
        <v>11957.09</v>
      </c>
      <c r="Q1469" s="145"/>
      <c r="R1469" s="259">
        <v>0</v>
      </c>
    </row>
    <row r="1470" customHeight="1" outlineLevel="2" spans="1:18">
      <c r="A1470" s="301" t="s">
        <v>72</v>
      </c>
      <c r="B1470" s="284" t="s">
        <v>380</v>
      </c>
      <c r="C1470" s="308" t="s">
        <v>482</v>
      </c>
      <c r="D1470" s="309"/>
      <c r="E1470" s="209" t="s">
        <v>65</v>
      </c>
      <c r="F1470" s="229">
        <v>5362.24</v>
      </c>
      <c r="G1470" s="228"/>
      <c r="H1470" s="229"/>
      <c r="I1470" s="262"/>
      <c r="J1470" s="191" t="str">
        <f t="shared" si="183"/>
        <v>城市运动公园配套道路（一期）</v>
      </c>
      <c r="K1470" s="286">
        <v>7540.9</v>
      </c>
      <c r="L1470" s="264">
        <v>2.54292422</v>
      </c>
      <c r="M1470" s="262">
        <v>19175.937250598</v>
      </c>
      <c r="N1470" s="262">
        <f t="shared" si="179"/>
        <v>2178.66</v>
      </c>
      <c r="O1470" s="265">
        <f t="shared" si="180"/>
        <v>2.54292422</v>
      </c>
      <c r="P1470" s="262">
        <f t="shared" si="184"/>
        <v>19175.94</v>
      </c>
      <c r="Q1470" s="145"/>
      <c r="R1470" s="259">
        <v>0</v>
      </c>
    </row>
    <row r="1471" customHeight="1" outlineLevel="2" spans="1:18">
      <c r="A1471" s="301" t="s">
        <v>75</v>
      </c>
      <c r="B1471" s="284" t="s">
        <v>483</v>
      </c>
      <c r="C1471" s="308"/>
      <c r="D1471" s="309"/>
      <c r="E1471" s="209" t="s">
        <v>484</v>
      </c>
      <c r="F1471" s="229">
        <f>133.15+158.72+16.55</f>
        <v>308.42</v>
      </c>
      <c r="G1471" s="228"/>
      <c r="H1471" s="229"/>
      <c r="I1471" s="262"/>
      <c r="J1471" s="191" t="str">
        <f t="shared" si="183"/>
        <v>城市运动公园配套道路（一期）</v>
      </c>
      <c r="K1471" s="286">
        <v>380.4</v>
      </c>
      <c r="L1471" s="264">
        <v>36.412771625</v>
      </c>
      <c r="M1471" s="262">
        <v>13851.41832615</v>
      </c>
      <c r="N1471" s="262">
        <f t="shared" si="179"/>
        <v>71.98</v>
      </c>
      <c r="O1471" s="265">
        <f t="shared" si="180"/>
        <v>36.412771625</v>
      </c>
      <c r="P1471" s="262">
        <f t="shared" si="184"/>
        <v>13851.42</v>
      </c>
      <c r="Q1471" s="145"/>
      <c r="R1471" s="259">
        <v>0</v>
      </c>
    </row>
    <row r="1472" customHeight="1" outlineLevel="1" spans="1:18">
      <c r="A1472" s="219">
        <v>71</v>
      </c>
      <c r="B1472" s="281" t="s">
        <v>23</v>
      </c>
      <c r="C1472" s="282"/>
      <c r="D1472" s="282"/>
      <c r="E1472" s="209"/>
      <c r="F1472" s="283"/>
      <c r="G1472" s="283"/>
      <c r="H1472" s="224">
        <f>SUM(H1473:H1483)</f>
        <v>0</v>
      </c>
      <c r="I1472" s="259"/>
      <c r="J1472" s="84" t="str">
        <f>+B1472</f>
        <v>断头项目三</v>
      </c>
      <c r="K1472" s="139"/>
      <c r="L1472" s="212"/>
      <c r="M1472" s="259">
        <v>522687.118327707</v>
      </c>
      <c r="N1472" s="262"/>
      <c r="O1472" s="265"/>
      <c r="P1472" s="261">
        <f t="shared" si="184"/>
        <v>522687.12</v>
      </c>
      <c r="Q1472" s="145"/>
      <c r="R1472" s="259">
        <v>0</v>
      </c>
    </row>
    <row r="1473" customHeight="1" outlineLevel="2" spans="1:18">
      <c r="A1473" s="301" t="s">
        <v>49</v>
      </c>
      <c r="B1473" s="284" t="s">
        <v>50</v>
      </c>
      <c r="C1473" s="209" t="s">
        <v>134</v>
      </c>
      <c r="D1473" s="209" t="s">
        <v>138</v>
      </c>
      <c r="E1473" s="209" t="s">
        <v>244</v>
      </c>
      <c r="F1473" s="262">
        <v>17451</v>
      </c>
      <c r="G1473" s="228"/>
      <c r="H1473" s="229"/>
      <c r="I1473" s="262"/>
      <c r="J1473" s="191" t="str">
        <f t="shared" ref="J1473:J1523" si="185">+IF(K1473=100000000,1,J1472)</f>
        <v>断头项目三</v>
      </c>
      <c r="K1473" s="286">
        <v>17451</v>
      </c>
      <c r="L1473" s="264">
        <v>2.93994582</v>
      </c>
      <c r="M1473" s="262">
        <v>51304.99450482</v>
      </c>
      <c r="N1473" s="262">
        <f t="shared" si="179"/>
        <v>0</v>
      </c>
      <c r="O1473" s="265">
        <f t="shared" si="180"/>
        <v>2.93994582</v>
      </c>
      <c r="P1473" s="262">
        <f t="shared" ref="P1473:P1484" si="186">ROUND(M1473-H1473,2)</f>
        <v>51304.99</v>
      </c>
      <c r="Q1473" s="145"/>
      <c r="R1473" s="259">
        <v>0</v>
      </c>
    </row>
    <row r="1474" customHeight="1" outlineLevel="2" spans="1:18">
      <c r="A1474" s="301" t="s">
        <v>54</v>
      </c>
      <c r="B1474" s="284" t="s">
        <v>50</v>
      </c>
      <c r="C1474" s="209" t="s">
        <v>134</v>
      </c>
      <c r="D1474" s="209" t="s">
        <v>138</v>
      </c>
      <c r="E1474" s="209" t="s">
        <v>244</v>
      </c>
      <c r="F1474" s="262">
        <v>20227</v>
      </c>
      <c r="G1474" s="228"/>
      <c r="H1474" s="229"/>
      <c r="I1474" s="262"/>
      <c r="J1474" s="191" t="str">
        <f t="shared" si="185"/>
        <v>断头项目三</v>
      </c>
      <c r="K1474" s="286">
        <v>20227</v>
      </c>
      <c r="L1474" s="264">
        <v>4.0870403034</v>
      </c>
      <c r="M1474" s="262">
        <v>82668.5642168718</v>
      </c>
      <c r="N1474" s="262">
        <f t="shared" si="179"/>
        <v>0</v>
      </c>
      <c r="O1474" s="265">
        <f t="shared" si="180"/>
        <v>4.0870403034</v>
      </c>
      <c r="P1474" s="262">
        <f t="shared" si="186"/>
        <v>82668.56</v>
      </c>
      <c r="Q1474" s="145"/>
      <c r="R1474" s="259">
        <v>0</v>
      </c>
    </row>
    <row r="1475" customHeight="1" outlineLevel="2" spans="1:18">
      <c r="A1475" s="301" t="s">
        <v>56</v>
      </c>
      <c r="B1475" s="284" t="s">
        <v>159</v>
      </c>
      <c r="C1475" s="310" t="s">
        <v>485</v>
      </c>
      <c r="D1475" s="314"/>
      <c r="E1475" s="209" t="s">
        <v>244</v>
      </c>
      <c r="F1475" s="262">
        <v>15471</v>
      </c>
      <c r="G1475" s="228"/>
      <c r="H1475" s="229"/>
      <c r="I1475" s="262"/>
      <c r="J1475" s="191" t="str">
        <f t="shared" si="185"/>
        <v>断头项目三</v>
      </c>
      <c r="K1475" s="286">
        <v>15471</v>
      </c>
      <c r="L1475" s="264">
        <v>6.78946394</v>
      </c>
      <c r="M1475" s="262">
        <v>105039.79661574</v>
      </c>
      <c r="N1475" s="262">
        <f t="shared" si="179"/>
        <v>0</v>
      </c>
      <c r="O1475" s="265">
        <f t="shared" si="180"/>
        <v>6.78946394</v>
      </c>
      <c r="P1475" s="262">
        <f t="shared" si="186"/>
        <v>105039.8</v>
      </c>
      <c r="Q1475" s="145"/>
      <c r="R1475" s="259">
        <v>0</v>
      </c>
    </row>
    <row r="1476" customHeight="1" outlineLevel="2" spans="1:18">
      <c r="A1476" s="301" t="s">
        <v>59</v>
      </c>
      <c r="B1476" s="284" t="s">
        <v>202</v>
      </c>
      <c r="C1476" s="308" t="s">
        <v>140</v>
      </c>
      <c r="D1476" s="309"/>
      <c r="E1476" s="209" t="s">
        <v>244</v>
      </c>
      <c r="F1476" s="262">
        <v>8973</v>
      </c>
      <c r="G1476" s="228"/>
      <c r="H1476" s="229"/>
      <c r="I1476" s="262"/>
      <c r="J1476" s="191" t="str">
        <f t="shared" si="185"/>
        <v>断头项目三</v>
      </c>
      <c r="K1476" s="286">
        <v>8973</v>
      </c>
      <c r="L1476" s="264">
        <v>7.01928387275</v>
      </c>
      <c r="M1476" s="262">
        <v>62984.0341901857</v>
      </c>
      <c r="N1476" s="262">
        <f t="shared" si="179"/>
        <v>0</v>
      </c>
      <c r="O1476" s="265">
        <f t="shared" si="180"/>
        <v>7.01928387275</v>
      </c>
      <c r="P1476" s="262">
        <f t="shared" si="186"/>
        <v>62984.03</v>
      </c>
      <c r="Q1476" s="145"/>
      <c r="R1476" s="259">
        <v>0</v>
      </c>
    </row>
    <row r="1477" customHeight="1" outlineLevel="2" spans="1:18">
      <c r="A1477" s="301" t="s">
        <v>62</v>
      </c>
      <c r="B1477" s="284" t="s">
        <v>486</v>
      </c>
      <c r="C1477" s="308" t="s">
        <v>481</v>
      </c>
      <c r="D1477" s="309"/>
      <c r="E1477" s="209" t="s">
        <v>65</v>
      </c>
      <c r="F1477" s="262">
        <v>4300</v>
      </c>
      <c r="G1477" s="228"/>
      <c r="H1477" s="229"/>
      <c r="I1477" s="262"/>
      <c r="J1477" s="191" t="str">
        <f t="shared" si="185"/>
        <v>断头项目三</v>
      </c>
      <c r="K1477" s="286">
        <v>4300</v>
      </c>
      <c r="L1477" s="264">
        <v>17.7911544</v>
      </c>
      <c r="M1477" s="262">
        <v>76501.96392</v>
      </c>
      <c r="N1477" s="262">
        <f t="shared" si="179"/>
        <v>0</v>
      </c>
      <c r="O1477" s="265">
        <f t="shared" si="180"/>
        <v>17.7911544</v>
      </c>
      <c r="P1477" s="262">
        <f t="shared" si="186"/>
        <v>76501.96</v>
      </c>
      <c r="Q1477" s="145"/>
      <c r="R1477" s="259">
        <v>0</v>
      </c>
    </row>
    <row r="1478" customHeight="1" outlineLevel="2" spans="1:18">
      <c r="A1478" s="301" t="s">
        <v>66</v>
      </c>
      <c r="B1478" s="284" t="s">
        <v>487</v>
      </c>
      <c r="C1478" s="308" t="s">
        <v>379</v>
      </c>
      <c r="D1478" s="309"/>
      <c r="E1478" s="209" t="s">
        <v>65</v>
      </c>
      <c r="F1478" s="262">
        <v>4746</v>
      </c>
      <c r="G1478" s="228"/>
      <c r="H1478" s="229"/>
      <c r="I1478" s="262"/>
      <c r="J1478" s="191" t="str">
        <f t="shared" si="185"/>
        <v>断头项目三</v>
      </c>
      <c r="K1478" s="286">
        <v>4746</v>
      </c>
      <c r="L1478" s="264">
        <v>4.32347955</v>
      </c>
      <c r="M1478" s="262">
        <v>20519.2339443</v>
      </c>
      <c r="N1478" s="262">
        <f t="shared" si="179"/>
        <v>0</v>
      </c>
      <c r="O1478" s="265">
        <f t="shared" si="180"/>
        <v>4.32347955</v>
      </c>
      <c r="P1478" s="262">
        <f t="shared" si="186"/>
        <v>20519.23</v>
      </c>
      <c r="Q1478" s="145"/>
      <c r="R1478" s="259">
        <v>0</v>
      </c>
    </row>
    <row r="1479" customHeight="1" outlineLevel="2" spans="1:18">
      <c r="A1479" s="301" t="s">
        <v>69</v>
      </c>
      <c r="B1479" s="284" t="s">
        <v>488</v>
      </c>
      <c r="C1479" s="308" t="s">
        <v>246</v>
      </c>
      <c r="D1479" s="309"/>
      <c r="E1479" s="209" t="s">
        <v>65</v>
      </c>
      <c r="F1479" s="262">
        <v>3559</v>
      </c>
      <c r="G1479" s="228"/>
      <c r="H1479" s="229"/>
      <c r="I1479" s="262"/>
      <c r="J1479" s="191" t="str">
        <f t="shared" si="185"/>
        <v>断头项目三</v>
      </c>
      <c r="K1479" s="286">
        <v>3559</v>
      </c>
      <c r="L1479" s="264">
        <v>3.17425222</v>
      </c>
      <c r="M1479" s="262">
        <v>11297.16365098</v>
      </c>
      <c r="N1479" s="262">
        <f t="shared" si="179"/>
        <v>0</v>
      </c>
      <c r="O1479" s="265">
        <f t="shared" si="180"/>
        <v>3.17425222</v>
      </c>
      <c r="P1479" s="262">
        <f t="shared" si="186"/>
        <v>11297.16</v>
      </c>
      <c r="Q1479" s="145">
        <v>4756.42</v>
      </c>
      <c r="R1479" s="259">
        <v>0</v>
      </c>
    </row>
    <row r="1480" customHeight="1" outlineLevel="2" spans="1:18">
      <c r="A1480" s="301" t="s">
        <v>72</v>
      </c>
      <c r="B1480" s="284" t="s">
        <v>489</v>
      </c>
      <c r="C1480" s="308" t="s">
        <v>490</v>
      </c>
      <c r="D1480" s="309"/>
      <c r="E1480" s="209" t="s">
        <v>65</v>
      </c>
      <c r="F1480" s="262">
        <v>4551.66</v>
      </c>
      <c r="G1480" s="228"/>
      <c r="H1480" s="229"/>
      <c r="I1480" s="262"/>
      <c r="J1480" s="191" t="str">
        <f t="shared" si="185"/>
        <v>断头项目三</v>
      </c>
      <c r="K1480" s="286">
        <v>4557</v>
      </c>
      <c r="L1480" s="264">
        <v>4.58096044</v>
      </c>
      <c r="M1480" s="262">
        <v>20875.43672508</v>
      </c>
      <c r="N1480" s="262">
        <f t="shared" si="179"/>
        <v>5.34000000000015</v>
      </c>
      <c r="O1480" s="265">
        <f t="shared" si="180"/>
        <v>4.58096044</v>
      </c>
      <c r="P1480" s="262">
        <f t="shared" si="186"/>
        <v>20875.44</v>
      </c>
      <c r="Q1480" s="145"/>
      <c r="R1480" s="259">
        <v>0</v>
      </c>
    </row>
    <row r="1481" customHeight="1" outlineLevel="2" spans="1:18">
      <c r="A1481" s="301" t="s">
        <v>75</v>
      </c>
      <c r="B1481" s="284" t="s">
        <v>491</v>
      </c>
      <c r="C1481" s="308" t="s">
        <v>492</v>
      </c>
      <c r="D1481" s="309"/>
      <c r="E1481" s="209" t="s">
        <v>65</v>
      </c>
      <c r="F1481" s="262">
        <f>46*4.5</f>
        <v>207</v>
      </c>
      <c r="G1481" s="228"/>
      <c r="H1481" s="229"/>
      <c r="I1481" s="262"/>
      <c r="J1481" s="191" t="str">
        <f t="shared" si="185"/>
        <v>断头项目三</v>
      </c>
      <c r="K1481" s="286">
        <v>3559</v>
      </c>
      <c r="L1481" s="264">
        <v>15.35946468</v>
      </c>
      <c r="M1481" s="262">
        <v>54664.33479612</v>
      </c>
      <c r="N1481" s="262">
        <f t="shared" si="179"/>
        <v>3352</v>
      </c>
      <c r="O1481" s="265">
        <f t="shared" si="180"/>
        <v>15.35946468</v>
      </c>
      <c r="P1481" s="262">
        <f t="shared" si="186"/>
        <v>54664.33</v>
      </c>
      <c r="Q1481" s="145"/>
      <c r="R1481" s="259">
        <v>0</v>
      </c>
    </row>
    <row r="1482" customHeight="1" outlineLevel="2" spans="1:18">
      <c r="A1482" s="301" t="s">
        <v>78</v>
      </c>
      <c r="B1482" s="284" t="s">
        <v>493</v>
      </c>
      <c r="C1482" s="308" t="s">
        <v>379</v>
      </c>
      <c r="D1482" s="309"/>
      <c r="E1482" s="209" t="s">
        <v>484</v>
      </c>
      <c r="F1482" s="262">
        <v>7777</v>
      </c>
      <c r="G1482" s="228"/>
      <c r="H1482" s="229"/>
      <c r="I1482" s="262"/>
      <c r="J1482" s="191" t="str">
        <f t="shared" si="185"/>
        <v>断头项目三</v>
      </c>
      <c r="K1482" s="286">
        <v>7777</v>
      </c>
      <c r="L1482" s="264">
        <v>4.32347955</v>
      </c>
      <c r="M1482" s="262">
        <v>33623.70046035</v>
      </c>
      <c r="N1482" s="262">
        <f t="shared" si="179"/>
        <v>0</v>
      </c>
      <c r="O1482" s="265">
        <f t="shared" si="180"/>
        <v>4.32347955</v>
      </c>
      <c r="P1482" s="262">
        <f t="shared" si="186"/>
        <v>33623.7</v>
      </c>
      <c r="Q1482" s="145"/>
      <c r="R1482" s="259">
        <v>0</v>
      </c>
    </row>
    <row r="1483" customHeight="1" outlineLevel="2" spans="1:18">
      <c r="A1483" s="301" t="s">
        <v>80</v>
      </c>
      <c r="B1483" s="284" t="s">
        <v>494</v>
      </c>
      <c r="C1483" s="308" t="s">
        <v>146</v>
      </c>
      <c r="D1483" s="309"/>
      <c r="E1483" s="209" t="s">
        <v>83</v>
      </c>
      <c r="F1483" s="262">
        <v>123</v>
      </c>
      <c r="G1483" s="228"/>
      <c r="H1483" s="229"/>
      <c r="I1483" s="262"/>
      <c r="J1483" s="191" t="str">
        <f t="shared" si="185"/>
        <v>断头项目三</v>
      </c>
      <c r="K1483" s="286">
        <v>123</v>
      </c>
      <c r="L1483" s="264">
        <v>26.08044962</v>
      </c>
      <c r="M1483" s="262">
        <v>3207.89530326</v>
      </c>
      <c r="N1483" s="262">
        <f t="shared" si="179"/>
        <v>0</v>
      </c>
      <c r="O1483" s="265">
        <f t="shared" si="180"/>
        <v>26.08044962</v>
      </c>
      <c r="P1483" s="262">
        <f t="shared" si="186"/>
        <v>3207.9</v>
      </c>
      <c r="Q1483" s="145"/>
      <c r="R1483" s="259">
        <v>0</v>
      </c>
    </row>
    <row r="1484" customHeight="1" outlineLevel="1" spans="1:18">
      <c r="A1484" s="219">
        <v>72</v>
      </c>
      <c r="B1484" s="281" t="s">
        <v>24</v>
      </c>
      <c r="C1484" s="282"/>
      <c r="D1484" s="282"/>
      <c r="E1484" s="209"/>
      <c r="F1484" s="283"/>
      <c r="G1484" s="283"/>
      <c r="H1484" s="224">
        <f>SUM(H1485:H1491)</f>
        <v>0</v>
      </c>
      <c r="I1484" s="259"/>
      <c r="J1484" s="84" t="str">
        <f>+B1484</f>
        <v>蕉门岛市政路网</v>
      </c>
      <c r="K1484" s="139"/>
      <c r="L1484" s="212"/>
      <c r="M1484" s="259">
        <v>275968.577695311</v>
      </c>
      <c r="N1484" s="262"/>
      <c r="O1484" s="265"/>
      <c r="P1484" s="261">
        <f t="shared" si="186"/>
        <v>275968.58</v>
      </c>
      <c r="Q1484" s="145"/>
      <c r="R1484" s="259">
        <v>9.1</v>
      </c>
    </row>
    <row r="1485" customHeight="1" outlineLevel="2" spans="1:18">
      <c r="A1485" s="301" t="s">
        <v>49</v>
      </c>
      <c r="B1485" s="284" t="s">
        <v>50</v>
      </c>
      <c r="C1485" s="209" t="s">
        <v>134</v>
      </c>
      <c r="D1485" s="209" t="s">
        <v>138</v>
      </c>
      <c r="E1485" s="209" t="s">
        <v>244</v>
      </c>
      <c r="F1485" s="285">
        <v>6254.448</v>
      </c>
      <c r="G1485" s="228"/>
      <c r="H1485" s="229"/>
      <c r="I1485" s="262"/>
      <c r="J1485" s="191" t="str">
        <f t="shared" si="185"/>
        <v>蕉门岛市政路网</v>
      </c>
      <c r="K1485" s="286">
        <v>6254.448</v>
      </c>
      <c r="L1485" s="264">
        <v>4.01790100935</v>
      </c>
      <c r="M1485" s="262">
        <v>25129.7529321271</v>
      </c>
      <c r="N1485" s="262">
        <f t="shared" si="179"/>
        <v>0</v>
      </c>
      <c r="O1485" s="265">
        <f t="shared" si="180"/>
        <v>4.01790100935</v>
      </c>
      <c r="P1485" s="262">
        <f t="shared" ref="P1485:P1492" si="187">ROUND(M1485-H1485,2)</f>
        <v>25129.75</v>
      </c>
      <c r="Q1485" s="145">
        <v>9342.77</v>
      </c>
      <c r="R1485" s="259">
        <v>0</v>
      </c>
    </row>
    <row r="1486" customHeight="1" outlineLevel="2" spans="1:18">
      <c r="A1486" s="301" t="s">
        <v>54</v>
      </c>
      <c r="B1486" s="284" t="s">
        <v>50</v>
      </c>
      <c r="C1486" s="209" t="s">
        <v>134</v>
      </c>
      <c r="D1486" s="209" t="s">
        <v>138</v>
      </c>
      <c r="E1486" s="209" t="s">
        <v>244</v>
      </c>
      <c r="F1486" s="229">
        <v>15630.32</v>
      </c>
      <c r="G1486" s="228"/>
      <c r="H1486" s="229"/>
      <c r="I1486" s="262"/>
      <c r="J1486" s="191" t="str">
        <f t="shared" si="185"/>
        <v>蕉门岛市政路网</v>
      </c>
      <c r="K1486" s="286">
        <v>15700.76</v>
      </c>
      <c r="L1486" s="264">
        <v>4.04254425255</v>
      </c>
      <c r="M1486" s="262">
        <v>63471.0170986669</v>
      </c>
      <c r="N1486" s="262">
        <f t="shared" si="179"/>
        <v>70.4400000000005</v>
      </c>
      <c r="O1486" s="265">
        <f t="shared" si="180"/>
        <v>4.04254425255</v>
      </c>
      <c r="P1486" s="262">
        <f t="shared" si="187"/>
        <v>63471.02</v>
      </c>
      <c r="Q1486" s="145"/>
      <c r="R1486" s="259">
        <v>0</v>
      </c>
    </row>
    <row r="1487" customHeight="1" outlineLevel="2" spans="1:18">
      <c r="A1487" s="301" t="s">
        <v>56</v>
      </c>
      <c r="B1487" s="284" t="s">
        <v>159</v>
      </c>
      <c r="C1487" s="310" t="s">
        <v>485</v>
      </c>
      <c r="D1487" s="314"/>
      <c r="E1487" s="209" t="s">
        <v>244</v>
      </c>
      <c r="F1487" s="285">
        <v>14622.554</v>
      </c>
      <c r="G1487" s="228"/>
      <c r="H1487" s="229"/>
      <c r="I1487" s="262"/>
      <c r="J1487" s="191" t="str">
        <f t="shared" si="185"/>
        <v>蕉门岛市政路网</v>
      </c>
      <c r="K1487" s="286">
        <v>14622.554</v>
      </c>
      <c r="L1487" s="264">
        <v>6.78946394</v>
      </c>
      <c r="M1487" s="262">
        <v>99279.3030937028</v>
      </c>
      <c r="N1487" s="262">
        <f t="shared" si="179"/>
        <v>0</v>
      </c>
      <c r="O1487" s="265">
        <f t="shared" si="180"/>
        <v>6.78946394</v>
      </c>
      <c r="P1487" s="262">
        <f t="shared" si="187"/>
        <v>99279.3</v>
      </c>
      <c r="Q1487" s="145">
        <v>14714.53</v>
      </c>
      <c r="R1487" s="259">
        <v>0</v>
      </c>
    </row>
    <row r="1488" customHeight="1" outlineLevel="2" spans="1:18">
      <c r="A1488" s="301" t="s">
        <v>59</v>
      </c>
      <c r="B1488" s="284" t="s">
        <v>202</v>
      </c>
      <c r="C1488" s="308" t="s">
        <v>140</v>
      </c>
      <c r="D1488" s="309"/>
      <c r="E1488" s="209" t="s">
        <v>244</v>
      </c>
      <c r="F1488" s="285">
        <v>1151.85</v>
      </c>
      <c r="G1488" s="228"/>
      <c r="H1488" s="229"/>
      <c r="I1488" s="262"/>
      <c r="J1488" s="191" t="str">
        <f t="shared" si="185"/>
        <v>蕉门岛市政路网</v>
      </c>
      <c r="K1488" s="286">
        <v>1151.85</v>
      </c>
      <c r="L1488" s="264">
        <v>8.86582393325</v>
      </c>
      <c r="M1488" s="262">
        <v>10212.099297514</v>
      </c>
      <c r="N1488" s="262">
        <f t="shared" si="179"/>
        <v>0</v>
      </c>
      <c r="O1488" s="265">
        <f t="shared" si="180"/>
        <v>8.86582393325</v>
      </c>
      <c r="P1488" s="262">
        <f t="shared" si="187"/>
        <v>10212.1</v>
      </c>
      <c r="Q1488" s="145">
        <v>1291.57</v>
      </c>
      <c r="R1488" s="259">
        <v>0</v>
      </c>
    </row>
    <row r="1489" customHeight="1" outlineLevel="2" spans="1:18">
      <c r="A1489" s="301" t="s">
        <v>62</v>
      </c>
      <c r="B1489" s="284" t="s">
        <v>487</v>
      </c>
      <c r="C1489" s="308" t="s">
        <v>379</v>
      </c>
      <c r="D1489" s="309"/>
      <c r="E1489" s="209" t="s">
        <v>65</v>
      </c>
      <c r="F1489" s="229">
        <v>4613.33</v>
      </c>
      <c r="G1489" s="228"/>
      <c r="H1489" s="229"/>
      <c r="I1489" s="262"/>
      <c r="J1489" s="191" t="str">
        <f t="shared" si="185"/>
        <v>蕉门岛市政路网</v>
      </c>
      <c r="K1489" s="286">
        <v>4746</v>
      </c>
      <c r="L1489" s="264">
        <v>8.1171319</v>
      </c>
      <c r="M1489" s="262">
        <v>38523.9079974</v>
      </c>
      <c r="N1489" s="262">
        <f t="shared" si="179"/>
        <v>132.67</v>
      </c>
      <c r="O1489" s="265">
        <f t="shared" si="180"/>
        <v>8.1171319</v>
      </c>
      <c r="P1489" s="262">
        <f t="shared" si="187"/>
        <v>38523.91</v>
      </c>
      <c r="Q1489" s="145"/>
      <c r="R1489" s="259">
        <v>0</v>
      </c>
    </row>
    <row r="1490" customHeight="1" outlineLevel="2" spans="1:18">
      <c r="A1490" s="301" t="s">
        <v>66</v>
      </c>
      <c r="B1490" s="284" t="s">
        <v>495</v>
      </c>
      <c r="C1490" s="308" t="s">
        <v>496</v>
      </c>
      <c r="D1490" s="309"/>
      <c r="E1490" s="209" t="s">
        <v>65</v>
      </c>
      <c r="F1490" s="285">
        <v>4746</v>
      </c>
      <c r="G1490" s="228"/>
      <c r="H1490" s="229"/>
      <c r="I1490" s="262"/>
      <c r="J1490" s="191" t="str">
        <f t="shared" si="185"/>
        <v>蕉门岛市政路网</v>
      </c>
      <c r="K1490" s="286">
        <v>4746</v>
      </c>
      <c r="L1490" s="264">
        <v>4.35762598</v>
      </c>
      <c r="M1490" s="262">
        <v>20681.29290108</v>
      </c>
      <c r="N1490" s="262">
        <f t="shared" ref="N1490:N1523" si="188">+K1490-F1490</f>
        <v>0</v>
      </c>
      <c r="O1490" s="265">
        <f t="shared" ref="O1490:O1523" si="189">+L1490-G1490</f>
        <v>4.35762598</v>
      </c>
      <c r="P1490" s="262">
        <f t="shared" si="187"/>
        <v>20681.29</v>
      </c>
      <c r="Q1490" s="145">
        <v>4900.44</v>
      </c>
      <c r="R1490" s="259">
        <v>0</v>
      </c>
    </row>
    <row r="1491" customHeight="1" outlineLevel="2" spans="1:18">
      <c r="A1491" s="301" t="s">
        <v>69</v>
      </c>
      <c r="B1491" s="284" t="s">
        <v>143</v>
      </c>
      <c r="C1491" s="308" t="s">
        <v>246</v>
      </c>
      <c r="D1491" s="309"/>
      <c r="E1491" s="209" t="s">
        <v>65</v>
      </c>
      <c r="F1491" s="285">
        <v>3559</v>
      </c>
      <c r="G1491" s="228"/>
      <c r="H1491" s="229"/>
      <c r="I1491" s="262"/>
      <c r="J1491" s="191" t="str">
        <f t="shared" si="185"/>
        <v>蕉门岛市政路网</v>
      </c>
      <c r="K1491" s="286">
        <v>3559</v>
      </c>
      <c r="L1491" s="264">
        <v>5.24619398</v>
      </c>
      <c r="M1491" s="262">
        <v>18671.20437482</v>
      </c>
      <c r="N1491" s="262">
        <f t="shared" si="188"/>
        <v>0</v>
      </c>
      <c r="O1491" s="265">
        <f t="shared" si="189"/>
        <v>5.24619398</v>
      </c>
      <c r="P1491" s="262">
        <f t="shared" si="187"/>
        <v>18671.2</v>
      </c>
      <c r="Q1491" s="145">
        <v>4613.33</v>
      </c>
      <c r="R1491" s="259">
        <v>0</v>
      </c>
    </row>
    <row r="1492" customHeight="1" outlineLevel="1" spans="1:18">
      <c r="A1492" s="219">
        <v>73</v>
      </c>
      <c r="B1492" s="281" t="s">
        <v>25</v>
      </c>
      <c r="C1492" s="282"/>
      <c r="D1492" s="282"/>
      <c r="E1492" s="209"/>
      <c r="F1492" s="283"/>
      <c r="G1492" s="283"/>
      <c r="H1492" s="224">
        <f>SUM(H1493:H1504)</f>
        <v>0</v>
      </c>
      <c r="I1492" s="259"/>
      <c r="J1492" s="84" t="str">
        <f>+B1492</f>
        <v>庐前山南路</v>
      </c>
      <c r="K1492" s="139"/>
      <c r="L1492" s="212"/>
      <c r="M1492" s="259">
        <v>182037.497315301</v>
      </c>
      <c r="N1492" s="262"/>
      <c r="O1492" s="265"/>
      <c r="P1492" s="261">
        <f t="shared" si="187"/>
        <v>182037.5</v>
      </c>
      <c r="Q1492" s="145"/>
      <c r="R1492" s="259">
        <v>7.5</v>
      </c>
    </row>
    <row r="1493" customHeight="1" outlineLevel="2" spans="1:18">
      <c r="A1493" s="301" t="s">
        <v>49</v>
      </c>
      <c r="B1493" s="284" t="s">
        <v>50</v>
      </c>
      <c r="C1493" s="209" t="s">
        <v>134</v>
      </c>
      <c r="D1493" s="209" t="s">
        <v>138</v>
      </c>
      <c r="E1493" s="209" t="s">
        <v>244</v>
      </c>
      <c r="F1493" s="285">
        <v>10458.4</v>
      </c>
      <c r="G1493" s="228"/>
      <c r="H1493" s="229"/>
      <c r="I1493" s="262"/>
      <c r="J1493" s="191" t="str">
        <f t="shared" si="185"/>
        <v>庐前山南路</v>
      </c>
      <c r="K1493" s="286">
        <v>10458.4</v>
      </c>
      <c r="L1493" s="264">
        <v>4.1963765793</v>
      </c>
      <c r="M1493" s="262">
        <v>43887.3848169511</v>
      </c>
      <c r="N1493" s="262">
        <f t="shared" si="188"/>
        <v>0</v>
      </c>
      <c r="O1493" s="265">
        <f t="shared" si="189"/>
        <v>4.1963765793</v>
      </c>
      <c r="P1493" s="262">
        <f t="shared" ref="P1493:P1505" si="190">ROUND(M1493-H1493,2)</f>
        <v>43887.38</v>
      </c>
      <c r="Q1493" s="145"/>
      <c r="R1493" s="259"/>
    </row>
    <row r="1494" customHeight="1" outlineLevel="2" spans="1:18">
      <c r="A1494" s="301" t="s">
        <v>54</v>
      </c>
      <c r="B1494" s="284" t="s">
        <v>50</v>
      </c>
      <c r="C1494" s="209" t="s">
        <v>134</v>
      </c>
      <c r="D1494" s="209" t="s">
        <v>138</v>
      </c>
      <c r="E1494" s="209" t="s">
        <v>244</v>
      </c>
      <c r="F1494" s="285">
        <v>2330</v>
      </c>
      <c r="G1494" s="228"/>
      <c r="H1494" s="229"/>
      <c r="I1494" s="262"/>
      <c r="J1494" s="191" t="str">
        <f t="shared" si="185"/>
        <v>庐前山南路</v>
      </c>
      <c r="K1494" s="286">
        <v>2330</v>
      </c>
      <c r="L1494" s="264">
        <v>4.10491054275</v>
      </c>
      <c r="M1494" s="262">
        <v>9564.4415646075</v>
      </c>
      <c r="N1494" s="262">
        <f t="shared" si="188"/>
        <v>0</v>
      </c>
      <c r="O1494" s="265">
        <f t="shared" si="189"/>
        <v>4.10491054275</v>
      </c>
      <c r="P1494" s="262">
        <f t="shared" si="190"/>
        <v>9564.44</v>
      </c>
      <c r="Q1494" s="145"/>
      <c r="R1494" s="259"/>
    </row>
    <row r="1495" customHeight="1" outlineLevel="2" spans="1:18">
      <c r="A1495" s="301" t="s">
        <v>56</v>
      </c>
      <c r="B1495" s="284" t="s">
        <v>159</v>
      </c>
      <c r="C1495" s="308" t="s">
        <v>497</v>
      </c>
      <c r="D1495" s="309"/>
      <c r="E1495" s="209" t="s">
        <v>244</v>
      </c>
      <c r="F1495" s="285">
        <v>1336.9</v>
      </c>
      <c r="G1495" s="228"/>
      <c r="H1495" s="229"/>
      <c r="I1495" s="262"/>
      <c r="J1495" s="191" t="str">
        <f t="shared" si="185"/>
        <v>庐前山南路</v>
      </c>
      <c r="K1495" s="286">
        <v>1336.9</v>
      </c>
      <c r="L1495" s="264">
        <v>13.01717894</v>
      </c>
      <c r="M1495" s="262">
        <v>17402.666524886</v>
      </c>
      <c r="N1495" s="262">
        <f t="shared" si="188"/>
        <v>0</v>
      </c>
      <c r="O1495" s="265">
        <f t="shared" si="189"/>
        <v>13.01717894</v>
      </c>
      <c r="P1495" s="262">
        <f t="shared" si="190"/>
        <v>17402.67</v>
      </c>
      <c r="Q1495" s="145"/>
      <c r="R1495" s="259">
        <v>0</v>
      </c>
    </row>
    <row r="1496" customHeight="1" outlineLevel="2" spans="1:18">
      <c r="A1496" s="301" t="s">
        <v>59</v>
      </c>
      <c r="B1496" s="284" t="s">
        <v>390</v>
      </c>
      <c r="C1496" s="308" t="s">
        <v>497</v>
      </c>
      <c r="D1496" s="309"/>
      <c r="E1496" s="209" t="s">
        <v>244</v>
      </c>
      <c r="F1496" s="285">
        <v>4338.2</v>
      </c>
      <c r="G1496" s="228"/>
      <c r="H1496" s="229"/>
      <c r="I1496" s="262"/>
      <c r="J1496" s="191" t="str">
        <f t="shared" si="185"/>
        <v>庐前山南路</v>
      </c>
      <c r="K1496" s="286">
        <v>4338.2</v>
      </c>
      <c r="L1496" s="264">
        <v>7.14297165</v>
      </c>
      <c r="M1496" s="262">
        <v>30987.63961203</v>
      </c>
      <c r="N1496" s="262">
        <f t="shared" si="188"/>
        <v>0</v>
      </c>
      <c r="O1496" s="265">
        <f t="shared" si="189"/>
        <v>7.14297165</v>
      </c>
      <c r="P1496" s="262">
        <f t="shared" si="190"/>
        <v>30987.64</v>
      </c>
      <c r="Q1496" s="145"/>
      <c r="R1496" s="259">
        <v>0</v>
      </c>
    </row>
    <row r="1497" customHeight="1" outlineLevel="2" spans="1:18">
      <c r="A1497" s="301" t="s">
        <v>62</v>
      </c>
      <c r="B1497" s="284" t="s">
        <v>486</v>
      </c>
      <c r="C1497" s="308" t="s">
        <v>481</v>
      </c>
      <c r="D1497" s="309"/>
      <c r="E1497" s="209" t="s">
        <v>65</v>
      </c>
      <c r="F1497" s="285">
        <v>1351</v>
      </c>
      <c r="G1497" s="228"/>
      <c r="H1497" s="229"/>
      <c r="I1497" s="262"/>
      <c r="J1497" s="191" t="str">
        <f t="shared" si="185"/>
        <v>庐前山南路</v>
      </c>
      <c r="K1497" s="286">
        <v>1351</v>
      </c>
      <c r="L1497" s="264">
        <v>17.7911544</v>
      </c>
      <c r="M1497" s="262">
        <v>24035.8495944</v>
      </c>
      <c r="N1497" s="262">
        <f t="shared" si="188"/>
        <v>0</v>
      </c>
      <c r="O1497" s="265">
        <f t="shared" si="189"/>
        <v>17.7911544</v>
      </c>
      <c r="P1497" s="262">
        <f t="shared" si="190"/>
        <v>24035.85</v>
      </c>
      <c r="Q1497" s="145"/>
      <c r="R1497" s="259">
        <v>0</v>
      </c>
    </row>
    <row r="1498" customHeight="1" outlineLevel="2" spans="1:18">
      <c r="A1498" s="301" t="s">
        <v>66</v>
      </c>
      <c r="B1498" s="284" t="s">
        <v>498</v>
      </c>
      <c r="C1498" s="308" t="s">
        <v>481</v>
      </c>
      <c r="D1498" s="309"/>
      <c r="E1498" s="209" t="s">
        <v>65</v>
      </c>
      <c r="F1498" s="285">
        <v>175.7</v>
      </c>
      <c r="G1498" s="228"/>
      <c r="H1498" s="229"/>
      <c r="I1498" s="262"/>
      <c r="J1498" s="191" t="str">
        <f t="shared" si="185"/>
        <v>庐前山南路</v>
      </c>
      <c r="K1498" s="286">
        <v>175.7</v>
      </c>
      <c r="L1498" s="264">
        <v>30.96185984</v>
      </c>
      <c r="M1498" s="262">
        <v>5439.998773888</v>
      </c>
      <c r="N1498" s="262">
        <f t="shared" si="188"/>
        <v>0</v>
      </c>
      <c r="O1498" s="265">
        <f t="shared" si="189"/>
        <v>30.96185984</v>
      </c>
      <c r="P1498" s="262">
        <f t="shared" si="190"/>
        <v>5440</v>
      </c>
      <c r="Q1498" s="145"/>
      <c r="R1498" s="259">
        <v>0</v>
      </c>
    </row>
    <row r="1499" customHeight="1" outlineLevel="2" spans="1:18">
      <c r="A1499" s="301" t="s">
        <v>69</v>
      </c>
      <c r="B1499" s="284" t="s">
        <v>487</v>
      </c>
      <c r="C1499" s="308" t="s">
        <v>379</v>
      </c>
      <c r="D1499" s="309"/>
      <c r="E1499" s="209" t="s">
        <v>65</v>
      </c>
      <c r="F1499" s="285">
        <v>2534.5</v>
      </c>
      <c r="G1499" s="228"/>
      <c r="H1499" s="229"/>
      <c r="I1499" s="262"/>
      <c r="J1499" s="191" t="str">
        <f t="shared" si="185"/>
        <v>庐前山南路</v>
      </c>
      <c r="K1499" s="286">
        <v>2534.5</v>
      </c>
      <c r="L1499" s="264">
        <v>8.1171319</v>
      </c>
      <c r="M1499" s="262">
        <v>20572.87080055</v>
      </c>
      <c r="N1499" s="262">
        <f t="shared" si="188"/>
        <v>0</v>
      </c>
      <c r="O1499" s="265">
        <f t="shared" si="189"/>
        <v>8.1171319</v>
      </c>
      <c r="P1499" s="262">
        <f t="shared" si="190"/>
        <v>20572.87</v>
      </c>
      <c r="Q1499" s="145"/>
      <c r="R1499" s="259">
        <v>0</v>
      </c>
    </row>
    <row r="1500" customHeight="1" outlineLevel="2" spans="1:18">
      <c r="A1500" s="301" t="s">
        <v>72</v>
      </c>
      <c r="B1500" s="284" t="s">
        <v>499</v>
      </c>
      <c r="C1500" s="308" t="s">
        <v>379</v>
      </c>
      <c r="D1500" s="309"/>
      <c r="E1500" s="209" t="s">
        <v>65</v>
      </c>
      <c r="F1500" s="285">
        <v>590.6</v>
      </c>
      <c r="G1500" s="228"/>
      <c r="H1500" s="229"/>
      <c r="I1500" s="262"/>
      <c r="J1500" s="191" t="str">
        <f t="shared" si="185"/>
        <v>庐前山南路</v>
      </c>
      <c r="K1500" s="286">
        <v>590.6</v>
      </c>
      <c r="L1500" s="264">
        <v>14.12048784</v>
      </c>
      <c r="M1500" s="262">
        <v>8339.560118304</v>
      </c>
      <c r="N1500" s="262">
        <f t="shared" si="188"/>
        <v>0</v>
      </c>
      <c r="O1500" s="265">
        <f t="shared" si="189"/>
        <v>14.12048784</v>
      </c>
      <c r="P1500" s="262">
        <f t="shared" si="190"/>
        <v>8339.56</v>
      </c>
      <c r="Q1500" s="145"/>
      <c r="R1500" s="259">
        <v>0</v>
      </c>
    </row>
    <row r="1501" customHeight="1" outlineLevel="2" spans="1:18">
      <c r="A1501" s="301" t="s">
        <v>75</v>
      </c>
      <c r="B1501" s="284" t="s">
        <v>79</v>
      </c>
      <c r="C1501" s="308" t="s">
        <v>496</v>
      </c>
      <c r="D1501" s="309"/>
      <c r="E1501" s="209" t="s">
        <v>65</v>
      </c>
      <c r="F1501" s="285">
        <v>1766.9</v>
      </c>
      <c r="G1501" s="228"/>
      <c r="H1501" s="229"/>
      <c r="I1501" s="262"/>
      <c r="J1501" s="191" t="str">
        <f t="shared" si="185"/>
        <v>庐前山南路</v>
      </c>
      <c r="K1501" s="286">
        <v>1766.9</v>
      </c>
      <c r="L1501" s="264">
        <v>4.35762598</v>
      </c>
      <c r="M1501" s="262">
        <v>7699.489344062</v>
      </c>
      <c r="N1501" s="262">
        <f t="shared" si="188"/>
        <v>0</v>
      </c>
      <c r="O1501" s="265">
        <f t="shared" si="189"/>
        <v>4.35762598</v>
      </c>
      <c r="P1501" s="262">
        <f t="shared" si="190"/>
        <v>7699.49</v>
      </c>
      <c r="Q1501" s="145"/>
      <c r="R1501" s="259">
        <v>0</v>
      </c>
    </row>
    <row r="1502" customHeight="1" outlineLevel="2" spans="1:18">
      <c r="A1502" s="301" t="s">
        <v>78</v>
      </c>
      <c r="B1502" s="284" t="s">
        <v>500</v>
      </c>
      <c r="C1502" s="308" t="s">
        <v>496</v>
      </c>
      <c r="D1502" s="309"/>
      <c r="E1502" s="209" t="s">
        <v>65</v>
      </c>
      <c r="F1502" s="285">
        <v>162.4</v>
      </c>
      <c r="G1502" s="228"/>
      <c r="H1502" s="229"/>
      <c r="I1502" s="262"/>
      <c r="J1502" s="191" t="str">
        <f t="shared" si="185"/>
        <v>庐前山南路</v>
      </c>
      <c r="K1502" s="286">
        <v>162.4</v>
      </c>
      <c r="L1502" s="264">
        <v>6.22370598</v>
      </c>
      <c r="M1502" s="262">
        <v>1010.729851152</v>
      </c>
      <c r="N1502" s="262">
        <f t="shared" si="188"/>
        <v>0</v>
      </c>
      <c r="O1502" s="265">
        <f t="shared" si="189"/>
        <v>6.22370598</v>
      </c>
      <c r="P1502" s="262">
        <f t="shared" si="190"/>
        <v>1010.73</v>
      </c>
      <c r="Q1502" s="145"/>
      <c r="R1502" s="259">
        <v>0</v>
      </c>
    </row>
    <row r="1503" customHeight="1" outlineLevel="2" spans="1:18">
      <c r="A1503" s="301" t="s">
        <v>80</v>
      </c>
      <c r="B1503" s="284" t="s">
        <v>501</v>
      </c>
      <c r="C1503" s="308"/>
      <c r="D1503" s="309"/>
      <c r="E1503" s="209" t="s">
        <v>484</v>
      </c>
      <c r="F1503" s="285">
        <v>237.2</v>
      </c>
      <c r="G1503" s="228"/>
      <c r="H1503" s="229"/>
      <c r="I1503" s="262"/>
      <c r="J1503" s="191" t="str">
        <f t="shared" si="185"/>
        <v>庐前山南路</v>
      </c>
      <c r="K1503" s="286">
        <v>237.2</v>
      </c>
      <c r="L1503" s="264">
        <v>36.412771625</v>
      </c>
      <c r="M1503" s="262">
        <v>8637.10942945</v>
      </c>
      <c r="N1503" s="262">
        <f t="shared" si="188"/>
        <v>0</v>
      </c>
      <c r="O1503" s="265">
        <f t="shared" si="189"/>
        <v>36.412771625</v>
      </c>
      <c r="P1503" s="262">
        <f t="shared" si="190"/>
        <v>8637.11</v>
      </c>
      <c r="Q1503" s="145"/>
      <c r="R1503" s="259">
        <v>0</v>
      </c>
    </row>
    <row r="1504" customHeight="1" outlineLevel="2" spans="1:18">
      <c r="A1504" s="301" t="s">
        <v>84</v>
      </c>
      <c r="B1504" s="284" t="s">
        <v>502</v>
      </c>
      <c r="C1504" s="308" t="s">
        <v>146</v>
      </c>
      <c r="D1504" s="309"/>
      <c r="E1504" s="209" t="s">
        <v>83</v>
      </c>
      <c r="F1504" s="229">
        <v>171</v>
      </c>
      <c r="G1504" s="228"/>
      <c r="H1504" s="229"/>
      <c r="I1504" s="262"/>
      <c r="J1504" s="191" t="str">
        <f t="shared" si="185"/>
        <v>庐前山南路</v>
      </c>
      <c r="K1504" s="286">
        <v>171</v>
      </c>
      <c r="L1504" s="264">
        <v>26.08044962</v>
      </c>
      <c r="M1504" s="262">
        <v>4459.75688502</v>
      </c>
      <c r="N1504" s="262">
        <f t="shared" si="188"/>
        <v>0</v>
      </c>
      <c r="O1504" s="265">
        <f t="shared" si="189"/>
        <v>26.08044962</v>
      </c>
      <c r="P1504" s="262">
        <f t="shared" si="190"/>
        <v>4459.76</v>
      </c>
      <c r="Q1504" s="145"/>
      <c r="R1504" s="259">
        <v>0</v>
      </c>
    </row>
    <row r="1505" customHeight="1" outlineLevel="1" spans="1:18">
      <c r="A1505" s="219">
        <v>74</v>
      </c>
      <c r="B1505" s="281" t="s">
        <v>26</v>
      </c>
      <c r="C1505" s="282"/>
      <c r="D1505" s="282"/>
      <c r="E1505" s="209"/>
      <c r="F1505" s="283"/>
      <c r="G1505" s="283"/>
      <c r="H1505" s="224">
        <f>SUM(H1506:H1513)</f>
        <v>0</v>
      </c>
      <c r="I1505" s="259"/>
      <c r="J1505" s="84" t="str">
        <f>+B1505</f>
        <v>蕉门九年一贯制学校配套道路</v>
      </c>
      <c r="K1505" s="139"/>
      <c r="L1505" s="212"/>
      <c r="M1505" s="259">
        <v>90702.5837566793</v>
      </c>
      <c r="N1505" s="262"/>
      <c r="O1505" s="265"/>
      <c r="P1505" s="261">
        <f t="shared" si="190"/>
        <v>90702.58</v>
      </c>
      <c r="Q1505" s="145"/>
      <c r="R1505" s="259">
        <v>8.2</v>
      </c>
    </row>
    <row r="1506" customHeight="1" outlineLevel="2" spans="1:18">
      <c r="A1506" s="301" t="s">
        <v>49</v>
      </c>
      <c r="B1506" s="284" t="s">
        <v>50</v>
      </c>
      <c r="C1506" s="209" t="s">
        <v>134</v>
      </c>
      <c r="D1506" s="209" t="s">
        <v>138</v>
      </c>
      <c r="E1506" s="209" t="s">
        <v>244</v>
      </c>
      <c r="F1506" s="286">
        <v>7466.92</v>
      </c>
      <c r="G1506" s="228"/>
      <c r="H1506" s="229"/>
      <c r="I1506" s="262"/>
      <c r="J1506" s="191" t="str">
        <f t="shared" si="185"/>
        <v>蕉门九年一贯制学校配套道路</v>
      </c>
      <c r="K1506" s="286">
        <v>7466.92</v>
      </c>
      <c r="L1506" s="264">
        <v>4.14041352135</v>
      </c>
      <c r="M1506" s="262">
        <v>30916.1365308387</v>
      </c>
      <c r="N1506" s="262">
        <f t="shared" si="188"/>
        <v>0</v>
      </c>
      <c r="O1506" s="265">
        <f t="shared" si="189"/>
        <v>4.14041352135</v>
      </c>
      <c r="P1506" s="262">
        <f t="shared" ref="P1506:P1514" si="191">ROUND(M1506-H1506,2)</f>
        <v>30916.14</v>
      </c>
      <c r="Q1506" s="145"/>
      <c r="R1506" s="259">
        <v>0</v>
      </c>
    </row>
    <row r="1507" customHeight="1" outlineLevel="2" spans="1:18">
      <c r="A1507" s="301" t="s">
        <v>56</v>
      </c>
      <c r="B1507" s="284" t="s">
        <v>159</v>
      </c>
      <c r="C1507" s="308" t="s">
        <v>503</v>
      </c>
      <c r="D1507" s="309"/>
      <c r="E1507" s="209" t="s">
        <v>244</v>
      </c>
      <c r="F1507" s="286">
        <f>3280.833-F1508</f>
        <v>2881.9351</v>
      </c>
      <c r="G1507" s="228"/>
      <c r="H1507" s="229"/>
      <c r="I1507" s="262"/>
      <c r="J1507" s="191" t="str">
        <f t="shared" si="185"/>
        <v>蕉门九年一贯制学校配套道路</v>
      </c>
      <c r="K1507" s="286">
        <v>3171.71</v>
      </c>
      <c r="L1507" s="264">
        <v>11.1678675</v>
      </c>
      <c r="M1507" s="262">
        <v>35421.237028425</v>
      </c>
      <c r="N1507" s="262">
        <f t="shared" si="188"/>
        <v>289.7749</v>
      </c>
      <c r="O1507" s="265">
        <f t="shared" si="189"/>
        <v>11.1678675</v>
      </c>
      <c r="P1507" s="262">
        <f t="shared" si="191"/>
        <v>35421.24</v>
      </c>
      <c r="Q1507" s="145"/>
      <c r="R1507" s="259">
        <v>0</v>
      </c>
    </row>
    <row r="1508" customHeight="1" outlineLevel="2" spans="1:18">
      <c r="A1508" s="301" t="s">
        <v>59</v>
      </c>
      <c r="B1508" s="284" t="s">
        <v>504</v>
      </c>
      <c r="C1508" s="308" t="s">
        <v>368</v>
      </c>
      <c r="D1508" s="309"/>
      <c r="E1508" s="209" t="s">
        <v>244</v>
      </c>
      <c r="F1508" s="229">
        <f>F1510*0.29</f>
        <v>398.8979</v>
      </c>
      <c r="G1508" s="228"/>
      <c r="H1508" s="229"/>
      <c r="I1508" s="262"/>
      <c r="J1508" s="191" t="str">
        <f t="shared" si="185"/>
        <v>蕉门九年一贯制学校配套道路</v>
      </c>
      <c r="K1508" s="286">
        <v>451.19</v>
      </c>
      <c r="L1508" s="264">
        <v>5.86697732</v>
      </c>
      <c r="M1508" s="262">
        <v>2647.1214970108</v>
      </c>
      <c r="N1508" s="262">
        <f t="shared" si="188"/>
        <v>52.2921</v>
      </c>
      <c r="O1508" s="265">
        <f t="shared" si="189"/>
        <v>5.86697732</v>
      </c>
      <c r="P1508" s="262">
        <f t="shared" si="191"/>
        <v>2647.12</v>
      </c>
      <c r="Q1508" s="145"/>
      <c r="R1508" s="259">
        <v>0</v>
      </c>
    </row>
    <row r="1509" customHeight="1" outlineLevel="2" spans="1:18">
      <c r="A1509" s="301" t="s">
        <v>62</v>
      </c>
      <c r="B1509" s="284" t="s">
        <v>70</v>
      </c>
      <c r="C1509" s="308" t="s">
        <v>379</v>
      </c>
      <c r="D1509" s="309"/>
      <c r="E1509" s="209" t="s">
        <v>65</v>
      </c>
      <c r="F1509" s="229">
        <v>1450.61</v>
      </c>
      <c r="G1509" s="228"/>
      <c r="H1509" s="229"/>
      <c r="I1509" s="262"/>
      <c r="J1509" s="191" t="str">
        <f t="shared" si="185"/>
        <v>蕉门九年一贯制学校配套道路</v>
      </c>
      <c r="K1509" s="286">
        <v>1503.96</v>
      </c>
      <c r="L1509" s="264">
        <v>8.1171319</v>
      </c>
      <c r="M1509" s="262">
        <v>12207.841692324</v>
      </c>
      <c r="N1509" s="262">
        <f t="shared" si="188"/>
        <v>53.3500000000001</v>
      </c>
      <c r="O1509" s="265">
        <f t="shared" si="189"/>
        <v>8.1171319</v>
      </c>
      <c r="P1509" s="262">
        <f t="shared" si="191"/>
        <v>12207.84</v>
      </c>
      <c r="Q1509" s="145"/>
      <c r="R1509" s="259">
        <v>0</v>
      </c>
    </row>
    <row r="1510" customHeight="1" outlineLevel="2" spans="1:18">
      <c r="A1510" s="301" t="s">
        <v>66</v>
      </c>
      <c r="B1510" s="284" t="s">
        <v>79</v>
      </c>
      <c r="C1510" s="308" t="s">
        <v>496</v>
      </c>
      <c r="D1510" s="309"/>
      <c r="E1510" s="209" t="s">
        <v>65</v>
      </c>
      <c r="F1510" s="229">
        <v>1375.51</v>
      </c>
      <c r="G1510" s="228"/>
      <c r="H1510" s="229"/>
      <c r="I1510" s="262"/>
      <c r="J1510" s="191" t="str">
        <f t="shared" si="185"/>
        <v>蕉门九年一贯制学校配套道路</v>
      </c>
      <c r="K1510" s="286">
        <v>1503.96</v>
      </c>
      <c r="L1510" s="264">
        <v>4.35762598</v>
      </c>
      <c r="M1510" s="262">
        <v>6553.6951688808</v>
      </c>
      <c r="N1510" s="262">
        <f t="shared" si="188"/>
        <v>128.45</v>
      </c>
      <c r="O1510" s="265">
        <f t="shared" si="189"/>
        <v>4.35762598</v>
      </c>
      <c r="P1510" s="262">
        <f t="shared" si="191"/>
        <v>6553.7</v>
      </c>
      <c r="Q1510" s="145"/>
      <c r="R1510" s="259">
        <v>0</v>
      </c>
    </row>
    <row r="1511" customHeight="1" outlineLevel="2" spans="1:18">
      <c r="A1511" s="301" t="s">
        <v>69</v>
      </c>
      <c r="B1511" s="284" t="s">
        <v>491</v>
      </c>
      <c r="C1511" s="308" t="s">
        <v>496</v>
      </c>
      <c r="D1511" s="309"/>
      <c r="E1511" s="209" t="s">
        <v>65</v>
      </c>
      <c r="F1511" s="262">
        <f>(1.2+0.16*2)*30</f>
        <v>45.6</v>
      </c>
      <c r="G1511" s="228"/>
      <c r="H1511" s="229"/>
      <c r="I1511" s="262"/>
      <c r="J1511" s="191" t="str">
        <f t="shared" si="185"/>
        <v>蕉门九年一贯制学校配套道路</v>
      </c>
      <c r="K1511" s="286">
        <v>99</v>
      </c>
      <c r="L1511" s="264">
        <v>13.84785268</v>
      </c>
      <c r="M1511" s="262">
        <v>1370.93741532</v>
      </c>
      <c r="N1511" s="262">
        <f t="shared" si="188"/>
        <v>53.4</v>
      </c>
      <c r="O1511" s="265">
        <f t="shared" si="189"/>
        <v>13.84785268</v>
      </c>
      <c r="P1511" s="262">
        <f t="shared" si="191"/>
        <v>1370.94</v>
      </c>
      <c r="Q1511" s="145"/>
      <c r="R1511" s="259">
        <v>0</v>
      </c>
    </row>
    <row r="1512" customHeight="1" outlineLevel="2" spans="1:18">
      <c r="A1512" s="301" t="s">
        <v>72</v>
      </c>
      <c r="B1512" s="284" t="s">
        <v>502</v>
      </c>
      <c r="C1512" s="308" t="s">
        <v>146</v>
      </c>
      <c r="D1512" s="309"/>
      <c r="E1512" s="209" t="s">
        <v>83</v>
      </c>
      <c r="F1512" s="262">
        <v>44</v>
      </c>
      <c r="G1512" s="228"/>
      <c r="H1512" s="229"/>
      <c r="I1512" s="262"/>
      <c r="J1512" s="191" t="str">
        <f t="shared" si="185"/>
        <v>蕉门九年一贯制学校配套道路</v>
      </c>
      <c r="K1512" s="286">
        <v>44</v>
      </c>
      <c r="L1512" s="264">
        <v>26.08044962</v>
      </c>
      <c r="M1512" s="262">
        <v>1147.53978328</v>
      </c>
      <c r="N1512" s="262">
        <f t="shared" si="188"/>
        <v>0</v>
      </c>
      <c r="O1512" s="265">
        <f t="shared" si="189"/>
        <v>26.08044962</v>
      </c>
      <c r="P1512" s="262">
        <f t="shared" si="191"/>
        <v>1147.54</v>
      </c>
      <c r="Q1512" s="145"/>
      <c r="R1512" s="259">
        <v>0</v>
      </c>
    </row>
    <row r="1513" customHeight="1" outlineLevel="2" spans="1:18">
      <c r="A1513" s="301" t="s">
        <v>75</v>
      </c>
      <c r="B1513" s="284" t="s">
        <v>505</v>
      </c>
      <c r="C1513" s="308"/>
      <c r="D1513" s="309"/>
      <c r="E1513" s="209" t="s">
        <v>83</v>
      </c>
      <c r="F1513" s="262">
        <v>30</v>
      </c>
      <c r="G1513" s="228"/>
      <c r="H1513" s="229"/>
      <c r="I1513" s="262"/>
      <c r="J1513" s="191" t="str">
        <f t="shared" si="185"/>
        <v>蕉门九年一贯制学校配套道路</v>
      </c>
      <c r="K1513" s="286">
        <v>30</v>
      </c>
      <c r="L1513" s="264">
        <v>14.60248802</v>
      </c>
      <c r="M1513" s="262">
        <v>438.0746406</v>
      </c>
      <c r="N1513" s="262">
        <f t="shared" si="188"/>
        <v>0</v>
      </c>
      <c r="O1513" s="265">
        <f t="shared" si="189"/>
        <v>14.60248802</v>
      </c>
      <c r="P1513" s="262">
        <f t="shared" si="191"/>
        <v>438.07</v>
      </c>
      <c r="Q1513" s="145"/>
      <c r="R1513" s="259">
        <v>0</v>
      </c>
    </row>
    <row r="1514" customHeight="1" outlineLevel="1" spans="1:18">
      <c r="A1514" s="219">
        <v>75</v>
      </c>
      <c r="B1514" s="281" t="s">
        <v>27</v>
      </c>
      <c r="C1514" s="282"/>
      <c r="D1514" s="282"/>
      <c r="E1514" s="209"/>
      <c r="F1514" s="283"/>
      <c r="G1514" s="283"/>
      <c r="H1514" s="224">
        <f>SUM(H1515:H1523)</f>
        <v>0</v>
      </c>
      <c r="I1514" s="259"/>
      <c r="J1514" s="84" t="str">
        <f>+B1514</f>
        <v>虾苗路</v>
      </c>
      <c r="K1514" s="139"/>
      <c r="L1514" s="212"/>
      <c r="M1514" s="259">
        <v>145184.610672045</v>
      </c>
      <c r="N1514" s="262"/>
      <c r="O1514" s="265"/>
      <c r="P1514" s="261">
        <f t="shared" si="191"/>
        <v>145184.61</v>
      </c>
      <c r="Q1514" s="145"/>
      <c r="R1514" s="259">
        <v>16.5</v>
      </c>
    </row>
    <row r="1515" customHeight="1" outlineLevel="2" spans="1:18">
      <c r="A1515" s="301" t="s">
        <v>49</v>
      </c>
      <c r="B1515" s="284" t="s">
        <v>50</v>
      </c>
      <c r="C1515" s="209" t="s">
        <v>134</v>
      </c>
      <c r="D1515" s="209" t="s">
        <v>138</v>
      </c>
      <c r="E1515" s="209" t="s">
        <v>244</v>
      </c>
      <c r="F1515" s="262">
        <v>6708.82</v>
      </c>
      <c r="G1515" s="228"/>
      <c r="H1515" s="229"/>
      <c r="I1515" s="262"/>
      <c r="J1515" s="191" t="str">
        <f t="shared" si="185"/>
        <v>虾苗路</v>
      </c>
      <c r="K1515" s="286">
        <v>6948.3</v>
      </c>
      <c r="L1515" s="264">
        <v>4.0703884824</v>
      </c>
      <c r="M1515" s="262">
        <v>28282.2802922599</v>
      </c>
      <c r="N1515" s="262">
        <f t="shared" si="188"/>
        <v>239.48</v>
      </c>
      <c r="O1515" s="265">
        <f t="shared" si="189"/>
        <v>4.0703884824</v>
      </c>
      <c r="P1515" s="262">
        <f t="shared" ref="P1515:P1523" si="192">ROUND(M1515-H1515,2)</f>
        <v>28282.28</v>
      </c>
      <c r="Q1515" s="145"/>
      <c r="R1515" s="259">
        <v>0</v>
      </c>
    </row>
    <row r="1516" customHeight="1" outlineLevel="2" spans="1:18">
      <c r="A1516" s="301" t="s">
        <v>56</v>
      </c>
      <c r="B1516" s="284" t="s">
        <v>202</v>
      </c>
      <c r="C1516" s="308" t="s">
        <v>374</v>
      </c>
      <c r="D1516" s="309"/>
      <c r="E1516" s="209" t="s">
        <v>244</v>
      </c>
      <c r="F1516" s="262">
        <v>3171.71</v>
      </c>
      <c r="G1516" s="228"/>
      <c r="H1516" s="229"/>
      <c r="I1516" s="262"/>
      <c r="J1516" s="191" t="str">
        <f t="shared" si="185"/>
        <v>虾苗路</v>
      </c>
      <c r="K1516" s="286">
        <v>3171.71</v>
      </c>
      <c r="L1516" s="264">
        <v>4.84862642625</v>
      </c>
      <c r="M1516" s="262">
        <v>15378.4369224014</v>
      </c>
      <c r="N1516" s="262">
        <f t="shared" si="188"/>
        <v>0</v>
      </c>
      <c r="O1516" s="265">
        <f t="shared" si="189"/>
        <v>4.84862642625</v>
      </c>
      <c r="P1516" s="262">
        <f t="shared" si="192"/>
        <v>15378.44</v>
      </c>
      <c r="Q1516" s="145"/>
      <c r="R1516" s="259">
        <v>0</v>
      </c>
    </row>
    <row r="1517" customHeight="1" outlineLevel="2" spans="1:18">
      <c r="A1517" s="301" t="s">
        <v>59</v>
      </c>
      <c r="B1517" s="284" t="s">
        <v>57</v>
      </c>
      <c r="C1517" s="308" t="s">
        <v>58</v>
      </c>
      <c r="D1517" s="309"/>
      <c r="E1517" s="209" t="s">
        <v>244</v>
      </c>
      <c r="F1517" s="262">
        <v>3592.9</v>
      </c>
      <c r="G1517" s="228"/>
      <c r="H1517" s="229"/>
      <c r="I1517" s="262"/>
      <c r="J1517" s="191" t="str">
        <f t="shared" si="185"/>
        <v>虾苗路</v>
      </c>
      <c r="K1517" s="286">
        <v>3592.9</v>
      </c>
      <c r="L1517" s="264">
        <v>13.01717894</v>
      </c>
      <c r="M1517" s="262">
        <v>46769.422213526</v>
      </c>
      <c r="N1517" s="262">
        <f t="shared" si="188"/>
        <v>0</v>
      </c>
      <c r="O1517" s="265">
        <f t="shared" si="189"/>
        <v>13.01717894</v>
      </c>
      <c r="P1517" s="262">
        <f t="shared" si="192"/>
        <v>46769.42</v>
      </c>
      <c r="Q1517" s="145">
        <v>7295.74</v>
      </c>
      <c r="R1517" s="259">
        <v>0</v>
      </c>
    </row>
    <row r="1518" customHeight="1" outlineLevel="2" spans="1:18">
      <c r="A1518" s="301" t="s">
        <v>62</v>
      </c>
      <c r="B1518" s="284" t="s">
        <v>506</v>
      </c>
      <c r="C1518" s="308" t="s">
        <v>368</v>
      </c>
      <c r="D1518" s="309"/>
      <c r="E1518" s="209" t="s">
        <v>244</v>
      </c>
      <c r="F1518" s="262">
        <f>751.7*0.3*2</f>
        <v>451.02</v>
      </c>
      <c r="G1518" s="228"/>
      <c r="H1518" s="229"/>
      <c r="I1518" s="262"/>
      <c r="J1518" s="191" t="str">
        <f t="shared" si="185"/>
        <v>虾苗路</v>
      </c>
      <c r="K1518" s="286">
        <v>473.4</v>
      </c>
      <c r="L1518" s="264">
        <v>0</v>
      </c>
      <c r="M1518" s="262">
        <v>0</v>
      </c>
      <c r="N1518" s="262">
        <f t="shared" si="188"/>
        <v>22.3799999999999</v>
      </c>
      <c r="O1518" s="265">
        <f t="shared" si="189"/>
        <v>0</v>
      </c>
      <c r="P1518" s="262">
        <f t="shared" si="192"/>
        <v>0</v>
      </c>
      <c r="Q1518" s="145"/>
      <c r="R1518" s="259">
        <v>0</v>
      </c>
    </row>
    <row r="1519" customHeight="1" outlineLevel="2" spans="1:18">
      <c r="A1519" s="301" t="s">
        <v>66</v>
      </c>
      <c r="B1519" s="284" t="s">
        <v>502</v>
      </c>
      <c r="C1519" s="308" t="s">
        <v>146</v>
      </c>
      <c r="D1519" s="309"/>
      <c r="E1519" s="209" t="s">
        <v>83</v>
      </c>
      <c r="F1519" s="262">
        <v>18</v>
      </c>
      <c r="G1519" s="228"/>
      <c r="H1519" s="229"/>
      <c r="I1519" s="262"/>
      <c r="J1519" s="191" t="str">
        <f t="shared" si="185"/>
        <v>虾苗路</v>
      </c>
      <c r="K1519" s="286">
        <v>18</v>
      </c>
      <c r="L1519" s="264">
        <v>26.08044962</v>
      </c>
      <c r="M1519" s="262">
        <v>469.44809316</v>
      </c>
      <c r="N1519" s="262">
        <f t="shared" si="188"/>
        <v>0</v>
      </c>
      <c r="O1519" s="265">
        <f t="shared" si="189"/>
        <v>26.08044962</v>
      </c>
      <c r="P1519" s="262">
        <f t="shared" si="192"/>
        <v>469.45</v>
      </c>
      <c r="Q1519" s="145"/>
      <c r="R1519" s="259">
        <v>0</v>
      </c>
    </row>
    <row r="1520" customHeight="1" outlineLevel="2" spans="1:18">
      <c r="A1520" s="301" t="s">
        <v>69</v>
      </c>
      <c r="B1520" s="284" t="s">
        <v>507</v>
      </c>
      <c r="C1520" s="308" t="s">
        <v>379</v>
      </c>
      <c r="D1520" s="309"/>
      <c r="E1520" s="209" t="s">
        <v>65</v>
      </c>
      <c r="F1520" s="262">
        <v>1578</v>
      </c>
      <c r="G1520" s="228"/>
      <c r="H1520" s="229"/>
      <c r="I1520" s="262"/>
      <c r="J1520" s="191" t="str">
        <f t="shared" si="185"/>
        <v>虾苗路</v>
      </c>
      <c r="K1520" s="286">
        <v>1578</v>
      </c>
      <c r="L1520" s="264">
        <v>8.1171319</v>
      </c>
      <c r="M1520" s="262">
        <v>12808.8341382</v>
      </c>
      <c r="N1520" s="262">
        <f t="shared" si="188"/>
        <v>0</v>
      </c>
      <c r="O1520" s="265">
        <f t="shared" si="189"/>
        <v>8.1171319</v>
      </c>
      <c r="P1520" s="262">
        <f t="shared" si="192"/>
        <v>12808.83</v>
      </c>
      <c r="Q1520" s="145">
        <v>1603.3</v>
      </c>
      <c r="R1520" s="259">
        <v>0</v>
      </c>
    </row>
    <row r="1521" customHeight="1" outlineLevel="2" spans="1:18">
      <c r="A1521" s="301" t="s">
        <v>72</v>
      </c>
      <c r="B1521" s="284" t="s">
        <v>508</v>
      </c>
      <c r="C1521" s="308" t="s">
        <v>496</v>
      </c>
      <c r="D1521" s="309"/>
      <c r="E1521" s="209" t="s">
        <v>65</v>
      </c>
      <c r="F1521" s="262">
        <f>1521.71*3</f>
        <v>4565.13</v>
      </c>
      <c r="G1521" s="228"/>
      <c r="H1521" s="229"/>
      <c r="I1521" s="262"/>
      <c r="J1521" s="191" t="str">
        <f t="shared" si="185"/>
        <v>虾苗路</v>
      </c>
      <c r="K1521" s="286">
        <v>4688</v>
      </c>
      <c r="L1521" s="264">
        <v>4.35762598</v>
      </c>
      <c r="M1521" s="262">
        <v>20428.55059424</v>
      </c>
      <c r="N1521" s="262">
        <f t="shared" si="188"/>
        <v>122.87</v>
      </c>
      <c r="O1521" s="265">
        <f t="shared" si="189"/>
        <v>4.35762598</v>
      </c>
      <c r="P1521" s="262">
        <f t="shared" si="192"/>
        <v>20428.55</v>
      </c>
      <c r="Q1521" s="145"/>
      <c r="R1521" s="259">
        <v>0</v>
      </c>
    </row>
    <row r="1522" customHeight="1" outlineLevel="2" spans="1:18">
      <c r="A1522" s="301" t="s">
        <v>75</v>
      </c>
      <c r="B1522" s="284" t="s">
        <v>509</v>
      </c>
      <c r="C1522" s="308" t="s">
        <v>496</v>
      </c>
      <c r="D1522" s="309"/>
      <c r="E1522" s="209" t="s">
        <v>65</v>
      </c>
      <c r="F1522" s="262">
        <f>314*3.6</f>
        <v>1130.4</v>
      </c>
      <c r="G1522" s="228"/>
      <c r="H1522" s="229"/>
      <c r="I1522" s="262"/>
      <c r="J1522" s="191" t="str">
        <f t="shared" si="185"/>
        <v>虾苗路</v>
      </c>
      <c r="K1522" s="286">
        <v>1354</v>
      </c>
      <c r="L1522" s="264">
        <v>13.84785268</v>
      </c>
      <c r="M1522" s="262">
        <v>18749.99252872</v>
      </c>
      <c r="N1522" s="262">
        <f t="shared" si="188"/>
        <v>223.6</v>
      </c>
      <c r="O1522" s="265">
        <f t="shared" si="189"/>
        <v>13.84785268</v>
      </c>
      <c r="P1522" s="262">
        <f t="shared" si="192"/>
        <v>18749.99</v>
      </c>
      <c r="Q1522" s="145"/>
      <c r="R1522" s="259">
        <v>0</v>
      </c>
    </row>
    <row r="1523" customHeight="1" outlineLevel="2" spans="1:18">
      <c r="A1523" s="301" t="s">
        <v>78</v>
      </c>
      <c r="B1523" s="284" t="s">
        <v>510</v>
      </c>
      <c r="C1523" s="308"/>
      <c r="D1523" s="309"/>
      <c r="E1523" s="209" t="s">
        <v>484</v>
      </c>
      <c r="F1523" s="262">
        <v>63.1</v>
      </c>
      <c r="G1523" s="228"/>
      <c r="H1523" s="229"/>
      <c r="I1523" s="262"/>
      <c r="J1523" s="191" t="str">
        <f t="shared" si="185"/>
        <v>虾苗路</v>
      </c>
      <c r="K1523" s="286">
        <v>63.1</v>
      </c>
      <c r="L1523" s="264">
        <v>36.412771625</v>
      </c>
      <c r="M1523" s="262">
        <v>2297.6458895375</v>
      </c>
      <c r="N1523" s="262">
        <f t="shared" si="188"/>
        <v>0</v>
      </c>
      <c r="O1523" s="265">
        <f t="shared" si="189"/>
        <v>36.412771625</v>
      </c>
      <c r="P1523" s="262">
        <f t="shared" si="192"/>
        <v>2297.65</v>
      </c>
      <c r="Q1523" s="145">
        <v>64.13</v>
      </c>
      <c r="R1523" s="259">
        <v>0</v>
      </c>
    </row>
  </sheetData>
  <autoFilter ref="A3:I1523">
    <extLst/>
  </autoFilter>
  <mergeCells count="602">
    <mergeCell ref="A1:I1"/>
    <mergeCell ref="A2:I2"/>
    <mergeCell ref="K2:M2"/>
    <mergeCell ref="N2:P2"/>
    <mergeCell ref="B5:D5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36:D36"/>
    <mergeCell ref="B41:D41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68:D68"/>
    <mergeCell ref="B74:D74"/>
    <mergeCell ref="C77:D77"/>
    <mergeCell ref="C78:D78"/>
    <mergeCell ref="C79:D79"/>
    <mergeCell ref="C80:D80"/>
    <mergeCell ref="C81:D81"/>
    <mergeCell ref="C82:D82"/>
    <mergeCell ref="C83:D83"/>
    <mergeCell ref="C100:D100"/>
    <mergeCell ref="B105:D105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36:D136"/>
    <mergeCell ref="B142:D142"/>
    <mergeCell ref="C144:D144"/>
    <mergeCell ref="C145:D145"/>
    <mergeCell ref="C146:D146"/>
    <mergeCell ref="C147:D147"/>
    <mergeCell ref="C156:D156"/>
    <mergeCell ref="B160:D160"/>
    <mergeCell ref="C162:D162"/>
    <mergeCell ref="C163:D163"/>
    <mergeCell ref="C164:D164"/>
    <mergeCell ref="C165:D165"/>
    <mergeCell ref="C174:D174"/>
    <mergeCell ref="B177:D177"/>
    <mergeCell ref="C179:D179"/>
    <mergeCell ref="C180:D180"/>
    <mergeCell ref="C181:D181"/>
    <mergeCell ref="C182:D182"/>
    <mergeCell ref="C192:D192"/>
    <mergeCell ref="B197:D197"/>
    <mergeCell ref="C199:D199"/>
    <mergeCell ref="C200:D200"/>
    <mergeCell ref="C201:D201"/>
    <mergeCell ref="C202:D202"/>
    <mergeCell ref="C203:D203"/>
    <mergeCell ref="C204:D204"/>
    <mergeCell ref="B213:D213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6:D236"/>
    <mergeCell ref="B242:D24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61:D261"/>
    <mergeCell ref="C264:D264"/>
    <mergeCell ref="C265:D265"/>
    <mergeCell ref="C266:D266"/>
    <mergeCell ref="C267:D267"/>
    <mergeCell ref="C268:D268"/>
    <mergeCell ref="C277:D277"/>
    <mergeCell ref="B283:D283"/>
    <mergeCell ref="C285:D285"/>
    <mergeCell ref="C286:D286"/>
    <mergeCell ref="C288:D288"/>
    <mergeCell ref="C289:D289"/>
    <mergeCell ref="C290:D290"/>
    <mergeCell ref="C291:D291"/>
    <mergeCell ref="C302:D302"/>
    <mergeCell ref="B307:D307"/>
    <mergeCell ref="C309:D309"/>
    <mergeCell ref="C310:D310"/>
    <mergeCell ref="C311:D311"/>
    <mergeCell ref="B319:D319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43:D343"/>
    <mergeCell ref="B349:D349"/>
    <mergeCell ref="C351:D351"/>
    <mergeCell ref="C352:D352"/>
    <mergeCell ref="C353:D353"/>
    <mergeCell ref="C354:D354"/>
    <mergeCell ref="C355:D355"/>
    <mergeCell ref="C356:D356"/>
    <mergeCell ref="B368:D368"/>
    <mergeCell ref="C370:D370"/>
    <mergeCell ref="C371:D371"/>
    <mergeCell ref="C372:D372"/>
    <mergeCell ref="C373:D373"/>
    <mergeCell ref="B382:D382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408:D408"/>
    <mergeCell ref="B411:D411"/>
    <mergeCell ref="C413:D413"/>
    <mergeCell ref="C414:D414"/>
    <mergeCell ref="C415:D415"/>
    <mergeCell ref="C416:D416"/>
    <mergeCell ref="C417:D417"/>
    <mergeCell ref="C432:D432"/>
    <mergeCell ref="B435:D435"/>
    <mergeCell ref="C437:D437"/>
    <mergeCell ref="C438:D438"/>
    <mergeCell ref="C439:D439"/>
    <mergeCell ref="C440:D440"/>
    <mergeCell ref="C441:D441"/>
    <mergeCell ref="C442:D442"/>
    <mergeCell ref="C443:D443"/>
    <mergeCell ref="C456:D456"/>
    <mergeCell ref="B461:D461"/>
    <mergeCell ref="C463:D463"/>
    <mergeCell ref="C464:D464"/>
    <mergeCell ref="C465:D465"/>
    <mergeCell ref="C466:D466"/>
    <mergeCell ref="C476:D476"/>
    <mergeCell ref="B479:D479"/>
    <mergeCell ref="C481:D481"/>
    <mergeCell ref="C482:D482"/>
    <mergeCell ref="C483:D483"/>
    <mergeCell ref="C484:D484"/>
    <mergeCell ref="C485:D485"/>
    <mergeCell ref="B498:D498"/>
    <mergeCell ref="C501:D501"/>
    <mergeCell ref="C502:D502"/>
    <mergeCell ref="C503:D503"/>
    <mergeCell ref="C504:D504"/>
    <mergeCell ref="C505:D505"/>
    <mergeCell ref="C506:D506"/>
    <mergeCell ref="C507:D507"/>
    <mergeCell ref="C521:D521"/>
    <mergeCell ref="B527:D527"/>
    <mergeCell ref="C530:D530"/>
    <mergeCell ref="C531:D531"/>
    <mergeCell ref="B544:D544"/>
    <mergeCell ref="C546:D546"/>
    <mergeCell ref="C547:D547"/>
    <mergeCell ref="C548:D548"/>
    <mergeCell ref="C549:D549"/>
    <mergeCell ref="C550:D550"/>
    <mergeCell ref="C551:D551"/>
    <mergeCell ref="C564:D564"/>
    <mergeCell ref="B567:D567"/>
    <mergeCell ref="C570:D570"/>
    <mergeCell ref="C571:D571"/>
    <mergeCell ref="C572:D572"/>
    <mergeCell ref="C573:D573"/>
    <mergeCell ref="C574:D574"/>
    <mergeCell ref="C589:D589"/>
    <mergeCell ref="B596:D596"/>
    <mergeCell ref="C598:D598"/>
    <mergeCell ref="C599:D599"/>
    <mergeCell ref="C600:D600"/>
    <mergeCell ref="C601:D601"/>
    <mergeCell ref="C602:D602"/>
    <mergeCell ref="B611:D611"/>
    <mergeCell ref="C613:D613"/>
    <mergeCell ref="C614:D614"/>
    <mergeCell ref="C615:D615"/>
    <mergeCell ref="C616:D616"/>
    <mergeCell ref="C617:D617"/>
    <mergeCell ref="B627:D627"/>
    <mergeCell ref="C629:D629"/>
    <mergeCell ref="C630:D630"/>
    <mergeCell ref="C631:D631"/>
    <mergeCell ref="C632:D632"/>
    <mergeCell ref="C633:D633"/>
    <mergeCell ref="C643:D643"/>
    <mergeCell ref="B647:D647"/>
    <mergeCell ref="C649:D649"/>
    <mergeCell ref="C650:D650"/>
    <mergeCell ref="C651:D651"/>
    <mergeCell ref="C652:D652"/>
    <mergeCell ref="C653:D653"/>
    <mergeCell ref="B664:D664"/>
    <mergeCell ref="C666:D666"/>
    <mergeCell ref="C667:D667"/>
    <mergeCell ref="C668:D668"/>
    <mergeCell ref="C669:D669"/>
    <mergeCell ref="C670:D670"/>
    <mergeCell ref="B679:D679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709:D709"/>
    <mergeCell ref="B720:D720"/>
    <mergeCell ref="C722:D722"/>
    <mergeCell ref="C723:D723"/>
    <mergeCell ref="C724:D724"/>
    <mergeCell ref="C725:D725"/>
    <mergeCell ref="C726:D726"/>
    <mergeCell ref="C737:D737"/>
    <mergeCell ref="B742:D742"/>
    <mergeCell ref="C744:D744"/>
    <mergeCell ref="C745:D745"/>
    <mergeCell ref="C746:D746"/>
    <mergeCell ref="C747:D747"/>
    <mergeCell ref="C748:D748"/>
    <mergeCell ref="C749:D749"/>
    <mergeCell ref="C760:D760"/>
    <mergeCell ref="B763:D763"/>
    <mergeCell ref="C765:D765"/>
    <mergeCell ref="C766:D766"/>
    <mergeCell ref="C767:D767"/>
    <mergeCell ref="C768:D768"/>
    <mergeCell ref="C769:D769"/>
    <mergeCell ref="C778:D778"/>
    <mergeCell ref="B782:D782"/>
    <mergeCell ref="C786:D786"/>
    <mergeCell ref="C787:D787"/>
    <mergeCell ref="C788:D788"/>
    <mergeCell ref="C789:D789"/>
    <mergeCell ref="C804:D804"/>
    <mergeCell ref="B811:D811"/>
    <mergeCell ref="C814:D814"/>
    <mergeCell ref="C815:D815"/>
    <mergeCell ref="C816:D816"/>
    <mergeCell ref="C817:D817"/>
    <mergeCell ref="C818:D818"/>
    <mergeCell ref="C819:D819"/>
    <mergeCell ref="C832:D832"/>
    <mergeCell ref="B833:D833"/>
    <mergeCell ref="C835:D835"/>
    <mergeCell ref="C836:D836"/>
    <mergeCell ref="C837:D837"/>
    <mergeCell ref="C838:D838"/>
    <mergeCell ref="C839:D839"/>
    <mergeCell ref="C840:D840"/>
    <mergeCell ref="C841:D841"/>
    <mergeCell ref="C849:D849"/>
    <mergeCell ref="B852:D852"/>
    <mergeCell ref="C854:D854"/>
    <mergeCell ref="C855:D855"/>
    <mergeCell ref="C856:D856"/>
    <mergeCell ref="C857:D857"/>
    <mergeCell ref="C858:D858"/>
    <mergeCell ref="C859:D859"/>
    <mergeCell ref="C860:D860"/>
    <mergeCell ref="C867:D867"/>
    <mergeCell ref="B870:D870"/>
    <mergeCell ref="C872:D872"/>
    <mergeCell ref="C873:D873"/>
    <mergeCell ref="C874:D874"/>
    <mergeCell ref="C875:D875"/>
    <mergeCell ref="C876:D876"/>
    <mergeCell ref="C877:D877"/>
    <mergeCell ref="C878:D878"/>
    <mergeCell ref="C887:D887"/>
    <mergeCell ref="C888:D888"/>
    <mergeCell ref="B891:D891"/>
    <mergeCell ref="C893:D893"/>
    <mergeCell ref="C895:D895"/>
    <mergeCell ref="C896:D896"/>
    <mergeCell ref="C897:D897"/>
    <mergeCell ref="B901:D901"/>
    <mergeCell ref="C902:D902"/>
    <mergeCell ref="C903:D903"/>
    <mergeCell ref="B904:D904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25:D925"/>
    <mergeCell ref="B928:D928"/>
    <mergeCell ref="C930:D930"/>
    <mergeCell ref="C931:D931"/>
    <mergeCell ref="C932:D932"/>
    <mergeCell ref="C933:D933"/>
    <mergeCell ref="C934:D934"/>
    <mergeCell ref="B946:D946"/>
    <mergeCell ref="C948:D948"/>
    <mergeCell ref="C949:D949"/>
    <mergeCell ref="C950:D950"/>
    <mergeCell ref="C951:D951"/>
    <mergeCell ref="C952:D952"/>
    <mergeCell ref="C953:D953"/>
    <mergeCell ref="C962:D962"/>
    <mergeCell ref="B965:D965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88:D988"/>
    <mergeCell ref="B997:D997"/>
    <mergeCell ref="C999:D999"/>
    <mergeCell ref="C1000:D1000"/>
    <mergeCell ref="C1001:D1001"/>
    <mergeCell ref="C1002:D1002"/>
    <mergeCell ref="C1003:D1003"/>
    <mergeCell ref="C1004:D1004"/>
    <mergeCell ref="B1021:D1021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B1043:D1043"/>
    <mergeCell ref="C1046:D1046"/>
    <mergeCell ref="C1047:D1047"/>
    <mergeCell ref="C1048:D1048"/>
    <mergeCell ref="C1049:D1049"/>
    <mergeCell ref="C1050:D1050"/>
    <mergeCell ref="C1051:D1051"/>
    <mergeCell ref="C1052:D1052"/>
    <mergeCell ref="B1069:D1069"/>
    <mergeCell ref="C1071:D1071"/>
    <mergeCell ref="C1072:D1072"/>
    <mergeCell ref="C1073:D1073"/>
    <mergeCell ref="C1074:D1074"/>
    <mergeCell ref="C1075:D1075"/>
    <mergeCell ref="B1086:D1086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98:D1098"/>
    <mergeCell ref="C1113:D1113"/>
    <mergeCell ref="C1115:D1115"/>
    <mergeCell ref="B1118:D1118"/>
    <mergeCell ref="C1120:D1120"/>
    <mergeCell ref="C1121:D1121"/>
    <mergeCell ref="C1122:D1122"/>
    <mergeCell ref="C1135:D1135"/>
    <mergeCell ref="B1138:D1138"/>
    <mergeCell ref="C1140:D1140"/>
    <mergeCell ref="C1141:D1141"/>
    <mergeCell ref="C1142:D1142"/>
    <mergeCell ref="C1143:D1143"/>
    <mergeCell ref="C1144:D1144"/>
    <mergeCell ref="C1145:D1145"/>
    <mergeCell ref="B1157:D1157"/>
    <mergeCell ref="C1161:D1161"/>
    <mergeCell ref="C1162:D1162"/>
    <mergeCell ref="C1163:D1163"/>
    <mergeCell ref="C1164:D1164"/>
    <mergeCell ref="C1165:D1165"/>
    <mergeCell ref="C1166:D1166"/>
    <mergeCell ref="C1167:D1167"/>
    <mergeCell ref="B1178:D1178"/>
    <mergeCell ref="C1181:D1181"/>
    <mergeCell ref="C1182:D1182"/>
    <mergeCell ref="C1183:D1183"/>
    <mergeCell ref="C1184:D1184"/>
    <mergeCell ref="C1185:D1185"/>
    <mergeCell ref="C1186:D1186"/>
    <mergeCell ref="C1196:D1196"/>
    <mergeCell ref="B1201:D1201"/>
    <mergeCell ref="C1204:D1204"/>
    <mergeCell ref="C1205:D1205"/>
    <mergeCell ref="C1206:D1206"/>
    <mergeCell ref="C1207:D1207"/>
    <mergeCell ref="C1208:D1208"/>
    <mergeCell ref="C1209:D1209"/>
    <mergeCell ref="C1217:D1217"/>
    <mergeCell ref="B1222:D1222"/>
    <mergeCell ref="C1224:D1224"/>
    <mergeCell ref="C1225:D1225"/>
    <mergeCell ref="C1226:D1226"/>
    <mergeCell ref="C1227:D1227"/>
    <mergeCell ref="C1228:D1228"/>
    <mergeCell ref="C1229:D1229"/>
    <mergeCell ref="C1239:D1239"/>
    <mergeCell ref="B1242:D1242"/>
    <mergeCell ref="C1245:D1245"/>
    <mergeCell ref="C1246:D1246"/>
    <mergeCell ref="C1247:D1247"/>
    <mergeCell ref="C1248:D1248"/>
    <mergeCell ref="C1249:D1249"/>
    <mergeCell ref="C1250:D1250"/>
    <mergeCell ref="C1251:D1251"/>
    <mergeCell ref="C1267:D1267"/>
    <mergeCell ref="B1270:D1270"/>
    <mergeCell ref="C1272:D1272"/>
    <mergeCell ref="C1273:D1273"/>
    <mergeCell ref="C1274:D1274"/>
    <mergeCell ref="C1275:D1275"/>
    <mergeCell ref="C1276:D1276"/>
    <mergeCell ref="C1277:D1277"/>
    <mergeCell ref="B1278:D1278"/>
    <mergeCell ref="C1280:D1280"/>
    <mergeCell ref="C1281:D1281"/>
    <mergeCell ref="B1282:D1282"/>
    <mergeCell ref="C1283:D1283"/>
    <mergeCell ref="C1284:D1284"/>
    <mergeCell ref="B1289:D1289"/>
    <mergeCell ref="C1291:D1291"/>
    <mergeCell ref="C1292:D1292"/>
    <mergeCell ref="B1293:D1293"/>
    <mergeCell ref="C1295:D1295"/>
    <mergeCell ref="C1296:D1296"/>
    <mergeCell ref="C1297:D1297"/>
    <mergeCell ref="B1298:D1298"/>
    <mergeCell ref="C1300:D1300"/>
    <mergeCell ref="C1301:D1301"/>
    <mergeCell ref="C1302:D1302"/>
    <mergeCell ref="C1303:D1303"/>
    <mergeCell ref="C1304:D1304"/>
    <mergeCell ref="C1305:D1305"/>
    <mergeCell ref="C1306:D1306"/>
    <mergeCell ref="C1307:D1307"/>
    <mergeCell ref="C1308:D1308"/>
    <mergeCell ref="C1309:D1309"/>
    <mergeCell ref="C1310:D1310"/>
    <mergeCell ref="B1323:D1323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36:D1336"/>
    <mergeCell ref="B1350:D1350"/>
    <mergeCell ref="C1352:D1352"/>
    <mergeCell ref="C1353:D1353"/>
    <mergeCell ref="C1354:D1354"/>
    <mergeCell ref="C1356:D1356"/>
    <mergeCell ref="C1357:D1357"/>
    <mergeCell ref="C1358:D1358"/>
    <mergeCell ref="C1359:D1359"/>
    <mergeCell ref="C1360:D1360"/>
    <mergeCell ref="C1361:D1361"/>
    <mergeCell ref="C1362:D1362"/>
    <mergeCell ref="B1387:D1387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B1414:D1414"/>
    <mergeCell ref="C1416:D1416"/>
    <mergeCell ref="C1417:D1417"/>
    <mergeCell ref="C1418:D1418"/>
    <mergeCell ref="B1419:D1419"/>
    <mergeCell ref="C1421:D1421"/>
    <mergeCell ref="C1422:D1422"/>
    <mergeCell ref="C1423:D1423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B1439:D1439"/>
    <mergeCell ref="C1442:D1442"/>
    <mergeCell ref="C1443:D1443"/>
    <mergeCell ref="C1444:D1444"/>
    <mergeCell ref="C1445:D1445"/>
    <mergeCell ref="C1446:D1446"/>
    <mergeCell ref="C1447:D1447"/>
    <mergeCell ref="C1452:D1452"/>
    <mergeCell ref="C1453:D1453"/>
    <mergeCell ref="B1462:D1462"/>
    <mergeCell ref="C1464:D1464"/>
    <mergeCell ref="C1465:D1465"/>
    <mergeCell ref="C1466:D1466"/>
    <mergeCell ref="C1467:D1467"/>
    <mergeCell ref="C1468:D1468"/>
    <mergeCell ref="C1469:D1469"/>
    <mergeCell ref="C1470:D1470"/>
    <mergeCell ref="C1471:D1471"/>
    <mergeCell ref="B1472:D1472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B1484:D1484"/>
    <mergeCell ref="C1487:D1487"/>
    <mergeCell ref="C1488:D1488"/>
    <mergeCell ref="C1489:D1489"/>
    <mergeCell ref="C1490:D1490"/>
    <mergeCell ref="C1491:D1491"/>
    <mergeCell ref="B1492:D1492"/>
    <mergeCell ref="C1495:D1495"/>
    <mergeCell ref="C1496:D1496"/>
    <mergeCell ref="C1497:D1497"/>
    <mergeCell ref="C1498:D1498"/>
    <mergeCell ref="C1499:D1499"/>
    <mergeCell ref="C1500:D1500"/>
    <mergeCell ref="C1501:D1501"/>
    <mergeCell ref="C1502:D1502"/>
    <mergeCell ref="C1504:D1504"/>
    <mergeCell ref="B1505:D1505"/>
    <mergeCell ref="C1507:D1507"/>
    <mergeCell ref="C1508:D1508"/>
    <mergeCell ref="C1509:D1509"/>
    <mergeCell ref="C1510:D1510"/>
    <mergeCell ref="C1511:D1511"/>
    <mergeCell ref="C1512:D1512"/>
    <mergeCell ref="C1513:D1513"/>
    <mergeCell ref="B1514:D1514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Q2:Q3"/>
  </mergeCells>
  <printOptions horizontalCentered="1"/>
  <pageMargins left="0.511811023622047" right="0.47244094488189" top="0.511811023622047" bottom="0.433070866141732" header="0.511811023622047" footer="0.511811023622047"/>
  <pageSetup paperSize="9" scale="95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/>
  </sheetPr>
  <dimension ref="A1:XEY692"/>
  <sheetViews>
    <sheetView view="pageBreakPreview" zoomScaleNormal="100" workbookViewId="0">
      <pane ySplit="3" topLeftCell="A579" activePane="bottomLeft" state="frozen"/>
      <selection/>
      <selection pane="bottomLeft" activeCell="N5" sqref="N5:N684"/>
    </sheetView>
  </sheetViews>
  <sheetFormatPr defaultColWidth="9.625" defaultRowHeight="30" customHeight="1"/>
  <cols>
    <col min="1" max="1" width="5.75" style="41" customWidth="1"/>
    <col min="2" max="2" width="25.75" style="165" customWidth="1"/>
    <col min="3" max="3" width="8" style="41" customWidth="1"/>
    <col min="4" max="4" width="7" style="165" customWidth="1"/>
    <col min="5" max="8" width="7.875" style="166" hidden="1" customWidth="1"/>
    <col min="9" max="9" width="4.75" style="166" customWidth="1"/>
    <col min="10" max="10" width="9.875" style="166" customWidth="1"/>
    <col min="11" max="11" width="7.875" style="166" hidden="1" customWidth="1"/>
    <col min="12" max="12" width="9" style="41" customWidth="1"/>
    <col min="13" max="13" width="7.875" style="41" customWidth="1"/>
    <col min="14" max="14" width="10.375" style="41" customWidth="1"/>
    <col min="15" max="15" width="7.125" style="41" hidden="1" customWidth="1"/>
    <col min="16" max="16" width="11.625" style="41" customWidth="1"/>
    <col min="17" max="19" width="9.625" style="41" hidden="1" customWidth="1"/>
    <col min="20" max="20" width="18.25" style="41" hidden="1" customWidth="1"/>
    <col min="21" max="21" width="16.625" style="41" hidden="1" customWidth="1"/>
    <col min="22" max="22" width="14.5" style="41" hidden="1" customWidth="1"/>
    <col min="23" max="23" width="9" style="41" hidden="1" customWidth="1"/>
    <col min="24" max="25" width="9.625" style="41" hidden="1" customWidth="1"/>
    <col min="26" max="16360" width="9.625" style="41" customWidth="1"/>
    <col min="16361" max="16362" width="9.625" style="41"/>
    <col min="16363" max="16384" width="9.625" style="167"/>
  </cols>
  <sheetData>
    <row r="1" s="40" customFormat="1" customHeight="1" spans="1:16">
      <c r="A1" s="47" t="s">
        <v>511</v>
      </c>
      <c r="B1" s="47"/>
      <c r="C1" s="47"/>
      <c r="D1" s="47"/>
      <c r="E1" s="168"/>
      <c r="F1" s="169"/>
      <c r="G1" s="168"/>
      <c r="H1" s="168"/>
      <c r="I1" s="168"/>
      <c r="J1" s="168"/>
      <c r="K1" s="168"/>
      <c r="L1" s="47"/>
      <c r="M1" s="47"/>
      <c r="N1" s="47"/>
      <c r="O1" s="47"/>
      <c r="P1" s="47"/>
    </row>
    <row r="2" s="40" customFormat="1" customHeight="1" spans="1:16">
      <c r="A2" s="49" t="s">
        <v>1</v>
      </c>
      <c r="B2" s="49"/>
      <c r="C2" s="50"/>
      <c r="D2" s="49"/>
      <c r="E2" s="170"/>
      <c r="F2" s="171"/>
      <c r="G2" s="170"/>
      <c r="H2" s="170"/>
      <c r="I2" s="170"/>
      <c r="J2" s="170"/>
      <c r="K2" s="170"/>
      <c r="L2" s="49"/>
      <c r="M2" s="49"/>
      <c r="N2" s="49"/>
      <c r="O2" s="49"/>
      <c r="P2" s="49"/>
    </row>
    <row r="3" s="41" customFormat="1" ht="51" customHeight="1" spans="1:23">
      <c r="A3" s="51" t="s">
        <v>3</v>
      </c>
      <c r="B3" s="51" t="s">
        <v>4</v>
      </c>
      <c r="C3" s="51" t="s">
        <v>512</v>
      </c>
      <c r="D3" s="51" t="s">
        <v>513</v>
      </c>
      <c r="E3" s="52" t="s">
        <v>514</v>
      </c>
      <c r="F3" s="84" t="s">
        <v>515</v>
      </c>
      <c r="G3" s="52" t="s">
        <v>516</v>
      </c>
      <c r="H3" s="52" t="s">
        <v>517</v>
      </c>
      <c r="I3" s="52" t="s">
        <v>41</v>
      </c>
      <c r="J3" s="52" t="s">
        <v>518</v>
      </c>
      <c r="K3" s="52" t="s">
        <v>519</v>
      </c>
      <c r="L3" s="61" t="s">
        <v>520</v>
      </c>
      <c r="M3" s="61" t="s">
        <v>521</v>
      </c>
      <c r="N3" s="62" t="s">
        <v>522</v>
      </c>
      <c r="O3" s="62" t="s">
        <v>523</v>
      </c>
      <c r="P3" s="61" t="s">
        <v>524</v>
      </c>
      <c r="V3" s="41" t="s">
        <v>525</v>
      </c>
      <c r="W3" s="41" t="s">
        <v>526</v>
      </c>
    </row>
    <row r="4" s="41" customFormat="1" customHeight="1" spans="1:20">
      <c r="A4" s="51"/>
      <c r="B4" s="61" t="s">
        <v>527</v>
      </c>
      <c r="C4" s="51"/>
      <c r="D4" s="51"/>
      <c r="E4" s="52"/>
      <c r="F4" s="84"/>
      <c r="G4" s="52"/>
      <c r="H4" s="52"/>
      <c r="I4" s="52"/>
      <c r="J4" s="52"/>
      <c r="K4" s="52"/>
      <c r="L4" s="61"/>
      <c r="M4" s="61"/>
      <c r="N4" s="62"/>
      <c r="O4" s="62"/>
      <c r="P4" s="61"/>
      <c r="S4" s="41" t="s">
        <v>528</v>
      </c>
      <c r="T4" s="41" t="s">
        <v>42</v>
      </c>
    </row>
    <row r="5" s="80" customFormat="1" customHeight="1" collapsed="1" spans="1:16379">
      <c r="A5" s="51">
        <v>1</v>
      </c>
      <c r="B5" s="51" t="s">
        <v>13</v>
      </c>
      <c r="C5" s="51" t="s">
        <v>529</v>
      </c>
      <c r="D5" s="51" t="s">
        <v>51</v>
      </c>
      <c r="E5" s="100"/>
      <c r="F5" s="100"/>
      <c r="G5" s="100"/>
      <c r="H5" s="100"/>
      <c r="I5" s="100"/>
      <c r="J5" s="100"/>
      <c r="K5" s="100"/>
      <c r="L5" s="51"/>
      <c r="M5" s="76">
        <v>9</v>
      </c>
      <c r="N5" s="65"/>
      <c r="O5" s="65">
        <f>+Q5</f>
        <v>0</v>
      </c>
      <c r="P5" s="51"/>
      <c r="Q5" s="80">
        <f>ROUND(M5/100*R5,2)</f>
        <v>0</v>
      </c>
      <c r="R5" s="80">
        <f>SUM(Q6:Q13)</f>
        <v>0</v>
      </c>
      <c r="S5" s="80">
        <v>27.19</v>
      </c>
      <c r="T5" s="178">
        <f t="shared" ref="T5:T68" si="0">IF(U5=0,T4,U5)</f>
        <v>101731.91</v>
      </c>
      <c r="U5" s="178">
        <f>+每个年度费用!F6</f>
        <v>101731.91</v>
      </c>
      <c r="V5" s="80">
        <v>11.75</v>
      </c>
      <c r="W5" s="178">
        <f>+V5-N5</f>
        <v>11.75</v>
      </c>
      <c r="XEI5" s="123"/>
      <c r="XEJ5" s="123"/>
      <c r="XEK5" s="123"/>
      <c r="XEL5" s="123"/>
      <c r="XEM5" s="123"/>
      <c r="XEN5" s="123"/>
      <c r="XEO5" s="123"/>
      <c r="XEP5" s="123"/>
      <c r="XEQ5" s="123"/>
      <c r="XER5" s="123"/>
      <c r="XES5" s="123"/>
      <c r="XET5" s="123"/>
      <c r="XEU5" s="123"/>
      <c r="XEV5" s="123"/>
      <c r="XEW5" s="123"/>
      <c r="XEX5" s="123"/>
      <c r="XEY5" s="123"/>
    </row>
    <row r="6" s="42" customFormat="1" hidden="1" customHeight="1" outlineLevel="1" spans="1:23">
      <c r="A6" s="54" t="s">
        <v>49</v>
      </c>
      <c r="B6" s="172" t="s">
        <v>530</v>
      </c>
      <c r="C6" s="63"/>
      <c r="D6" s="95"/>
      <c r="E6" s="173">
        <v>15.71</v>
      </c>
      <c r="F6" s="96">
        <v>2.02455</v>
      </c>
      <c r="G6" s="58">
        <f t="shared" ref="G6:G13" si="1">(E6+F6)*9%</f>
        <v>1.5961095</v>
      </c>
      <c r="H6" s="59">
        <f t="shared" ref="H6:H13" si="2">E6+F6+G6</f>
        <v>19.3306595</v>
      </c>
      <c r="I6" s="59" t="s">
        <v>53</v>
      </c>
      <c r="J6" s="59"/>
      <c r="K6" s="59">
        <v>13.83</v>
      </c>
      <c r="L6" s="63">
        <v>100</v>
      </c>
      <c r="M6" s="63"/>
      <c r="N6" s="111"/>
      <c r="O6" s="111"/>
      <c r="P6" s="68"/>
      <c r="Q6" s="42">
        <f>ROUND(J6*L6/100,2)</f>
        <v>0</v>
      </c>
      <c r="T6" s="178">
        <f t="shared" si="0"/>
        <v>101731.91</v>
      </c>
      <c r="U6" s="178"/>
      <c r="W6" s="178">
        <f t="shared" ref="W6:W69" si="3">+V6-N6</f>
        <v>0</v>
      </c>
    </row>
    <row r="7" s="42" customFormat="1" ht="33" hidden="1" customHeight="1" outlineLevel="1" spans="1:23">
      <c r="A7" s="54" t="s">
        <v>54</v>
      </c>
      <c r="B7" s="97" t="s">
        <v>531</v>
      </c>
      <c r="C7" s="133"/>
      <c r="D7" s="174"/>
      <c r="E7" s="58">
        <v>74.85</v>
      </c>
      <c r="F7" s="96">
        <v>0.5379</v>
      </c>
      <c r="G7" s="58">
        <f t="shared" si="1"/>
        <v>6.784911</v>
      </c>
      <c r="H7" s="59">
        <f t="shared" si="2"/>
        <v>82.172811</v>
      </c>
      <c r="I7" s="59" t="s">
        <v>53</v>
      </c>
      <c r="J7" s="59"/>
      <c r="K7" s="59">
        <v>82.18</v>
      </c>
      <c r="L7" s="63">
        <v>100</v>
      </c>
      <c r="M7" s="63"/>
      <c r="N7" s="111"/>
      <c r="O7" s="111"/>
      <c r="P7" s="68"/>
      <c r="Q7" s="42">
        <f t="shared" ref="Q7:Q13" si="4">ROUND(J7*L7/100,2)</f>
        <v>0</v>
      </c>
      <c r="T7" s="178">
        <f t="shared" si="0"/>
        <v>101731.91</v>
      </c>
      <c r="U7" s="178"/>
      <c r="W7" s="178">
        <f t="shared" si="3"/>
        <v>0</v>
      </c>
    </row>
    <row r="8" s="42" customFormat="1" hidden="1" customHeight="1" outlineLevel="1" spans="1:23">
      <c r="A8" s="54" t="s">
        <v>56</v>
      </c>
      <c r="B8" s="132" t="s">
        <v>532</v>
      </c>
      <c r="C8" s="133"/>
      <c r="D8" s="97"/>
      <c r="E8" s="58">
        <v>1.92</v>
      </c>
      <c r="F8" s="96">
        <v>0.0858</v>
      </c>
      <c r="G8" s="58">
        <f t="shared" si="1"/>
        <v>0.180522</v>
      </c>
      <c r="H8" s="59">
        <f t="shared" si="2"/>
        <v>2.186322</v>
      </c>
      <c r="I8" s="59" t="s">
        <v>53</v>
      </c>
      <c r="J8" s="59"/>
      <c r="K8" s="59">
        <v>2.18</v>
      </c>
      <c r="L8" s="63">
        <v>20</v>
      </c>
      <c r="M8" s="63"/>
      <c r="N8" s="111"/>
      <c r="O8" s="111"/>
      <c r="P8" s="68"/>
      <c r="Q8" s="42">
        <f t="shared" si="4"/>
        <v>0</v>
      </c>
      <c r="T8" s="178">
        <f t="shared" si="0"/>
        <v>101731.91</v>
      </c>
      <c r="U8" s="178"/>
      <c r="W8" s="178">
        <f t="shared" si="3"/>
        <v>0</v>
      </c>
    </row>
    <row r="9" s="42" customFormat="1" hidden="1" customHeight="1" outlineLevel="1" spans="1:23">
      <c r="A9" s="54" t="s">
        <v>59</v>
      </c>
      <c r="B9" s="97" t="s">
        <v>533</v>
      </c>
      <c r="C9" s="133"/>
      <c r="D9" s="174"/>
      <c r="E9" s="58">
        <v>82.42</v>
      </c>
      <c r="F9" s="96">
        <v>0.47025</v>
      </c>
      <c r="G9" s="58">
        <f t="shared" si="1"/>
        <v>7.4601225</v>
      </c>
      <c r="H9" s="59">
        <f t="shared" si="2"/>
        <v>90.3503725</v>
      </c>
      <c r="I9" s="59" t="s">
        <v>53</v>
      </c>
      <c r="J9" s="59"/>
      <c r="K9" s="59">
        <v>90.35</v>
      </c>
      <c r="L9" s="63">
        <v>20</v>
      </c>
      <c r="M9" s="63"/>
      <c r="N9" s="111"/>
      <c r="O9" s="111"/>
      <c r="P9" s="68"/>
      <c r="Q9" s="42">
        <f t="shared" si="4"/>
        <v>0</v>
      </c>
      <c r="T9" s="178">
        <f t="shared" si="0"/>
        <v>101731.91</v>
      </c>
      <c r="U9" s="178"/>
      <c r="W9" s="178">
        <f t="shared" si="3"/>
        <v>0</v>
      </c>
    </row>
    <row r="10" s="42" customFormat="1" hidden="1" customHeight="1" outlineLevel="1" spans="1:23">
      <c r="A10" s="54" t="s">
        <v>62</v>
      </c>
      <c r="B10" s="132" t="s">
        <v>532</v>
      </c>
      <c r="C10" s="133"/>
      <c r="D10" s="97"/>
      <c r="E10" s="58">
        <v>1.92</v>
      </c>
      <c r="F10" s="96">
        <v>0.0858</v>
      </c>
      <c r="G10" s="58">
        <f t="shared" si="1"/>
        <v>0.180522</v>
      </c>
      <c r="H10" s="59">
        <f t="shared" si="2"/>
        <v>2.186322</v>
      </c>
      <c r="I10" s="59" t="s">
        <v>53</v>
      </c>
      <c r="J10" s="59"/>
      <c r="K10" s="59">
        <v>2.18</v>
      </c>
      <c r="L10" s="63">
        <v>7</v>
      </c>
      <c r="M10" s="63"/>
      <c r="N10" s="111"/>
      <c r="O10" s="111"/>
      <c r="P10" s="68"/>
      <c r="Q10" s="42">
        <f t="shared" si="4"/>
        <v>0</v>
      </c>
      <c r="T10" s="178">
        <f t="shared" si="0"/>
        <v>101731.91</v>
      </c>
      <c r="U10" s="178"/>
      <c r="W10" s="178">
        <f t="shared" si="3"/>
        <v>0</v>
      </c>
    </row>
    <row r="11" s="42" customFormat="1" hidden="1" customHeight="1" outlineLevel="1" spans="1:23">
      <c r="A11" s="54" t="s">
        <v>66</v>
      </c>
      <c r="B11" s="97" t="s">
        <v>534</v>
      </c>
      <c r="C11" s="133"/>
      <c r="D11" s="174"/>
      <c r="E11" s="58">
        <v>110.88</v>
      </c>
      <c r="F11" s="96">
        <v>0.64845</v>
      </c>
      <c r="G11" s="58">
        <f t="shared" si="1"/>
        <v>10.0375605</v>
      </c>
      <c r="H11" s="59">
        <f t="shared" si="2"/>
        <v>121.5660105</v>
      </c>
      <c r="I11" s="59" t="s">
        <v>53</v>
      </c>
      <c r="J11" s="59"/>
      <c r="K11" s="59">
        <v>121.57</v>
      </c>
      <c r="L11" s="63">
        <v>7</v>
      </c>
      <c r="M11" s="63"/>
      <c r="N11" s="111"/>
      <c r="O11" s="111"/>
      <c r="P11" s="68"/>
      <c r="Q11" s="42">
        <f t="shared" si="4"/>
        <v>0</v>
      </c>
      <c r="T11" s="178">
        <f t="shared" si="0"/>
        <v>101731.91</v>
      </c>
      <c r="U11" s="178"/>
      <c r="W11" s="178">
        <f t="shared" si="3"/>
        <v>0</v>
      </c>
    </row>
    <row r="12" s="42" customFormat="1" hidden="1" customHeight="1" outlineLevel="1" spans="1:23">
      <c r="A12" s="54" t="s">
        <v>69</v>
      </c>
      <c r="B12" s="132" t="s">
        <v>535</v>
      </c>
      <c r="C12" s="133"/>
      <c r="D12" s="97"/>
      <c r="E12" s="58">
        <v>119.72</v>
      </c>
      <c r="F12" s="96">
        <v>2.6103</v>
      </c>
      <c r="G12" s="58">
        <f t="shared" si="1"/>
        <v>11.009727</v>
      </c>
      <c r="H12" s="59">
        <f t="shared" si="2"/>
        <v>133.340027</v>
      </c>
      <c r="I12" s="59" t="s">
        <v>53</v>
      </c>
      <c r="J12" s="59"/>
      <c r="K12" s="59">
        <v>186.43</v>
      </c>
      <c r="L12" s="63">
        <v>3</v>
      </c>
      <c r="M12" s="63"/>
      <c r="N12" s="111"/>
      <c r="O12" s="111"/>
      <c r="P12" s="68"/>
      <c r="Q12" s="42">
        <f t="shared" si="4"/>
        <v>0</v>
      </c>
      <c r="T12" s="178">
        <f t="shared" si="0"/>
        <v>101731.91</v>
      </c>
      <c r="U12" s="178"/>
      <c r="W12" s="178">
        <f t="shared" si="3"/>
        <v>0</v>
      </c>
    </row>
    <row r="13" s="42" customFormat="1" hidden="1" customHeight="1" outlineLevel="1" spans="1:23">
      <c r="A13" s="54" t="s">
        <v>72</v>
      </c>
      <c r="B13" s="132" t="s">
        <v>536</v>
      </c>
      <c r="C13" s="133"/>
      <c r="D13" s="97"/>
      <c r="E13" s="58">
        <v>48.9</v>
      </c>
      <c r="F13" s="96">
        <v>1.10385</v>
      </c>
      <c r="G13" s="58">
        <f t="shared" si="1"/>
        <v>4.5003465</v>
      </c>
      <c r="H13" s="59">
        <f t="shared" si="2"/>
        <v>54.5041965</v>
      </c>
      <c r="I13" s="59" t="s">
        <v>53</v>
      </c>
      <c r="J13" s="59"/>
      <c r="K13" s="59">
        <v>54.5</v>
      </c>
      <c r="L13" s="63">
        <v>3</v>
      </c>
      <c r="M13" s="63"/>
      <c r="N13" s="111"/>
      <c r="O13" s="111"/>
      <c r="P13" s="68"/>
      <c r="Q13" s="42">
        <f t="shared" si="4"/>
        <v>0</v>
      </c>
      <c r="T13" s="178">
        <f t="shared" si="0"/>
        <v>101731.91</v>
      </c>
      <c r="U13" s="178"/>
      <c r="W13" s="178">
        <f t="shared" si="3"/>
        <v>0</v>
      </c>
    </row>
    <row r="14" s="80" customFormat="1" customHeight="1" collapsed="1" spans="1:16379">
      <c r="A14" s="51">
        <v>2</v>
      </c>
      <c r="B14" s="51" t="s">
        <v>14</v>
      </c>
      <c r="C14" s="51" t="s">
        <v>537</v>
      </c>
      <c r="D14" s="51" t="s">
        <v>134</v>
      </c>
      <c r="E14" s="100"/>
      <c r="F14" s="100"/>
      <c r="G14" s="100"/>
      <c r="H14" s="100"/>
      <c r="I14" s="100"/>
      <c r="J14" s="59"/>
      <c r="K14" s="100"/>
      <c r="L14" s="51"/>
      <c r="M14" s="76">
        <v>4</v>
      </c>
      <c r="N14" s="65"/>
      <c r="O14" s="103">
        <f>(J15*L15+J17*L17+J16*L16+J18*L18+J19*L19+J20*L20)/100*M14/100</f>
        <v>0</v>
      </c>
      <c r="P14" s="51" t="s">
        <v>538</v>
      </c>
      <c r="Q14" s="80">
        <f>ROUND(M14/100*R14,2)</f>
        <v>0</v>
      </c>
      <c r="R14" s="80">
        <f>SUM(Q15:Q20)</f>
        <v>0</v>
      </c>
      <c r="S14" s="80">
        <v>21.54</v>
      </c>
      <c r="T14" s="178">
        <f t="shared" si="0"/>
        <v>53608.84</v>
      </c>
      <c r="U14" s="178">
        <f>+每个年度费用!F42</f>
        <v>53608.84</v>
      </c>
      <c r="V14" s="80">
        <v>5.13</v>
      </c>
      <c r="W14" s="178">
        <f t="shared" si="3"/>
        <v>5.13</v>
      </c>
      <c r="XEI14" s="123"/>
      <c r="XEJ14" s="123"/>
      <c r="XEK14" s="123"/>
      <c r="XEL14" s="123"/>
      <c r="XEM14" s="123"/>
      <c r="XEN14" s="123"/>
      <c r="XEO14" s="123"/>
      <c r="XEP14" s="123"/>
      <c r="XEQ14" s="123"/>
      <c r="XER14" s="123"/>
      <c r="XES14" s="123"/>
      <c r="XET14" s="123"/>
      <c r="XEU14" s="123"/>
      <c r="XEV14" s="123"/>
      <c r="XEW14" s="123"/>
      <c r="XEX14" s="123"/>
      <c r="XEY14" s="123"/>
    </row>
    <row r="15" s="42" customFormat="1" hidden="1" customHeight="1" outlineLevel="1" spans="1:23">
      <c r="A15" s="54" t="s">
        <v>49</v>
      </c>
      <c r="B15" s="172" t="s">
        <v>530</v>
      </c>
      <c r="C15" s="63"/>
      <c r="D15" s="95"/>
      <c r="E15" s="173">
        <v>15.71</v>
      </c>
      <c r="F15" s="96">
        <v>2.02455</v>
      </c>
      <c r="G15" s="58">
        <f t="shared" ref="G15:G20" si="5">(E15+F15)*9%</f>
        <v>1.5961095</v>
      </c>
      <c r="H15" s="59">
        <f t="shared" ref="H15:H20" si="6">E15+F15+G15</f>
        <v>19.3306595</v>
      </c>
      <c r="I15" s="59" t="s">
        <v>53</v>
      </c>
      <c r="J15" s="59"/>
      <c r="K15" s="59">
        <v>13.83</v>
      </c>
      <c r="L15" s="63">
        <v>100</v>
      </c>
      <c r="M15" s="63"/>
      <c r="N15" s="111"/>
      <c r="O15" s="111"/>
      <c r="P15" s="51"/>
      <c r="Q15" s="42">
        <f t="shared" ref="Q15:Q20" si="7">ROUND(J15*L15/100,2)</f>
        <v>0</v>
      </c>
      <c r="T15" s="178">
        <f t="shared" si="0"/>
        <v>53608.84</v>
      </c>
      <c r="U15" s="178"/>
      <c r="W15" s="178">
        <f t="shared" si="3"/>
        <v>0</v>
      </c>
    </row>
    <row r="16" s="42" customFormat="1" hidden="1" customHeight="1" outlineLevel="1" spans="1:23">
      <c r="A16" s="54" t="s">
        <v>54</v>
      </c>
      <c r="B16" s="97" t="s">
        <v>531</v>
      </c>
      <c r="C16" s="133"/>
      <c r="D16" s="174"/>
      <c r="E16" s="58">
        <v>74.85</v>
      </c>
      <c r="F16" s="96">
        <v>0.5379</v>
      </c>
      <c r="G16" s="58">
        <f t="shared" si="5"/>
        <v>6.784911</v>
      </c>
      <c r="H16" s="59">
        <f t="shared" si="6"/>
        <v>82.172811</v>
      </c>
      <c r="I16" s="59" t="s">
        <v>53</v>
      </c>
      <c r="J16" s="59"/>
      <c r="K16" s="59">
        <v>82.18</v>
      </c>
      <c r="L16" s="63">
        <v>100</v>
      </c>
      <c r="M16" s="63"/>
      <c r="N16" s="111"/>
      <c r="O16" s="111"/>
      <c r="P16" s="51"/>
      <c r="Q16" s="42">
        <f t="shared" si="7"/>
        <v>0</v>
      </c>
      <c r="T16" s="178">
        <f t="shared" si="0"/>
        <v>53608.84</v>
      </c>
      <c r="U16" s="178"/>
      <c r="W16" s="178">
        <f t="shared" si="3"/>
        <v>0</v>
      </c>
    </row>
    <row r="17" s="42" customFormat="1" hidden="1" customHeight="1" outlineLevel="1" spans="1:23">
      <c r="A17" s="54" t="s">
        <v>56</v>
      </c>
      <c r="B17" s="132" t="s">
        <v>532</v>
      </c>
      <c r="C17" s="133"/>
      <c r="D17" s="97"/>
      <c r="E17" s="58">
        <v>1.92</v>
      </c>
      <c r="F17" s="96">
        <v>0.0858</v>
      </c>
      <c r="G17" s="58">
        <f t="shared" si="5"/>
        <v>0.180522</v>
      </c>
      <c r="H17" s="59">
        <f t="shared" si="6"/>
        <v>2.186322</v>
      </c>
      <c r="I17" s="59" t="s">
        <v>53</v>
      </c>
      <c r="J17" s="59"/>
      <c r="K17" s="59">
        <v>2.18</v>
      </c>
      <c r="L17" s="63">
        <v>20</v>
      </c>
      <c r="M17" s="63"/>
      <c r="N17" s="111"/>
      <c r="O17" s="111"/>
      <c r="P17" s="51"/>
      <c r="Q17" s="42">
        <f t="shared" si="7"/>
        <v>0</v>
      </c>
      <c r="T17" s="178">
        <f t="shared" si="0"/>
        <v>53608.84</v>
      </c>
      <c r="U17" s="178"/>
      <c r="W17" s="178">
        <f t="shared" si="3"/>
        <v>0</v>
      </c>
    </row>
    <row r="18" s="42" customFormat="1" hidden="1" customHeight="1" outlineLevel="1" spans="1:23">
      <c r="A18" s="54" t="s">
        <v>59</v>
      </c>
      <c r="B18" s="97" t="s">
        <v>534</v>
      </c>
      <c r="C18" s="133"/>
      <c r="D18" s="174"/>
      <c r="E18" s="58">
        <v>110.88</v>
      </c>
      <c r="F18" s="96">
        <v>0.64845</v>
      </c>
      <c r="G18" s="58">
        <f t="shared" si="5"/>
        <v>10.0375605</v>
      </c>
      <c r="H18" s="59">
        <f t="shared" si="6"/>
        <v>121.5660105</v>
      </c>
      <c r="I18" s="59" t="s">
        <v>53</v>
      </c>
      <c r="J18" s="59"/>
      <c r="K18" s="59">
        <v>121.57</v>
      </c>
      <c r="L18" s="63">
        <v>20</v>
      </c>
      <c r="M18" s="63"/>
      <c r="N18" s="111"/>
      <c r="O18" s="111"/>
      <c r="P18" s="51"/>
      <c r="Q18" s="42">
        <f t="shared" si="7"/>
        <v>0</v>
      </c>
      <c r="T18" s="178">
        <f t="shared" si="0"/>
        <v>53608.84</v>
      </c>
      <c r="U18" s="178"/>
      <c r="W18" s="178">
        <f t="shared" si="3"/>
        <v>0</v>
      </c>
    </row>
    <row r="19" s="42" customFormat="1" hidden="1" customHeight="1" outlineLevel="1" spans="1:23">
      <c r="A19" s="54" t="s">
        <v>62</v>
      </c>
      <c r="B19" s="132" t="s">
        <v>535</v>
      </c>
      <c r="C19" s="133"/>
      <c r="D19" s="97"/>
      <c r="E19" s="58">
        <v>119.72</v>
      </c>
      <c r="F19" s="96">
        <v>2.6103</v>
      </c>
      <c r="G19" s="58">
        <f t="shared" si="5"/>
        <v>11.009727</v>
      </c>
      <c r="H19" s="59">
        <f t="shared" si="6"/>
        <v>133.340027</v>
      </c>
      <c r="I19" s="59" t="s">
        <v>53</v>
      </c>
      <c r="J19" s="59"/>
      <c r="K19" s="59">
        <v>186.43</v>
      </c>
      <c r="L19" s="63">
        <v>3</v>
      </c>
      <c r="M19" s="63"/>
      <c r="N19" s="111"/>
      <c r="O19" s="111"/>
      <c r="P19" s="51"/>
      <c r="Q19" s="42">
        <f t="shared" si="7"/>
        <v>0</v>
      </c>
      <c r="T19" s="178">
        <f t="shared" si="0"/>
        <v>53608.84</v>
      </c>
      <c r="U19" s="178"/>
      <c r="W19" s="178">
        <f t="shared" si="3"/>
        <v>0</v>
      </c>
    </row>
    <row r="20" s="42" customFormat="1" hidden="1" customHeight="1" outlineLevel="1" spans="1:23">
      <c r="A20" s="54" t="s">
        <v>66</v>
      </c>
      <c r="B20" s="132" t="s">
        <v>536</v>
      </c>
      <c r="C20" s="133"/>
      <c r="D20" s="97"/>
      <c r="E20" s="58">
        <v>48.9</v>
      </c>
      <c r="F20" s="96">
        <v>1.10385</v>
      </c>
      <c r="G20" s="58">
        <f t="shared" si="5"/>
        <v>4.5003465</v>
      </c>
      <c r="H20" s="59">
        <f t="shared" si="6"/>
        <v>54.5041965</v>
      </c>
      <c r="I20" s="59" t="s">
        <v>53</v>
      </c>
      <c r="J20" s="59"/>
      <c r="K20" s="59">
        <v>54.5</v>
      </c>
      <c r="L20" s="63">
        <v>3</v>
      </c>
      <c r="M20" s="63"/>
      <c r="N20" s="111"/>
      <c r="O20" s="111"/>
      <c r="P20" s="51"/>
      <c r="Q20" s="42">
        <f t="shared" si="7"/>
        <v>0</v>
      </c>
      <c r="T20" s="178">
        <f t="shared" si="0"/>
        <v>53608.84</v>
      </c>
      <c r="U20" s="178"/>
      <c r="W20" s="178">
        <f t="shared" si="3"/>
        <v>0</v>
      </c>
    </row>
    <row r="21" s="80" customFormat="1" customHeight="1" collapsed="1" spans="1:16379">
      <c r="A21" s="51">
        <v>2.1</v>
      </c>
      <c r="B21" s="51" t="s">
        <v>14</v>
      </c>
      <c r="C21" s="51" t="s">
        <v>539</v>
      </c>
      <c r="D21" s="51" t="s">
        <v>134</v>
      </c>
      <c r="E21" s="100"/>
      <c r="F21" s="100"/>
      <c r="G21" s="100"/>
      <c r="H21" s="100"/>
      <c r="I21" s="100"/>
      <c r="J21" s="59"/>
      <c r="K21" s="100"/>
      <c r="L21" s="51"/>
      <c r="M21" s="76">
        <v>3</v>
      </c>
      <c r="N21" s="65"/>
      <c r="O21" s="103">
        <f>+Q21</f>
        <v>0</v>
      </c>
      <c r="P21" s="51" t="s">
        <v>540</v>
      </c>
      <c r="Q21" s="80">
        <f>ROUND(M21/100*R21,2)</f>
        <v>0</v>
      </c>
      <c r="R21" s="80">
        <f>SUM(Q22:Q27)</f>
        <v>0</v>
      </c>
      <c r="S21" s="80">
        <v>9.01</v>
      </c>
      <c r="T21" s="178">
        <f t="shared" si="0"/>
        <v>29976.52</v>
      </c>
      <c r="U21" s="178">
        <f>+每个年度费用!F43</f>
        <v>29976.52</v>
      </c>
      <c r="V21" s="80">
        <v>3.89</v>
      </c>
      <c r="W21" s="178">
        <f t="shared" si="3"/>
        <v>3.89</v>
      </c>
      <c r="XEI21" s="123"/>
      <c r="XEJ21" s="123"/>
      <c r="XEK21" s="123"/>
      <c r="XEL21" s="123"/>
      <c r="XEM21" s="123"/>
      <c r="XEN21" s="123"/>
      <c r="XEO21" s="123"/>
      <c r="XEP21" s="123"/>
      <c r="XEQ21" s="123"/>
      <c r="XER21" s="123"/>
      <c r="XES21" s="123"/>
      <c r="XET21" s="123"/>
      <c r="XEU21" s="123"/>
      <c r="XEV21" s="123"/>
      <c r="XEW21" s="123"/>
      <c r="XEX21" s="123"/>
      <c r="XEY21" s="123"/>
    </row>
    <row r="22" s="42" customFormat="1" hidden="1" customHeight="1" outlineLevel="1" spans="1:23">
      <c r="A22" s="54" t="s">
        <v>49</v>
      </c>
      <c r="B22" s="172" t="s">
        <v>530</v>
      </c>
      <c r="C22" s="63"/>
      <c r="D22" s="95"/>
      <c r="E22" s="173">
        <v>15.71</v>
      </c>
      <c r="F22" s="96">
        <v>2.02455</v>
      </c>
      <c r="G22" s="58">
        <f t="shared" ref="G22:G27" si="8">(E22+F22)*9%</f>
        <v>1.5961095</v>
      </c>
      <c r="H22" s="59">
        <f t="shared" ref="H22:H27" si="9">E22+F22+G22</f>
        <v>19.3306595</v>
      </c>
      <c r="I22" s="59" t="s">
        <v>53</v>
      </c>
      <c r="J22" s="59"/>
      <c r="K22" s="59">
        <v>13.83</v>
      </c>
      <c r="L22" s="63">
        <v>100</v>
      </c>
      <c r="M22" s="63"/>
      <c r="N22" s="111"/>
      <c r="O22" s="111"/>
      <c r="P22" s="51"/>
      <c r="Q22" s="42">
        <f t="shared" ref="Q22:Q27" si="10">ROUND(J22*L22/100,2)</f>
        <v>0</v>
      </c>
      <c r="T22" s="178">
        <f t="shared" si="0"/>
        <v>29976.52</v>
      </c>
      <c r="U22" s="178"/>
      <c r="W22" s="178">
        <f t="shared" si="3"/>
        <v>0</v>
      </c>
    </row>
    <row r="23" s="42" customFormat="1" hidden="1" customHeight="1" outlineLevel="1" spans="1:23">
      <c r="A23" s="54" t="s">
        <v>54</v>
      </c>
      <c r="B23" s="97" t="s">
        <v>531</v>
      </c>
      <c r="C23" s="133"/>
      <c r="D23" s="97"/>
      <c r="E23" s="58">
        <v>74.95</v>
      </c>
      <c r="F23" s="96">
        <v>0.5346</v>
      </c>
      <c r="G23" s="58">
        <f t="shared" si="8"/>
        <v>6.793614</v>
      </c>
      <c r="H23" s="59">
        <f t="shared" si="9"/>
        <v>82.278214</v>
      </c>
      <c r="I23" s="59" t="s">
        <v>53</v>
      </c>
      <c r="J23" s="59"/>
      <c r="K23" s="59">
        <v>82.18</v>
      </c>
      <c r="L23" s="63">
        <v>100</v>
      </c>
      <c r="M23" s="63"/>
      <c r="N23" s="111"/>
      <c r="O23" s="111"/>
      <c r="P23" s="51"/>
      <c r="Q23" s="42">
        <f t="shared" si="10"/>
        <v>0</v>
      </c>
      <c r="T23" s="178">
        <f t="shared" si="0"/>
        <v>29976.52</v>
      </c>
      <c r="U23" s="178"/>
      <c r="W23" s="178">
        <f t="shared" si="3"/>
        <v>0</v>
      </c>
    </row>
    <row r="24" s="42" customFormat="1" hidden="1" customHeight="1" outlineLevel="1" spans="1:23">
      <c r="A24" s="54" t="s">
        <v>56</v>
      </c>
      <c r="B24" s="132" t="s">
        <v>532</v>
      </c>
      <c r="C24" s="133"/>
      <c r="D24" s="97"/>
      <c r="E24" s="58">
        <v>1.92</v>
      </c>
      <c r="F24" s="96">
        <v>0.0858</v>
      </c>
      <c r="G24" s="58">
        <f t="shared" si="8"/>
        <v>0.180522</v>
      </c>
      <c r="H24" s="59">
        <f t="shared" si="9"/>
        <v>2.186322</v>
      </c>
      <c r="I24" s="59" t="s">
        <v>53</v>
      </c>
      <c r="J24" s="59"/>
      <c r="K24" s="59">
        <v>2.18</v>
      </c>
      <c r="L24" s="63">
        <v>20</v>
      </c>
      <c r="M24" s="63"/>
      <c r="N24" s="111"/>
      <c r="O24" s="111"/>
      <c r="P24" s="51"/>
      <c r="Q24" s="42">
        <f t="shared" si="10"/>
        <v>0</v>
      </c>
      <c r="T24" s="178">
        <f t="shared" si="0"/>
        <v>29976.52</v>
      </c>
      <c r="U24" s="178"/>
      <c r="W24" s="178">
        <f t="shared" si="3"/>
        <v>0</v>
      </c>
    </row>
    <row r="25" s="42" customFormat="1" hidden="1" customHeight="1" outlineLevel="1" spans="1:23">
      <c r="A25" s="54" t="s">
        <v>59</v>
      </c>
      <c r="B25" s="97" t="s">
        <v>541</v>
      </c>
      <c r="C25" s="133"/>
      <c r="D25" s="97"/>
      <c r="E25" s="58">
        <v>98.91</v>
      </c>
      <c r="F25" s="96">
        <v>0.5643</v>
      </c>
      <c r="G25" s="58">
        <f t="shared" si="8"/>
        <v>8.952687</v>
      </c>
      <c r="H25" s="59">
        <f t="shared" si="9"/>
        <v>108.426987</v>
      </c>
      <c r="I25" s="59" t="s">
        <v>53</v>
      </c>
      <c r="J25" s="59"/>
      <c r="K25" s="59">
        <v>108.43</v>
      </c>
      <c r="L25" s="63">
        <v>20</v>
      </c>
      <c r="M25" s="63"/>
      <c r="N25" s="111"/>
      <c r="O25" s="111"/>
      <c r="P25" s="51"/>
      <c r="Q25" s="42">
        <f t="shared" si="10"/>
        <v>0</v>
      </c>
      <c r="T25" s="178">
        <f t="shared" si="0"/>
        <v>29976.52</v>
      </c>
      <c r="U25" s="178"/>
      <c r="W25" s="178">
        <f t="shared" si="3"/>
        <v>0</v>
      </c>
    </row>
    <row r="26" s="42" customFormat="1" hidden="1" customHeight="1" outlineLevel="1" spans="1:23">
      <c r="A26" s="54" t="s">
        <v>62</v>
      </c>
      <c r="B26" s="132" t="s">
        <v>532</v>
      </c>
      <c r="C26" s="133"/>
      <c r="D26" s="97"/>
      <c r="E26" s="58">
        <v>1.92</v>
      </c>
      <c r="F26" s="96">
        <v>0.0858</v>
      </c>
      <c r="G26" s="58">
        <f t="shared" si="8"/>
        <v>0.180522</v>
      </c>
      <c r="H26" s="59">
        <f t="shared" si="9"/>
        <v>2.186322</v>
      </c>
      <c r="I26" s="59" t="s">
        <v>53</v>
      </c>
      <c r="J26" s="59"/>
      <c r="K26" s="59">
        <v>2.18</v>
      </c>
      <c r="L26" s="63">
        <v>7</v>
      </c>
      <c r="M26" s="63"/>
      <c r="N26" s="111"/>
      <c r="O26" s="111"/>
      <c r="P26" s="51"/>
      <c r="Q26" s="42">
        <f t="shared" si="10"/>
        <v>0</v>
      </c>
      <c r="T26" s="178">
        <f t="shared" si="0"/>
        <v>29976.52</v>
      </c>
      <c r="U26" s="178"/>
      <c r="W26" s="178">
        <f t="shared" si="3"/>
        <v>0</v>
      </c>
    </row>
    <row r="27" s="42" customFormat="1" hidden="1" customHeight="1" outlineLevel="1" spans="1:23">
      <c r="A27" s="54" t="s">
        <v>66</v>
      </c>
      <c r="B27" s="97" t="s">
        <v>542</v>
      </c>
      <c r="C27" s="133"/>
      <c r="D27" s="97"/>
      <c r="E27" s="58">
        <v>126.72</v>
      </c>
      <c r="F27" s="96">
        <v>0.74085</v>
      </c>
      <c r="G27" s="58">
        <f t="shared" si="8"/>
        <v>11.4714765</v>
      </c>
      <c r="H27" s="59">
        <f t="shared" si="9"/>
        <v>138.9323265</v>
      </c>
      <c r="I27" s="59" t="s">
        <v>53</v>
      </c>
      <c r="J27" s="59"/>
      <c r="K27" s="59">
        <v>138.94</v>
      </c>
      <c r="L27" s="63">
        <v>7</v>
      </c>
      <c r="M27" s="63"/>
      <c r="N27" s="111"/>
      <c r="O27" s="111"/>
      <c r="P27" s="51"/>
      <c r="Q27" s="42">
        <f t="shared" si="10"/>
        <v>0</v>
      </c>
      <c r="T27" s="178">
        <f t="shared" si="0"/>
        <v>29976.52</v>
      </c>
      <c r="U27" s="178"/>
      <c r="W27" s="178">
        <f t="shared" si="3"/>
        <v>0</v>
      </c>
    </row>
    <row r="28" s="80" customFormat="1" customHeight="1" collapsed="1" spans="1:16379">
      <c r="A28" s="51">
        <v>3</v>
      </c>
      <c r="B28" s="51" t="s">
        <v>15</v>
      </c>
      <c r="C28" s="51" t="s">
        <v>539</v>
      </c>
      <c r="D28" s="51" t="s">
        <v>51</v>
      </c>
      <c r="E28" s="100"/>
      <c r="F28" s="100"/>
      <c r="G28" s="100"/>
      <c r="H28" s="100"/>
      <c r="I28" s="100"/>
      <c r="J28" s="59"/>
      <c r="K28" s="100"/>
      <c r="L28" s="51"/>
      <c r="M28" s="76">
        <v>4</v>
      </c>
      <c r="N28" s="65"/>
      <c r="O28" s="103">
        <f>+Q28</f>
        <v>0</v>
      </c>
      <c r="P28" s="51"/>
      <c r="Q28" s="80">
        <f>ROUND(M28/100*R28,2)</f>
        <v>0</v>
      </c>
      <c r="R28" s="80">
        <f>SUM(Q29:Q34)</f>
        <v>0</v>
      </c>
      <c r="S28" s="80">
        <v>12.36</v>
      </c>
      <c r="T28" s="178">
        <f t="shared" si="0"/>
        <v>221252.14</v>
      </c>
      <c r="U28" s="178">
        <f>+每个年度费用!F75</f>
        <v>221252.14</v>
      </c>
      <c r="V28" s="80">
        <v>5.19</v>
      </c>
      <c r="W28" s="178">
        <f t="shared" si="3"/>
        <v>5.19</v>
      </c>
      <c r="XEI28" s="123"/>
      <c r="XEJ28" s="123"/>
      <c r="XEK28" s="123"/>
      <c r="XEL28" s="123"/>
      <c r="XEM28" s="123"/>
      <c r="XEN28" s="123"/>
      <c r="XEO28" s="123"/>
      <c r="XEP28" s="123"/>
      <c r="XEQ28" s="123"/>
      <c r="XER28" s="123"/>
      <c r="XES28" s="123"/>
      <c r="XET28" s="123"/>
      <c r="XEU28" s="123"/>
      <c r="XEV28" s="123"/>
      <c r="XEW28" s="123"/>
      <c r="XEX28" s="123"/>
      <c r="XEY28" s="123"/>
    </row>
    <row r="29" s="42" customFormat="1" hidden="1" customHeight="1" outlineLevel="1" spans="1:23">
      <c r="A29" s="54" t="s">
        <v>49</v>
      </c>
      <c r="B29" s="172" t="s">
        <v>530</v>
      </c>
      <c r="C29" s="63"/>
      <c r="D29" s="95"/>
      <c r="E29" s="173">
        <v>15.71</v>
      </c>
      <c r="F29" s="96">
        <v>2.02455</v>
      </c>
      <c r="G29" s="58">
        <f t="shared" ref="G29:G34" si="11">(E29+F29)*9%</f>
        <v>1.5961095</v>
      </c>
      <c r="H29" s="59">
        <f t="shared" ref="H29:H34" si="12">E29+F29+G29</f>
        <v>19.3306595</v>
      </c>
      <c r="I29" s="59" t="s">
        <v>53</v>
      </c>
      <c r="J29" s="59"/>
      <c r="K29" s="59">
        <v>13.83</v>
      </c>
      <c r="L29" s="63">
        <v>100</v>
      </c>
      <c r="M29" s="63"/>
      <c r="N29" s="111"/>
      <c r="O29" s="111"/>
      <c r="P29" s="68"/>
      <c r="Q29" s="42">
        <f t="shared" ref="Q29:Q34" si="13">ROUND(J29*L29/100,2)</f>
        <v>0</v>
      </c>
      <c r="T29" s="178">
        <f t="shared" si="0"/>
        <v>221252.14</v>
      </c>
      <c r="U29" s="178"/>
      <c r="W29" s="178">
        <f t="shared" si="3"/>
        <v>0</v>
      </c>
    </row>
    <row r="30" s="42" customFormat="1" hidden="1" customHeight="1" outlineLevel="1" spans="1:23">
      <c r="A30" s="54" t="s">
        <v>54</v>
      </c>
      <c r="B30" s="97" t="s">
        <v>531</v>
      </c>
      <c r="C30" s="133"/>
      <c r="D30" s="97"/>
      <c r="E30" s="58">
        <v>74.95</v>
      </c>
      <c r="F30" s="96">
        <v>0.5346</v>
      </c>
      <c r="G30" s="58">
        <f t="shared" si="11"/>
        <v>6.793614</v>
      </c>
      <c r="H30" s="59">
        <f t="shared" si="12"/>
        <v>82.278214</v>
      </c>
      <c r="I30" s="59" t="s">
        <v>53</v>
      </c>
      <c r="J30" s="59"/>
      <c r="K30" s="59">
        <v>82.18</v>
      </c>
      <c r="L30" s="63">
        <v>100</v>
      </c>
      <c r="M30" s="63"/>
      <c r="N30" s="111"/>
      <c r="O30" s="111"/>
      <c r="P30" s="68"/>
      <c r="Q30" s="42">
        <f t="shared" si="13"/>
        <v>0</v>
      </c>
      <c r="T30" s="178">
        <f t="shared" si="0"/>
        <v>221252.14</v>
      </c>
      <c r="U30" s="178"/>
      <c r="W30" s="178">
        <f t="shared" si="3"/>
        <v>0</v>
      </c>
    </row>
    <row r="31" s="42" customFormat="1" hidden="1" customHeight="1" outlineLevel="1" spans="1:23">
      <c r="A31" s="54" t="s">
        <v>56</v>
      </c>
      <c r="B31" s="132" t="s">
        <v>532</v>
      </c>
      <c r="C31" s="133"/>
      <c r="D31" s="97"/>
      <c r="E31" s="58">
        <v>1.92</v>
      </c>
      <c r="F31" s="96">
        <v>0.0858</v>
      </c>
      <c r="G31" s="58">
        <f t="shared" si="11"/>
        <v>0.180522</v>
      </c>
      <c r="H31" s="59">
        <f t="shared" si="12"/>
        <v>2.186322</v>
      </c>
      <c r="I31" s="59" t="s">
        <v>53</v>
      </c>
      <c r="J31" s="59"/>
      <c r="K31" s="59">
        <v>2.18</v>
      </c>
      <c r="L31" s="63">
        <v>20</v>
      </c>
      <c r="M31" s="63"/>
      <c r="N31" s="111"/>
      <c r="O31" s="111"/>
      <c r="P31" s="68"/>
      <c r="Q31" s="42">
        <f t="shared" si="13"/>
        <v>0</v>
      </c>
      <c r="T31" s="178">
        <f t="shared" si="0"/>
        <v>221252.14</v>
      </c>
      <c r="U31" s="178"/>
      <c r="W31" s="178">
        <f t="shared" si="3"/>
        <v>0</v>
      </c>
    </row>
    <row r="32" s="42" customFormat="1" hidden="1" customHeight="1" outlineLevel="1" spans="1:23">
      <c r="A32" s="54" t="s">
        <v>59</v>
      </c>
      <c r="B32" s="97" t="s">
        <v>541</v>
      </c>
      <c r="C32" s="133"/>
      <c r="D32" s="97"/>
      <c r="E32" s="58">
        <v>98.91</v>
      </c>
      <c r="F32" s="96">
        <v>0.5643</v>
      </c>
      <c r="G32" s="58">
        <f t="shared" si="11"/>
        <v>8.952687</v>
      </c>
      <c r="H32" s="59">
        <f t="shared" si="12"/>
        <v>108.426987</v>
      </c>
      <c r="I32" s="59" t="s">
        <v>53</v>
      </c>
      <c r="J32" s="59"/>
      <c r="K32" s="59">
        <v>108.43</v>
      </c>
      <c r="L32" s="63">
        <v>20</v>
      </c>
      <c r="M32" s="63"/>
      <c r="N32" s="111"/>
      <c r="O32" s="111"/>
      <c r="P32" s="68"/>
      <c r="Q32" s="42">
        <f t="shared" si="13"/>
        <v>0</v>
      </c>
      <c r="T32" s="178">
        <f t="shared" si="0"/>
        <v>221252.14</v>
      </c>
      <c r="U32" s="178"/>
      <c r="W32" s="178">
        <f t="shared" si="3"/>
        <v>0</v>
      </c>
    </row>
    <row r="33" s="42" customFormat="1" hidden="1" customHeight="1" outlineLevel="1" spans="1:23">
      <c r="A33" s="54" t="s">
        <v>62</v>
      </c>
      <c r="B33" s="132" t="s">
        <v>532</v>
      </c>
      <c r="C33" s="133"/>
      <c r="D33" s="97"/>
      <c r="E33" s="58">
        <v>1.92</v>
      </c>
      <c r="F33" s="96">
        <v>0.0858</v>
      </c>
      <c r="G33" s="58">
        <f t="shared" si="11"/>
        <v>0.180522</v>
      </c>
      <c r="H33" s="59">
        <f t="shared" si="12"/>
        <v>2.186322</v>
      </c>
      <c r="I33" s="59" t="s">
        <v>53</v>
      </c>
      <c r="J33" s="59"/>
      <c r="K33" s="59">
        <v>2.18</v>
      </c>
      <c r="L33" s="63">
        <v>7</v>
      </c>
      <c r="M33" s="63"/>
      <c r="N33" s="111"/>
      <c r="O33" s="111"/>
      <c r="P33" s="68"/>
      <c r="Q33" s="42">
        <f t="shared" si="13"/>
        <v>0</v>
      </c>
      <c r="T33" s="178">
        <f t="shared" si="0"/>
        <v>221252.14</v>
      </c>
      <c r="U33" s="178"/>
      <c r="W33" s="178">
        <f t="shared" si="3"/>
        <v>0</v>
      </c>
    </row>
    <row r="34" s="42" customFormat="1" hidden="1" customHeight="1" outlineLevel="1" spans="1:23">
      <c r="A34" s="54" t="s">
        <v>66</v>
      </c>
      <c r="B34" s="97" t="s">
        <v>542</v>
      </c>
      <c r="C34" s="133"/>
      <c r="D34" s="97"/>
      <c r="E34" s="58">
        <v>126.72</v>
      </c>
      <c r="F34" s="96">
        <v>0.74085</v>
      </c>
      <c r="G34" s="58">
        <f t="shared" si="11"/>
        <v>11.4714765</v>
      </c>
      <c r="H34" s="59">
        <f t="shared" si="12"/>
        <v>138.9323265</v>
      </c>
      <c r="I34" s="59" t="s">
        <v>53</v>
      </c>
      <c r="J34" s="59"/>
      <c r="K34" s="59">
        <v>138.94</v>
      </c>
      <c r="L34" s="63">
        <v>7</v>
      </c>
      <c r="M34" s="63"/>
      <c r="N34" s="111"/>
      <c r="O34" s="111"/>
      <c r="P34" s="68"/>
      <c r="Q34" s="42">
        <f t="shared" si="13"/>
        <v>0</v>
      </c>
      <c r="T34" s="178">
        <f t="shared" si="0"/>
        <v>221252.14</v>
      </c>
      <c r="U34" s="178"/>
      <c r="W34" s="178">
        <f t="shared" si="3"/>
        <v>0</v>
      </c>
    </row>
    <row r="35" s="80" customFormat="1" customHeight="1" collapsed="1" spans="1:16379">
      <c r="A35" s="175" t="s">
        <v>543</v>
      </c>
      <c r="B35" s="51" t="s">
        <v>16</v>
      </c>
      <c r="C35" s="51" t="s">
        <v>529</v>
      </c>
      <c r="D35" s="176" t="s">
        <v>51</v>
      </c>
      <c r="E35" s="100"/>
      <c r="F35" s="100"/>
      <c r="G35" s="100"/>
      <c r="H35" s="100"/>
      <c r="I35" s="100"/>
      <c r="J35" s="59"/>
      <c r="K35" s="100"/>
      <c r="L35" s="51"/>
      <c r="M35" s="76">
        <v>9</v>
      </c>
      <c r="N35" s="65"/>
      <c r="O35" s="103">
        <f>+Q35</f>
        <v>0</v>
      </c>
      <c r="P35" s="51" t="s">
        <v>544</v>
      </c>
      <c r="Q35" s="80">
        <f>ROUND(M35/100*R35,2)</f>
        <v>0</v>
      </c>
      <c r="R35" s="80">
        <f>SUM(Q36:Q43)</f>
        <v>0</v>
      </c>
      <c r="S35" s="80">
        <v>27.19</v>
      </c>
      <c r="T35" s="178">
        <f t="shared" si="0"/>
        <v>42902.665</v>
      </c>
      <c r="U35" s="178">
        <f>+每个年度费用!F106</f>
        <v>42902.665</v>
      </c>
      <c r="V35" s="80">
        <v>11.75</v>
      </c>
      <c r="W35" s="178">
        <f t="shared" si="3"/>
        <v>11.75</v>
      </c>
      <c r="XEI35" s="123"/>
      <c r="XEJ35" s="123"/>
      <c r="XEK35" s="123"/>
      <c r="XEL35" s="123"/>
      <c r="XEM35" s="123"/>
      <c r="XEN35" s="123"/>
      <c r="XEO35" s="123"/>
      <c r="XEP35" s="123"/>
      <c r="XEQ35" s="123"/>
      <c r="XER35" s="123"/>
      <c r="XES35" s="123"/>
      <c r="XET35" s="123"/>
      <c r="XEU35" s="123"/>
      <c r="XEV35" s="123"/>
      <c r="XEW35" s="123"/>
      <c r="XEX35" s="123"/>
      <c r="XEY35" s="123"/>
    </row>
    <row r="36" s="42" customFormat="1" hidden="1" customHeight="1" outlineLevel="1" spans="1:23">
      <c r="A36" s="54" t="s">
        <v>49</v>
      </c>
      <c r="B36" s="172" t="s">
        <v>530</v>
      </c>
      <c r="C36" s="63"/>
      <c r="D36" s="95"/>
      <c r="E36" s="173">
        <v>15.71</v>
      </c>
      <c r="F36" s="96">
        <v>2.02455</v>
      </c>
      <c r="G36" s="58">
        <f>(E36+F36)*9%</f>
        <v>1.5961095</v>
      </c>
      <c r="H36" s="59">
        <f>E36+F36+G36</f>
        <v>19.3306595</v>
      </c>
      <c r="I36" s="59" t="s">
        <v>53</v>
      </c>
      <c r="J36" s="59"/>
      <c r="K36" s="59">
        <v>13.83</v>
      </c>
      <c r="L36" s="63">
        <v>100</v>
      </c>
      <c r="M36" s="63"/>
      <c r="N36" s="111"/>
      <c r="O36" s="111"/>
      <c r="P36" s="51"/>
      <c r="Q36" s="42">
        <f t="shared" ref="Q36:Q43" si="14">ROUND(J36*L36/100,2)</f>
        <v>0</v>
      </c>
      <c r="T36" s="178">
        <f t="shared" si="0"/>
        <v>42902.665</v>
      </c>
      <c r="U36" s="178"/>
      <c r="W36" s="178">
        <f t="shared" si="3"/>
        <v>0</v>
      </c>
    </row>
    <row r="37" s="42" customFormat="1" ht="39" hidden="1" customHeight="1" outlineLevel="1" spans="1:23">
      <c r="A37" s="54" t="s">
        <v>54</v>
      </c>
      <c r="B37" s="97" t="s">
        <v>545</v>
      </c>
      <c r="C37" s="133"/>
      <c r="D37" s="174"/>
      <c r="E37" s="58">
        <v>74.85</v>
      </c>
      <c r="F37" s="96">
        <v>0.5379</v>
      </c>
      <c r="G37" s="58">
        <f t="shared" ref="G37:G43" si="15">(E37+F37)*9%</f>
        <v>6.784911</v>
      </c>
      <c r="H37" s="59">
        <f t="shared" ref="H37:H43" si="16">E37+F37+G37</f>
        <v>82.172811</v>
      </c>
      <c r="I37" s="59" t="s">
        <v>53</v>
      </c>
      <c r="J37" s="59"/>
      <c r="K37" s="59">
        <v>82.18</v>
      </c>
      <c r="L37" s="63">
        <v>100</v>
      </c>
      <c r="M37" s="63"/>
      <c r="N37" s="111"/>
      <c r="O37" s="111"/>
      <c r="P37" s="51"/>
      <c r="Q37" s="42">
        <f t="shared" si="14"/>
        <v>0</v>
      </c>
      <c r="T37" s="178">
        <f t="shared" si="0"/>
        <v>42902.665</v>
      </c>
      <c r="U37" s="178"/>
      <c r="W37" s="178">
        <f t="shared" si="3"/>
        <v>0</v>
      </c>
    </row>
    <row r="38" s="42" customFormat="1" hidden="1" customHeight="1" outlineLevel="1" spans="1:23">
      <c r="A38" s="54" t="s">
        <v>56</v>
      </c>
      <c r="B38" s="132" t="s">
        <v>532</v>
      </c>
      <c r="C38" s="133"/>
      <c r="D38" s="174"/>
      <c r="E38" s="58">
        <v>1.92</v>
      </c>
      <c r="F38" s="96">
        <v>0.0858</v>
      </c>
      <c r="G38" s="58">
        <f t="shared" si="15"/>
        <v>0.180522</v>
      </c>
      <c r="H38" s="59">
        <f t="shared" si="16"/>
        <v>2.186322</v>
      </c>
      <c r="I38" s="59" t="s">
        <v>53</v>
      </c>
      <c r="J38" s="59"/>
      <c r="K38" s="59">
        <v>2.18</v>
      </c>
      <c r="L38" s="63">
        <v>20</v>
      </c>
      <c r="M38" s="63"/>
      <c r="N38" s="111"/>
      <c r="O38" s="111"/>
      <c r="P38" s="51"/>
      <c r="Q38" s="42">
        <f t="shared" si="14"/>
        <v>0</v>
      </c>
      <c r="T38" s="178">
        <f t="shared" si="0"/>
        <v>42902.665</v>
      </c>
      <c r="U38" s="178"/>
      <c r="W38" s="178">
        <f t="shared" si="3"/>
        <v>0</v>
      </c>
    </row>
    <row r="39" s="42" customFormat="1" hidden="1" customHeight="1" outlineLevel="1" spans="1:23">
      <c r="A39" s="54" t="s">
        <v>59</v>
      </c>
      <c r="B39" s="97" t="s">
        <v>546</v>
      </c>
      <c r="C39" s="133"/>
      <c r="D39" s="174"/>
      <c r="E39" s="58">
        <v>82.42</v>
      </c>
      <c r="F39" s="96">
        <v>0.47025</v>
      </c>
      <c r="G39" s="58">
        <f t="shared" si="15"/>
        <v>7.4601225</v>
      </c>
      <c r="H39" s="59">
        <f t="shared" si="16"/>
        <v>90.3503725</v>
      </c>
      <c r="I39" s="59" t="s">
        <v>53</v>
      </c>
      <c r="J39" s="59"/>
      <c r="K39" s="59">
        <v>90.35</v>
      </c>
      <c r="L39" s="63">
        <v>20</v>
      </c>
      <c r="M39" s="63"/>
      <c r="N39" s="111"/>
      <c r="O39" s="111"/>
      <c r="P39" s="51"/>
      <c r="Q39" s="42">
        <f t="shared" si="14"/>
        <v>0</v>
      </c>
      <c r="T39" s="178">
        <f t="shared" si="0"/>
        <v>42902.665</v>
      </c>
      <c r="U39" s="178"/>
      <c r="W39" s="178">
        <f t="shared" si="3"/>
        <v>0</v>
      </c>
    </row>
    <row r="40" s="42" customFormat="1" hidden="1" customHeight="1" outlineLevel="1" spans="1:23">
      <c r="A40" s="54" t="s">
        <v>62</v>
      </c>
      <c r="B40" s="132" t="s">
        <v>532</v>
      </c>
      <c r="C40" s="133"/>
      <c r="D40" s="174"/>
      <c r="E40" s="58">
        <v>1.92</v>
      </c>
      <c r="F40" s="96">
        <v>0.0858</v>
      </c>
      <c r="G40" s="58">
        <f t="shared" si="15"/>
        <v>0.180522</v>
      </c>
      <c r="H40" s="59">
        <f t="shared" si="16"/>
        <v>2.186322</v>
      </c>
      <c r="I40" s="59" t="s">
        <v>53</v>
      </c>
      <c r="J40" s="59"/>
      <c r="K40" s="59">
        <v>2.18</v>
      </c>
      <c r="L40" s="63">
        <v>7</v>
      </c>
      <c r="M40" s="63"/>
      <c r="N40" s="111"/>
      <c r="O40" s="111"/>
      <c r="P40" s="51"/>
      <c r="Q40" s="42">
        <f t="shared" si="14"/>
        <v>0</v>
      </c>
      <c r="T40" s="178">
        <f t="shared" si="0"/>
        <v>42902.665</v>
      </c>
      <c r="U40" s="178"/>
      <c r="W40" s="178">
        <f t="shared" si="3"/>
        <v>0</v>
      </c>
    </row>
    <row r="41" s="42" customFormat="1" hidden="1" customHeight="1" outlineLevel="1" spans="1:23">
      <c r="A41" s="54" t="s">
        <v>66</v>
      </c>
      <c r="B41" s="97" t="s">
        <v>547</v>
      </c>
      <c r="C41" s="133"/>
      <c r="D41" s="174"/>
      <c r="E41" s="58">
        <v>110.88</v>
      </c>
      <c r="F41" s="96">
        <v>0.64845</v>
      </c>
      <c r="G41" s="58">
        <f t="shared" si="15"/>
        <v>10.0375605</v>
      </c>
      <c r="H41" s="59">
        <f t="shared" si="16"/>
        <v>121.5660105</v>
      </c>
      <c r="I41" s="59" t="s">
        <v>53</v>
      </c>
      <c r="J41" s="59"/>
      <c r="K41" s="59">
        <v>121.57</v>
      </c>
      <c r="L41" s="63">
        <v>7</v>
      </c>
      <c r="M41" s="63"/>
      <c r="N41" s="111"/>
      <c r="O41" s="111"/>
      <c r="P41" s="51"/>
      <c r="Q41" s="42">
        <f t="shared" si="14"/>
        <v>0</v>
      </c>
      <c r="T41" s="178">
        <f t="shared" si="0"/>
        <v>42902.665</v>
      </c>
      <c r="U41" s="178"/>
      <c r="W41" s="178">
        <f t="shared" si="3"/>
        <v>0</v>
      </c>
    </row>
    <row r="42" s="42" customFormat="1" hidden="1" customHeight="1" outlineLevel="1" spans="1:23">
      <c r="A42" s="54" t="s">
        <v>69</v>
      </c>
      <c r="B42" s="97" t="s">
        <v>535</v>
      </c>
      <c r="C42" s="133"/>
      <c r="D42" s="174"/>
      <c r="E42" s="58">
        <v>119.72</v>
      </c>
      <c r="F42" s="96">
        <v>2.6103</v>
      </c>
      <c r="G42" s="58">
        <f t="shared" si="15"/>
        <v>11.009727</v>
      </c>
      <c r="H42" s="59">
        <f t="shared" si="16"/>
        <v>133.340027</v>
      </c>
      <c r="I42" s="59" t="s">
        <v>53</v>
      </c>
      <c r="J42" s="59"/>
      <c r="K42" s="59">
        <v>186.43</v>
      </c>
      <c r="L42" s="63">
        <v>3</v>
      </c>
      <c r="M42" s="63"/>
      <c r="N42" s="111"/>
      <c r="O42" s="111"/>
      <c r="P42" s="51"/>
      <c r="Q42" s="42">
        <f t="shared" si="14"/>
        <v>0</v>
      </c>
      <c r="T42" s="178">
        <f t="shared" si="0"/>
        <v>42902.665</v>
      </c>
      <c r="U42" s="178"/>
      <c r="W42" s="178">
        <f t="shared" si="3"/>
        <v>0</v>
      </c>
    </row>
    <row r="43" s="42" customFormat="1" hidden="1" customHeight="1" outlineLevel="1" spans="1:23">
      <c r="A43" s="54" t="s">
        <v>72</v>
      </c>
      <c r="B43" s="97" t="s">
        <v>536</v>
      </c>
      <c r="C43" s="133"/>
      <c r="D43" s="177"/>
      <c r="E43" s="58">
        <v>48.9</v>
      </c>
      <c r="F43" s="96">
        <v>1.10385</v>
      </c>
      <c r="G43" s="58">
        <f t="shared" si="15"/>
        <v>4.5003465</v>
      </c>
      <c r="H43" s="59">
        <f t="shared" si="16"/>
        <v>54.5041965</v>
      </c>
      <c r="I43" s="59" t="s">
        <v>53</v>
      </c>
      <c r="J43" s="59"/>
      <c r="K43" s="59">
        <v>54.5</v>
      </c>
      <c r="L43" s="63">
        <v>3</v>
      </c>
      <c r="M43" s="63"/>
      <c r="N43" s="111"/>
      <c r="O43" s="111"/>
      <c r="P43" s="51"/>
      <c r="Q43" s="42">
        <f t="shared" si="14"/>
        <v>0</v>
      </c>
      <c r="T43" s="178">
        <f t="shared" si="0"/>
        <v>42902.665</v>
      </c>
      <c r="U43" s="178"/>
      <c r="W43" s="178">
        <f t="shared" si="3"/>
        <v>0</v>
      </c>
    </row>
    <row r="44" s="80" customFormat="1" customHeight="1" collapsed="1" spans="1:16379">
      <c r="A44" s="51">
        <v>4.1</v>
      </c>
      <c r="B44" s="51" t="s">
        <v>16</v>
      </c>
      <c r="C44" s="51" t="s">
        <v>539</v>
      </c>
      <c r="D44" s="176" t="s">
        <v>51</v>
      </c>
      <c r="E44" s="100"/>
      <c r="F44" s="100"/>
      <c r="G44" s="100"/>
      <c r="H44" s="100"/>
      <c r="I44" s="100"/>
      <c r="J44" s="59"/>
      <c r="K44" s="100"/>
      <c r="L44" s="51"/>
      <c r="M44" s="76">
        <v>4</v>
      </c>
      <c r="N44" s="65"/>
      <c r="O44" s="103">
        <f>+Q44</f>
        <v>0</v>
      </c>
      <c r="P44" s="51"/>
      <c r="Q44" s="80">
        <f>ROUND(M44/100*R44,2)</f>
        <v>0</v>
      </c>
      <c r="R44" s="80">
        <f>SUM(Q45:Q50)</f>
        <v>0</v>
      </c>
      <c r="S44" s="80">
        <v>12.36</v>
      </c>
      <c r="T44" s="178">
        <f t="shared" si="0"/>
        <v>90516.228</v>
      </c>
      <c r="U44" s="178">
        <f>+每个年度费用!F107</f>
        <v>90516.228</v>
      </c>
      <c r="V44" s="80">
        <v>5.19</v>
      </c>
      <c r="W44" s="178">
        <f t="shared" si="3"/>
        <v>5.19</v>
      </c>
      <c r="XEI44" s="123"/>
      <c r="XEJ44" s="123"/>
      <c r="XEK44" s="123"/>
      <c r="XEL44" s="123"/>
      <c r="XEM44" s="123"/>
      <c r="XEN44" s="123"/>
      <c r="XEO44" s="123"/>
      <c r="XEP44" s="123"/>
      <c r="XEQ44" s="123"/>
      <c r="XER44" s="123"/>
      <c r="XES44" s="123"/>
      <c r="XET44" s="123"/>
      <c r="XEU44" s="123"/>
      <c r="XEV44" s="123"/>
      <c r="XEW44" s="123"/>
      <c r="XEX44" s="123"/>
      <c r="XEY44" s="123"/>
    </row>
    <row r="45" s="42" customFormat="1" hidden="1" customHeight="1" outlineLevel="1" spans="1:23">
      <c r="A45" s="54" t="s">
        <v>49</v>
      </c>
      <c r="B45" s="172" t="s">
        <v>530</v>
      </c>
      <c r="C45" s="63"/>
      <c r="D45" s="95"/>
      <c r="E45" s="173">
        <v>15.71</v>
      </c>
      <c r="F45" s="96">
        <v>2.02455</v>
      </c>
      <c r="G45" s="58">
        <f t="shared" ref="G45:G50" si="17">(E45+F45)*9%</f>
        <v>1.5961095</v>
      </c>
      <c r="H45" s="59">
        <f t="shared" ref="H45:H50" si="18">E45+F45+G45</f>
        <v>19.3306595</v>
      </c>
      <c r="I45" s="59"/>
      <c r="J45" s="59"/>
      <c r="K45" s="59">
        <v>13.83</v>
      </c>
      <c r="L45" s="63">
        <v>100</v>
      </c>
      <c r="M45" s="63"/>
      <c r="N45" s="111"/>
      <c r="O45" s="111"/>
      <c r="P45" s="68" t="s">
        <v>548</v>
      </c>
      <c r="Q45" s="42">
        <f t="shared" ref="Q45:Q50" si="19">ROUND(J45*L45/100,2)</f>
        <v>0</v>
      </c>
      <c r="T45" s="178">
        <f t="shared" si="0"/>
        <v>90516.228</v>
      </c>
      <c r="U45" s="178"/>
      <c r="W45" s="178">
        <f t="shared" si="3"/>
        <v>0</v>
      </c>
    </row>
    <row r="46" s="42" customFormat="1" hidden="1" customHeight="1" outlineLevel="1" spans="1:23">
      <c r="A46" s="54" t="s">
        <v>54</v>
      </c>
      <c r="B46" s="97" t="s">
        <v>531</v>
      </c>
      <c r="C46" s="133"/>
      <c r="D46" s="174"/>
      <c r="E46" s="58">
        <v>74.85</v>
      </c>
      <c r="F46" s="96">
        <v>0.5379</v>
      </c>
      <c r="G46" s="58">
        <f t="shared" si="17"/>
        <v>6.784911</v>
      </c>
      <c r="H46" s="59">
        <f t="shared" si="18"/>
        <v>82.172811</v>
      </c>
      <c r="I46" s="59" t="s">
        <v>53</v>
      </c>
      <c r="J46" s="59"/>
      <c r="K46" s="59">
        <v>82.18</v>
      </c>
      <c r="L46" s="63">
        <v>100</v>
      </c>
      <c r="M46" s="63"/>
      <c r="N46" s="111"/>
      <c r="O46" s="111"/>
      <c r="P46" s="68"/>
      <c r="Q46" s="42">
        <f t="shared" si="19"/>
        <v>0</v>
      </c>
      <c r="T46" s="178">
        <f t="shared" si="0"/>
        <v>90516.228</v>
      </c>
      <c r="U46" s="178"/>
      <c r="W46" s="178">
        <f t="shared" si="3"/>
        <v>0</v>
      </c>
    </row>
    <row r="47" s="42" customFormat="1" hidden="1" customHeight="1" outlineLevel="1" spans="1:23">
      <c r="A47" s="54" t="s">
        <v>56</v>
      </c>
      <c r="B47" s="132" t="s">
        <v>532</v>
      </c>
      <c r="C47" s="133"/>
      <c r="D47" s="174"/>
      <c r="E47" s="58">
        <v>1.92</v>
      </c>
      <c r="F47" s="96">
        <v>0.0858</v>
      </c>
      <c r="G47" s="58">
        <f t="shared" si="17"/>
        <v>0.180522</v>
      </c>
      <c r="H47" s="59">
        <f t="shared" si="18"/>
        <v>2.186322</v>
      </c>
      <c r="I47" s="59" t="s">
        <v>53</v>
      </c>
      <c r="J47" s="59"/>
      <c r="K47" s="59">
        <v>2.18</v>
      </c>
      <c r="L47" s="63">
        <v>20</v>
      </c>
      <c r="M47" s="63"/>
      <c r="N47" s="111"/>
      <c r="O47" s="111"/>
      <c r="P47" s="68"/>
      <c r="Q47" s="42">
        <f t="shared" si="19"/>
        <v>0</v>
      </c>
      <c r="T47" s="178">
        <f t="shared" si="0"/>
        <v>90516.228</v>
      </c>
      <c r="U47" s="178"/>
      <c r="W47" s="178">
        <f t="shared" si="3"/>
        <v>0</v>
      </c>
    </row>
    <row r="48" s="42" customFormat="1" hidden="1" customHeight="1" outlineLevel="1" spans="1:23">
      <c r="A48" s="54" t="s">
        <v>59</v>
      </c>
      <c r="B48" s="97" t="s">
        <v>541</v>
      </c>
      <c r="C48" s="133"/>
      <c r="D48" s="174"/>
      <c r="E48" s="58">
        <v>98.91</v>
      </c>
      <c r="F48" s="96">
        <v>0.5643</v>
      </c>
      <c r="G48" s="58">
        <f t="shared" si="17"/>
        <v>8.952687</v>
      </c>
      <c r="H48" s="59">
        <f t="shared" si="18"/>
        <v>108.426987</v>
      </c>
      <c r="I48" s="59" t="s">
        <v>53</v>
      </c>
      <c r="J48" s="59"/>
      <c r="K48" s="59">
        <v>108.43</v>
      </c>
      <c r="L48" s="63">
        <v>20</v>
      </c>
      <c r="M48" s="63"/>
      <c r="N48" s="111"/>
      <c r="O48" s="111"/>
      <c r="P48" s="68"/>
      <c r="Q48" s="42">
        <f t="shared" si="19"/>
        <v>0</v>
      </c>
      <c r="T48" s="178">
        <f t="shared" si="0"/>
        <v>90516.228</v>
      </c>
      <c r="U48" s="178"/>
      <c r="W48" s="178">
        <f t="shared" si="3"/>
        <v>0</v>
      </c>
    </row>
    <row r="49" s="42" customFormat="1" hidden="1" customHeight="1" outlineLevel="1" spans="1:23">
      <c r="A49" s="54" t="s">
        <v>62</v>
      </c>
      <c r="B49" s="132" t="s">
        <v>532</v>
      </c>
      <c r="C49" s="133"/>
      <c r="D49" s="174"/>
      <c r="E49" s="58">
        <v>1.92</v>
      </c>
      <c r="F49" s="96">
        <v>0.0858</v>
      </c>
      <c r="G49" s="58">
        <f t="shared" si="17"/>
        <v>0.180522</v>
      </c>
      <c r="H49" s="59">
        <f t="shared" si="18"/>
        <v>2.186322</v>
      </c>
      <c r="I49" s="59" t="s">
        <v>53</v>
      </c>
      <c r="J49" s="59"/>
      <c r="K49" s="59">
        <v>2.18</v>
      </c>
      <c r="L49" s="63">
        <v>7</v>
      </c>
      <c r="M49" s="63"/>
      <c r="N49" s="111"/>
      <c r="O49" s="111"/>
      <c r="P49" s="68"/>
      <c r="Q49" s="42">
        <f t="shared" si="19"/>
        <v>0</v>
      </c>
      <c r="T49" s="178">
        <f t="shared" si="0"/>
        <v>90516.228</v>
      </c>
      <c r="U49" s="178"/>
      <c r="W49" s="178">
        <f t="shared" si="3"/>
        <v>0</v>
      </c>
    </row>
    <row r="50" s="42" customFormat="1" hidden="1" customHeight="1" outlineLevel="1" spans="1:23">
      <c r="A50" s="54" t="s">
        <v>66</v>
      </c>
      <c r="B50" s="97" t="s">
        <v>542</v>
      </c>
      <c r="C50" s="133"/>
      <c r="D50" s="177"/>
      <c r="E50" s="58">
        <v>126.72</v>
      </c>
      <c r="F50" s="96">
        <v>0.74085</v>
      </c>
      <c r="G50" s="58">
        <f t="shared" si="17"/>
        <v>11.4714765</v>
      </c>
      <c r="H50" s="59">
        <f t="shared" si="18"/>
        <v>138.9323265</v>
      </c>
      <c r="I50" s="59" t="s">
        <v>53</v>
      </c>
      <c r="J50" s="59"/>
      <c r="K50" s="59">
        <v>138.94</v>
      </c>
      <c r="L50" s="63">
        <v>7</v>
      </c>
      <c r="M50" s="63"/>
      <c r="N50" s="111"/>
      <c r="O50" s="111"/>
      <c r="P50" s="68"/>
      <c r="Q50" s="42">
        <f t="shared" si="19"/>
        <v>0</v>
      </c>
      <c r="T50" s="178">
        <f t="shared" si="0"/>
        <v>90516.228</v>
      </c>
      <c r="U50" s="178"/>
      <c r="W50" s="178">
        <f t="shared" si="3"/>
        <v>0</v>
      </c>
    </row>
    <row r="51" s="80" customFormat="1" customHeight="1" collapsed="1" spans="1:16379">
      <c r="A51" s="51">
        <v>5</v>
      </c>
      <c r="B51" s="51" t="s">
        <v>174</v>
      </c>
      <c r="C51" s="76" t="s">
        <v>549</v>
      </c>
      <c r="D51" s="176" t="s">
        <v>134</v>
      </c>
      <c r="E51" s="100"/>
      <c r="F51" s="100"/>
      <c r="G51" s="100"/>
      <c r="H51" s="100"/>
      <c r="I51" s="100"/>
      <c r="J51" s="59"/>
      <c r="K51" s="100"/>
      <c r="L51" s="51"/>
      <c r="M51" s="76">
        <v>6</v>
      </c>
      <c r="N51" s="65"/>
      <c r="O51" s="103">
        <f>+Q51</f>
        <v>0</v>
      </c>
      <c r="P51" s="51"/>
      <c r="Q51" s="80">
        <f>ROUND(M51/100*R51,2)</f>
        <v>0</v>
      </c>
      <c r="R51" s="80">
        <f>SUM(Q52:Q61)</f>
        <v>0</v>
      </c>
      <c r="S51" s="80">
        <v>18.18</v>
      </c>
      <c r="T51" s="178">
        <f t="shared" si="0"/>
        <v>10534.13</v>
      </c>
      <c r="U51" s="178">
        <f>+每个年度费用!F143</f>
        <v>10534.13</v>
      </c>
      <c r="V51" s="80">
        <v>7.99</v>
      </c>
      <c r="W51" s="178">
        <f t="shared" si="3"/>
        <v>7.99</v>
      </c>
      <c r="XEI51" s="123"/>
      <c r="XEJ51" s="123"/>
      <c r="XEK51" s="123"/>
      <c r="XEL51" s="123"/>
      <c r="XEM51" s="123"/>
      <c r="XEN51" s="123"/>
      <c r="XEO51" s="123"/>
      <c r="XEP51" s="123"/>
      <c r="XEQ51" s="123"/>
      <c r="XER51" s="123"/>
      <c r="XES51" s="123"/>
      <c r="XET51" s="123"/>
      <c r="XEU51" s="123"/>
      <c r="XEV51" s="123"/>
      <c r="XEW51" s="123"/>
      <c r="XEX51" s="123"/>
      <c r="XEY51" s="123"/>
    </row>
    <row r="52" s="42" customFormat="1" hidden="1" customHeight="1" outlineLevel="1" spans="1:23">
      <c r="A52" s="54" t="s">
        <v>49</v>
      </c>
      <c r="B52" s="172" t="s">
        <v>530</v>
      </c>
      <c r="C52" s="63"/>
      <c r="D52" s="95"/>
      <c r="E52" s="173">
        <v>15.71</v>
      </c>
      <c r="F52" s="96">
        <v>2.02455</v>
      </c>
      <c r="G52" s="58">
        <f>(E52+F52)*9%</f>
        <v>1.5961095</v>
      </c>
      <c r="H52" s="59">
        <f>E52+F52+G52</f>
        <v>19.3306595</v>
      </c>
      <c r="I52" s="59" t="s">
        <v>53</v>
      </c>
      <c r="J52" s="59"/>
      <c r="K52" s="59">
        <v>13.83</v>
      </c>
      <c r="L52" s="63">
        <v>100</v>
      </c>
      <c r="M52" s="63"/>
      <c r="N52" s="111"/>
      <c r="O52" s="111"/>
      <c r="P52" s="68"/>
      <c r="Q52" s="42">
        <f t="shared" ref="Q52:Q61" si="20">ROUND(J52*L52/100,2)</f>
        <v>0</v>
      </c>
      <c r="T52" s="178">
        <f t="shared" si="0"/>
        <v>10534.13</v>
      </c>
      <c r="U52" s="178"/>
      <c r="W52" s="178">
        <f t="shared" si="3"/>
        <v>0</v>
      </c>
    </row>
    <row r="53" s="42" customFormat="1" hidden="1" customHeight="1" outlineLevel="1" spans="1:23">
      <c r="A53" s="54" t="s">
        <v>54</v>
      </c>
      <c r="B53" s="97" t="s">
        <v>531</v>
      </c>
      <c r="C53" s="133"/>
      <c r="D53" s="174"/>
      <c r="E53" s="58">
        <v>74.85</v>
      </c>
      <c r="F53" s="96">
        <v>0.5379</v>
      </c>
      <c r="G53" s="58">
        <f t="shared" ref="G53:G61" si="21">(E53+F53)*9%</f>
        <v>6.784911</v>
      </c>
      <c r="H53" s="59">
        <f t="shared" ref="H53:H61" si="22">E53+F53+G53</f>
        <v>82.172811</v>
      </c>
      <c r="I53" s="59" t="s">
        <v>53</v>
      </c>
      <c r="J53" s="59"/>
      <c r="K53" s="59">
        <v>82.18</v>
      </c>
      <c r="L53" s="63">
        <v>100</v>
      </c>
      <c r="M53" s="63"/>
      <c r="N53" s="111"/>
      <c r="O53" s="111"/>
      <c r="P53" s="68"/>
      <c r="Q53" s="42">
        <f t="shared" si="20"/>
        <v>0</v>
      </c>
      <c r="T53" s="178">
        <f t="shared" si="0"/>
        <v>10534.13</v>
      </c>
      <c r="U53" s="178"/>
      <c r="W53" s="178">
        <f t="shared" si="3"/>
        <v>0</v>
      </c>
    </row>
    <row r="54" s="42" customFormat="1" hidden="1" customHeight="1" outlineLevel="1" spans="1:23">
      <c r="A54" s="54" t="s">
        <v>56</v>
      </c>
      <c r="B54" s="132" t="s">
        <v>550</v>
      </c>
      <c r="C54" s="133"/>
      <c r="D54" s="174"/>
      <c r="E54" s="58">
        <v>2.25</v>
      </c>
      <c r="F54" s="96">
        <v>0.09735</v>
      </c>
      <c r="G54" s="58">
        <f t="shared" si="21"/>
        <v>0.2112615</v>
      </c>
      <c r="H54" s="59">
        <f t="shared" si="22"/>
        <v>2.5586115</v>
      </c>
      <c r="I54" s="59" t="s">
        <v>53</v>
      </c>
      <c r="J54" s="59"/>
      <c r="K54" s="59">
        <v>2.56</v>
      </c>
      <c r="L54" s="63">
        <v>20</v>
      </c>
      <c r="M54" s="63"/>
      <c r="N54" s="111"/>
      <c r="O54" s="111"/>
      <c r="P54" s="68"/>
      <c r="Q54" s="42">
        <f t="shared" si="20"/>
        <v>0</v>
      </c>
      <c r="T54" s="178">
        <f t="shared" si="0"/>
        <v>10534.13</v>
      </c>
      <c r="U54" s="178"/>
      <c r="W54" s="178">
        <f t="shared" si="3"/>
        <v>0</v>
      </c>
    </row>
    <row r="55" s="42" customFormat="1" hidden="1" customHeight="1" outlineLevel="1" spans="1:23">
      <c r="A55" s="54" t="s">
        <v>59</v>
      </c>
      <c r="B55" s="97" t="s">
        <v>533</v>
      </c>
      <c r="C55" s="133"/>
      <c r="D55" s="174"/>
      <c r="E55" s="58">
        <v>82.42</v>
      </c>
      <c r="F55" s="96">
        <v>0.47025</v>
      </c>
      <c r="G55" s="58">
        <f t="shared" si="21"/>
        <v>7.4601225</v>
      </c>
      <c r="H55" s="59">
        <f t="shared" si="22"/>
        <v>90.3503725</v>
      </c>
      <c r="I55" s="59" t="s">
        <v>53</v>
      </c>
      <c r="J55" s="59"/>
      <c r="K55" s="59">
        <v>90.35</v>
      </c>
      <c r="L55" s="63">
        <v>20</v>
      </c>
      <c r="M55" s="63"/>
      <c r="N55" s="111"/>
      <c r="O55" s="111"/>
      <c r="P55" s="68"/>
      <c r="Q55" s="42">
        <f t="shared" si="20"/>
        <v>0</v>
      </c>
      <c r="T55" s="178">
        <f t="shared" si="0"/>
        <v>10534.13</v>
      </c>
      <c r="U55" s="178"/>
      <c r="W55" s="178">
        <f t="shared" si="3"/>
        <v>0</v>
      </c>
    </row>
    <row r="56" s="42" customFormat="1" hidden="1" customHeight="1" outlineLevel="1" spans="1:23">
      <c r="A56" s="54" t="s">
        <v>62</v>
      </c>
      <c r="B56" s="132" t="s">
        <v>550</v>
      </c>
      <c r="C56" s="133"/>
      <c r="D56" s="174"/>
      <c r="E56" s="58">
        <v>2.25</v>
      </c>
      <c r="F56" s="96">
        <v>0.09735</v>
      </c>
      <c r="G56" s="58">
        <f t="shared" si="21"/>
        <v>0.2112615</v>
      </c>
      <c r="H56" s="59">
        <f t="shared" si="22"/>
        <v>2.5586115</v>
      </c>
      <c r="I56" s="59" t="s">
        <v>53</v>
      </c>
      <c r="J56" s="59"/>
      <c r="K56" s="59">
        <v>2.56</v>
      </c>
      <c r="L56" s="63">
        <v>7</v>
      </c>
      <c r="M56" s="63"/>
      <c r="N56" s="111"/>
      <c r="O56" s="111"/>
      <c r="P56" s="68"/>
      <c r="Q56" s="42">
        <f t="shared" si="20"/>
        <v>0</v>
      </c>
      <c r="T56" s="178">
        <f t="shared" si="0"/>
        <v>10534.13</v>
      </c>
      <c r="U56" s="178"/>
      <c r="W56" s="178">
        <f t="shared" si="3"/>
        <v>0</v>
      </c>
    </row>
    <row r="57" s="42" customFormat="1" hidden="1" customHeight="1" outlineLevel="1" spans="1:23">
      <c r="A57" s="54" t="s">
        <v>66</v>
      </c>
      <c r="B57" s="97" t="s">
        <v>534</v>
      </c>
      <c r="C57" s="133"/>
      <c r="D57" s="174"/>
      <c r="E57" s="58">
        <v>110.88</v>
      </c>
      <c r="F57" s="96">
        <v>0.64845</v>
      </c>
      <c r="G57" s="58">
        <f t="shared" si="21"/>
        <v>10.0375605</v>
      </c>
      <c r="H57" s="59">
        <f t="shared" si="22"/>
        <v>121.5660105</v>
      </c>
      <c r="I57" s="59" t="s">
        <v>53</v>
      </c>
      <c r="J57" s="59"/>
      <c r="K57" s="59">
        <v>121.57</v>
      </c>
      <c r="L57" s="63">
        <v>7</v>
      </c>
      <c r="M57" s="63"/>
      <c r="N57" s="111"/>
      <c r="O57" s="111"/>
      <c r="P57" s="68"/>
      <c r="Q57" s="42">
        <f t="shared" si="20"/>
        <v>0</v>
      </c>
      <c r="T57" s="178">
        <f t="shared" si="0"/>
        <v>10534.13</v>
      </c>
      <c r="U57" s="178"/>
      <c r="W57" s="178">
        <f t="shared" si="3"/>
        <v>0</v>
      </c>
    </row>
    <row r="58" s="42" customFormat="1" hidden="1" customHeight="1" outlineLevel="1" spans="1:23">
      <c r="A58" s="54" t="s">
        <v>69</v>
      </c>
      <c r="B58" s="97" t="s">
        <v>551</v>
      </c>
      <c r="C58" s="133"/>
      <c r="D58" s="174"/>
      <c r="E58" s="58">
        <v>11.58</v>
      </c>
      <c r="F58" s="96">
        <v>0.26565</v>
      </c>
      <c r="G58" s="58">
        <f t="shared" si="21"/>
        <v>1.0661085</v>
      </c>
      <c r="H58" s="59">
        <f t="shared" si="22"/>
        <v>12.9117585</v>
      </c>
      <c r="I58" s="59" t="s">
        <v>53</v>
      </c>
      <c r="J58" s="59"/>
      <c r="K58" s="59">
        <v>12.91</v>
      </c>
      <c r="L58" s="63">
        <v>3</v>
      </c>
      <c r="M58" s="63"/>
      <c r="N58" s="111"/>
      <c r="O58" s="111"/>
      <c r="P58" s="68"/>
      <c r="Q58" s="42">
        <f t="shared" si="20"/>
        <v>0</v>
      </c>
      <c r="T58" s="178">
        <f t="shared" si="0"/>
        <v>10534.13</v>
      </c>
      <c r="U58" s="178"/>
      <c r="W58" s="178">
        <f t="shared" si="3"/>
        <v>0</v>
      </c>
    </row>
    <row r="59" s="42" customFormat="1" hidden="1" customHeight="1" outlineLevel="1" spans="1:23">
      <c r="A59" s="54" t="s">
        <v>72</v>
      </c>
      <c r="B59" s="97" t="s">
        <v>552</v>
      </c>
      <c r="C59" s="133"/>
      <c r="D59" s="174"/>
      <c r="E59" s="58">
        <v>119.72</v>
      </c>
      <c r="F59" s="96">
        <v>2.6103</v>
      </c>
      <c r="G59" s="58">
        <f t="shared" si="21"/>
        <v>11.009727</v>
      </c>
      <c r="H59" s="59">
        <f t="shared" si="22"/>
        <v>133.340027</v>
      </c>
      <c r="I59" s="59" t="s">
        <v>53</v>
      </c>
      <c r="J59" s="59"/>
      <c r="K59" s="59">
        <v>186.43</v>
      </c>
      <c r="L59" s="63">
        <v>3</v>
      </c>
      <c r="M59" s="63"/>
      <c r="N59" s="111"/>
      <c r="O59" s="111"/>
      <c r="P59" s="68"/>
      <c r="Q59" s="42">
        <f t="shared" si="20"/>
        <v>0</v>
      </c>
      <c r="T59" s="178">
        <f t="shared" si="0"/>
        <v>10534.13</v>
      </c>
      <c r="U59" s="178"/>
      <c r="W59" s="178">
        <f t="shared" si="3"/>
        <v>0</v>
      </c>
    </row>
    <row r="60" s="42" customFormat="1" hidden="1" customHeight="1" outlineLevel="1" spans="1:23">
      <c r="A60" s="54" t="s">
        <v>75</v>
      </c>
      <c r="B60" s="97" t="s">
        <v>553</v>
      </c>
      <c r="C60" s="133"/>
      <c r="D60" s="174"/>
      <c r="E60" s="58">
        <v>48.9</v>
      </c>
      <c r="F60" s="96">
        <v>1.10385</v>
      </c>
      <c r="G60" s="58">
        <f t="shared" si="21"/>
        <v>4.5003465</v>
      </c>
      <c r="H60" s="59">
        <f t="shared" si="22"/>
        <v>54.5041965</v>
      </c>
      <c r="I60" s="59" t="s">
        <v>53</v>
      </c>
      <c r="J60" s="59"/>
      <c r="K60" s="59">
        <v>54.5</v>
      </c>
      <c r="L60" s="63">
        <v>3</v>
      </c>
      <c r="M60" s="63"/>
      <c r="N60" s="111"/>
      <c r="O60" s="111"/>
      <c r="P60" s="68"/>
      <c r="Q60" s="42">
        <f t="shared" si="20"/>
        <v>0</v>
      </c>
      <c r="T60" s="178">
        <f t="shared" si="0"/>
        <v>10534.13</v>
      </c>
      <c r="U60" s="178"/>
      <c r="W60" s="178">
        <f t="shared" si="3"/>
        <v>0</v>
      </c>
    </row>
    <row r="61" s="42" customFormat="1" hidden="1" customHeight="1" outlineLevel="1" spans="1:23">
      <c r="A61" s="54" t="s">
        <v>78</v>
      </c>
      <c r="B61" s="97" t="s">
        <v>554</v>
      </c>
      <c r="C61" s="133"/>
      <c r="D61" s="174"/>
      <c r="E61" s="58">
        <v>60.89</v>
      </c>
      <c r="F61" s="96">
        <v>0.8976</v>
      </c>
      <c r="G61" s="58">
        <f t="shared" si="21"/>
        <v>5.560884</v>
      </c>
      <c r="H61" s="59">
        <f t="shared" si="22"/>
        <v>67.348484</v>
      </c>
      <c r="I61" s="59" t="s">
        <v>53</v>
      </c>
      <c r="J61" s="59"/>
      <c r="K61" s="59">
        <v>67.34</v>
      </c>
      <c r="L61" s="63">
        <v>3</v>
      </c>
      <c r="M61" s="63"/>
      <c r="N61" s="111"/>
      <c r="O61" s="111"/>
      <c r="P61" s="68"/>
      <c r="Q61" s="42">
        <f t="shared" si="20"/>
        <v>0</v>
      </c>
      <c r="T61" s="178">
        <f t="shared" si="0"/>
        <v>10534.13</v>
      </c>
      <c r="U61" s="178"/>
      <c r="W61" s="178">
        <f t="shared" si="3"/>
        <v>0</v>
      </c>
    </row>
    <row r="62" s="80" customFormat="1" customHeight="1" collapsed="1" spans="1:16379">
      <c r="A62" s="51">
        <v>6</v>
      </c>
      <c r="B62" s="51" t="s">
        <v>17</v>
      </c>
      <c r="C62" s="51" t="s">
        <v>555</v>
      </c>
      <c r="D62" s="176" t="s">
        <v>134</v>
      </c>
      <c r="E62" s="100"/>
      <c r="F62" s="100"/>
      <c r="G62" s="100"/>
      <c r="H62" s="100"/>
      <c r="I62" s="100"/>
      <c r="J62" s="59"/>
      <c r="K62" s="100"/>
      <c r="L62" s="51"/>
      <c r="M62" s="76">
        <v>4</v>
      </c>
      <c r="N62" s="65"/>
      <c r="O62" s="103">
        <f>+Q62</f>
        <v>0</v>
      </c>
      <c r="P62" s="51"/>
      <c r="Q62" s="80">
        <f>ROUND(M62/100*R62,2)</f>
        <v>0</v>
      </c>
      <c r="R62" s="80">
        <f>SUM(Q63:Q70)</f>
        <v>0</v>
      </c>
      <c r="S62" s="80">
        <v>12.63</v>
      </c>
      <c r="T62" s="178">
        <f t="shared" si="0"/>
        <v>18240.56</v>
      </c>
      <c r="U62" s="178">
        <f>+每个年度费用!F161</f>
        <v>18240.56</v>
      </c>
      <c r="V62" s="80">
        <v>5.22</v>
      </c>
      <c r="W62" s="178">
        <f t="shared" si="3"/>
        <v>5.22</v>
      </c>
      <c r="XEI62" s="123"/>
      <c r="XEJ62" s="123"/>
      <c r="XEK62" s="123"/>
      <c r="XEL62" s="123"/>
      <c r="XEM62" s="123"/>
      <c r="XEN62" s="123"/>
      <c r="XEO62" s="123"/>
      <c r="XEP62" s="123"/>
      <c r="XEQ62" s="123"/>
      <c r="XER62" s="123"/>
      <c r="XES62" s="123"/>
      <c r="XET62" s="123"/>
      <c r="XEU62" s="123"/>
      <c r="XEV62" s="123"/>
      <c r="XEW62" s="123"/>
      <c r="XEX62" s="123"/>
      <c r="XEY62" s="123"/>
    </row>
    <row r="63" s="42" customFormat="1" hidden="1" customHeight="1" outlineLevel="1" spans="1:23">
      <c r="A63" s="54" t="s">
        <v>49</v>
      </c>
      <c r="B63" s="172" t="s">
        <v>530</v>
      </c>
      <c r="C63" s="63"/>
      <c r="D63" s="95"/>
      <c r="E63" s="173">
        <v>15.71</v>
      </c>
      <c r="F63" s="96">
        <v>2.02455</v>
      </c>
      <c r="G63" s="58">
        <f>(E63+F63)*9%</f>
        <v>1.5961095</v>
      </c>
      <c r="H63" s="59">
        <f>E63+F63+G63</f>
        <v>19.3306595</v>
      </c>
      <c r="I63" s="59" t="s">
        <v>53</v>
      </c>
      <c r="J63" s="59"/>
      <c r="K63" s="59">
        <v>13.83</v>
      </c>
      <c r="L63" s="63">
        <v>100</v>
      </c>
      <c r="M63" s="63"/>
      <c r="N63" s="111"/>
      <c r="O63" s="111"/>
      <c r="P63" s="68"/>
      <c r="Q63" s="42">
        <f t="shared" ref="Q63:Q70" si="23">ROUND(J63*L63/100,2)</f>
        <v>0</v>
      </c>
      <c r="T63" s="178">
        <f t="shared" si="0"/>
        <v>18240.56</v>
      </c>
      <c r="U63" s="178"/>
      <c r="W63" s="178">
        <f t="shared" si="3"/>
        <v>0</v>
      </c>
    </row>
    <row r="64" s="42" customFormat="1" ht="40.5" hidden="1" customHeight="1" outlineLevel="1" spans="1:23">
      <c r="A64" s="54" t="s">
        <v>54</v>
      </c>
      <c r="B64" s="97" t="s">
        <v>545</v>
      </c>
      <c r="C64" s="133"/>
      <c r="D64" s="174"/>
      <c r="E64" s="58">
        <v>74.85</v>
      </c>
      <c r="F64" s="96">
        <v>0.5379</v>
      </c>
      <c r="G64" s="58">
        <f t="shared" ref="G64:G70" si="24">(E64+F64)*9%</f>
        <v>6.784911</v>
      </c>
      <c r="H64" s="59">
        <f t="shared" ref="H64:H70" si="25">E64+F64+G64</f>
        <v>82.172811</v>
      </c>
      <c r="I64" s="59" t="s">
        <v>53</v>
      </c>
      <c r="J64" s="59"/>
      <c r="K64" s="59">
        <v>82.18</v>
      </c>
      <c r="L64" s="63">
        <v>100</v>
      </c>
      <c r="M64" s="63"/>
      <c r="N64" s="111"/>
      <c r="O64" s="111"/>
      <c r="P64" s="68"/>
      <c r="Q64" s="42">
        <f t="shared" si="23"/>
        <v>0</v>
      </c>
      <c r="T64" s="178">
        <f t="shared" si="0"/>
        <v>18240.56</v>
      </c>
      <c r="U64" s="178"/>
      <c r="W64" s="178">
        <f t="shared" si="3"/>
        <v>0</v>
      </c>
    </row>
    <row r="65" s="42" customFormat="1" hidden="1" customHeight="1" outlineLevel="1" spans="1:23">
      <c r="A65" s="54" t="s">
        <v>56</v>
      </c>
      <c r="B65" s="132" t="s">
        <v>532</v>
      </c>
      <c r="C65" s="133"/>
      <c r="D65" s="174"/>
      <c r="E65" s="58">
        <v>1.92</v>
      </c>
      <c r="F65" s="96">
        <v>0.0858</v>
      </c>
      <c r="G65" s="58">
        <f t="shared" si="24"/>
        <v>0.180522</v>
      </c>
      <c r="H65" s="59">
        <f t="shared" si="25"/>
        <v>2.186322</v>
      </c>
      <c r="I65" s="59" t="s">
        <v>53</v>
      </c>
      <c r="J65" s="59"/>
      <c r="K65" s="59">
        <v>2.18</v>
      </c>
      <c r="L65" s="63">
        <v>20</v>
      </c>
      <c r="M65" s="63"/>
      <c r="N65" s="111"/>
      <c r="O65" s="111"/>
      <c r="P65" s="68"/>
      <c r="Q65" s="42">
        <f t="shared" si="23"/>
        <v>0</v>
      </c>
      <c r="T65" s="178">
        <f t="shared" si="0"/>
        <v>18240.56</v>
      </c>
      <c r="U65" s="178"/>
      <c r="W65" s="178">
        <f t="shared" si="3"/>
        <v>0</v>
      </c>
    </row>
    <row r="66" s="42" customFormat="1" hidden="1" customHeight="1" outlineLevel="1" spans="1:23">
      <c r="A66" s="54" t="s">
        <v>59</v>
      </c>
      <c r="B66" s="97" t="s">
        <v>546</v>
      </c>
      <c r="C66" s="133"/>
      <c r="D66" s="174"/>
      <c r="E66" s="58">
        <v>82.42</v>
      </c>
      <c r="F66" s="96">
        <v>0.47025</v>
      </c>
      <c r="G66" s="58">
        <f t="shared" si="24"/>
        <v>7.4601225</v>
      </c>
      <c r="H66" s="59">
        <f t="shared" si="25"/>
        <v>90.3503725</v>
      </c>
      <c r="I66" s="59" t="s">
        <v>53</v>
      </c>
      <c r="J66" s="59"/>
      <c r="K66" s="59">
        <v>90.35</v>
      </c>
      <c r="L66" s="63">
        <v>20</v>
      </c>
      <c r="M66" s="63"/>
      <c r="N66" s="111"/>
      <c r="O66" s="111"/>
      <c r="P66" s="68"/>
      <c r="Q66" s="42">
        <f t="shared" si="23"/>
        <v>0</v>
      </c>
      <c r="T66" s="178">
        <f t="shared" si="0"/>
        <v>18240.56</v>
      </c>
      <c r="U66" s="178"/>
      <c r="W66" s="178">
        <f t="shared" si="3"/>
        <v>0</v>
      </c>
    </row>
    <row r="67" s="42" customFormat="1" hidden="1" customHeight="1" outlineLevel="1" spans="1:23">
      <c r="A67" s="54" t="s">
        <v>62</v>
      </c>
      <c r="B67" s="132" t="s">
        <v>532</v>
      </c>
      <c r="C67" s="133"/>
      <c r="D67" s="174"/>
      <c r="E67" s="58">
        <v>1.92</v>
      </c>
      <c r="F67" s="96">
        <v>0.0858</v>
      </c>
      <c r="G67" s="58">
        <f t="shared" si="24"/>
        <v>0.180522</v>
      </c>
      <c r="H67" s="59">
        <f t="shared" si="25"/>
        <v>2.186322</v>
      </c>
      <c r="I67" s="59" t="s">
        <v>53</v>
      </c>
      <c r="J67" s="59"/>
      <c r="K67" s="59">
        <v>2.18</v>
      </c>
      <c r="L67" s="63">
        <v>7</v>
      </c>
      <c r="M67" s="63"/>
      <c r="N67" s="111"/>
      <c r="O67" s="111"/>
      <c r="P67" s="68"/>
      <c r="Q67" s="42">
        <f t="shared" si="23"/>
        <v>0</v>
      </c>
      <c r="T67" s="178">
        <f t="shared" si="0"/>
        <v>18240.56</v>
      </c>
      <c r="U67" s="178"/>
      <c r="W67" s="178">
        <f t="shared" si="3"/>
        <v>0</v>
      </c>
    </row>
    <row r="68" s="42" customFormat="1" hidden="1" customHeight="1" outlineLevel="1" spans="1:23">
      <c r="A68" s="54" t="s">
        <v>66</v>
      </c>
      <c r="B68" s="97" t="s">
        <v>547</v>
      </c>
      <c r="C68" s="133"/>
      <c r="D68" s="174"/>
      <c r="E68" s="58">
        <v>110.88</v>
      </c>
      <c r="F68" s="96">
        <v>0.64845</v>
      </c>
      <c r="G68" s="58">
        <f t="shared" si="24"/>
        <v>10.0375605</v>
      </c>
      <c r="H68" s="59">
        <f t="shared" si="25"/>
        <v>121.5660105</v>
      </c>
      <c r="I68" s="59" t="s">
        <v>53</v>
      </c>
      <c r="J68" s="59"/>
      <c r="K68" s="59">
        <v>121.57</v>
      </c>
      <c r="L68" s="63">
        <v>7</v>
      </c>
      <c r="M68" s="63"/>
      <c r="N68" s="111"/>
      <c r="O68" s="111"/>
      <c r="P68" s="68"/>
      <c r="Q68" s="42">
        <f t="shared" si="23"/>
        <v>0</v>
      </c>
      <c r="T68" s="178">
        <f t="shared" si="0"/>
        <v>18240.56</v>
      </c>
      <c r="U68" s="178"/>
      <c r="W68" s="178">
        <f t="shared" si="3"/>
        <v>0</v>
      </c>
    </row>
    <row r="69" s="42" customFormat="1" hidden="1" customHeight="1" outlineLevel="1" spans="1:23">
      <c r="A69" s="54" t="s">
        <v>69</v>
      </c>
      <c r="B69" s="97" t="s">
        <v>535</v>
      </c>
      <c r="C69" s="133"/>
      <c r="D69" s="174"/>
      <c r="E69" s="58">
        <v>119.72</v>
      </c>
      <c r="F69" s="96">
        <v>2.6103</v>
      </c>
      <c r="G69" s="58">
        <f t="shared" si="24"/>
        <v>11.009727</v>
      </c>
      <c r="H69" s="59">
        <f t="shared" si="25"/>
        <v>133.340027</v>
      </c>
      <c r="I69" s="59" t="s">
        <v>53</v>
      </c>
      <c r="J69" s="59"/>
      <c r="K69" s="59">
        <v>186.43</v>
      </c>
      <c r="L69" s="63">
        <v>3</v>
      </c>
      <c r="M69" s="63"/>
      <c r="N69" s="111"/>
      <c r="O69" s="111"/>
      <c r="P69" s="68"/>
      <c r="Q69" s="42">
        <f t="shared" si="23"/>
        <v>0</v>
      </c>
      <c r="T69" s="178">
        <f t="shared" ref="T69:T132" si="26">IF(U69=0,T68,U69)</f>
        <v>18240.56</v>
      </c>
      <c r="U69" s="178"/>
      <c r="W69" s="178">
        <f t="shared" si="3"/>
        <v>0</v>
      </c>
    </row>
    <row r="70" s="42" customFormat="1" hidden="1" customHeight="1" outlineLevel="1" spans="1:23">
      <c r="A70" s="54" t="s">
        <v>72</v>
      </c>
      <c r="B70" s="97" t="s">
        <v>536</v>
      </c>
      <c r="C70" s="133"/>
      <c r="D70" s="177"/>
      <c r="E70" s="58">
        <v>48.9</v>
      </c>
      <c r="F70" s="96">
        <v>1.10385</v>
      </c>
      <c r="G70" s="58">
        <f t="shared" si="24"/>
        <v>4.5003465</v>
      </c>
      <c r="H70" s="59">
        <f t="shared" si="25"/>
        <v>54.5041965</v>
      </c>
      <c r="I70" s="59" t="s">
        <v>53</v>
      </c>
      <c r="J70" s="59"/>
      <c r="K70" s="59">
        <v>54.5</v>
      </c>
      <c r="L70" s="63">
        <v>3</v>
      </c>
      <c r="M70" s="63"/>
      <c r="N70" s="111"/>
      <c r="O70" s="111"/>
      <c r="P70" s="68"/>
      <c r="Q70" s="42">
        <f t="shared" si="23"/>
        <v>0</v>
      </c>
      <c r="T70" s="178">
        <f t="shared" si="26"/>
        <v>18240.56</v>
      </c>
      <c r="U70" s="178"/>
      <c r="W70" s="178">
        <f t="shared" ref="W70:W133" si="27">+V70-N70</f>
        <v>0</v>
      </c>
    </row>
    <row r="71" s="80" customFormat="1" customHeight="1" collapsed="1" spans="1:16379">
      <c r="A71" s="51">
        <v>7</v>
      </c>
      <c r="B71" s="51" t="s">
        <v>18</v>
      </c>
      <c r="C71" s="76" t="s">
        <v>549</v>
      </c>
      <c r="D71" s="176" t="s">
        <v>134</v>
      </c>
      <c r="E71" s="100"/>
      <c r="F71" s="100"/>
      <c r="G71" s="100"/>
      <c r="H71" s="100"/>
      <c r="I71" s="100"/>
      <c r="J71" s="59"/>
      <c r="K71" s="100"/>
      <c r="L71" s="51"/>
      <c r="M71" s="76">
        <v>6</v>
      </c>
      <c r="N71" s="65"/>
      <c r="O71" s="103">
        <f>+Q71</f>
        <v>0</v>
      </c>
      <c r="P71" s="51"/>
      <c r="Q71" s="80">
        <f>ROUND(M71/100*R71,2)</f>
        <v>0</v>
      </c>
      <c r="R71" s="80">
        <f>SUM(Q72:Q79)</f>
        <v>0</v>
      </c>
      <c r="S71" s="80">
        <v>18.18</v>
      </c>
      <c r="T71" s="178">
        <f t="shared" si="26"/>
        <v>20011.84</v>
      </c>
      <c r="U71" s="178">
        <f>+每个年度费用!F178</f>
        <v>20011.84</v>
      </c>
      <c r="V71" s="80">
        <v>7.84</v>
      </c>
      <c r="W71" s="178">
        <f t="shared" si="27"/>
        <v>7.84</v>
      </c>
      <c r="XEI71" s="123"/>
      <c r="XEJ71" s="123"/>
      <c r="XEK71" s="123"/>
      <c r="XEL71" s="123"/>
      <c r="XEM71" s="123"/>
      <c r="XEN71" s="123"/>
      <c r="XEO71" s="123"/>
      <c r="XEP71" s="123"/>
      <c r="XEQ71" s="123"/>
      <c r="XER71" s="123"/>
      <c r="XES71" s="123"/>
      <c r="XET71" s="123"/>
      <c r="XEU71" s="123"/>
      <c r="XEV71" s="123"/>
      <c r="XEW71" s="123"/>
      <c r="XEX71" s="123"/>
      <c r="XEY71" s="123"/>
    </row>
    <row r="72" s="42" customFormat="1" hidden="1" customHeight="1" outlineLevel="1" spans="1:23">
      <c r="A72" s="54" t="s">
        <v>49</v>
      </c>
      <c r="B72" s="172" t="s">
        <v>530</v>
      </c>
      <c r="C72" s="63"/>
      <c r="D72" s="95"/>
      <c r="E72" s="173">
        <v>15.71</v>
      </c>
      <c r="F72" s="96">
        <v>2.02455</v>
      </c>
      <c r="G72" s="58">
        <f>(E72+F72)*9%</f>
        <v>1.5961095</v>
      </c>
      <c r="H72" s="59">
        <f>E72+F72+G72</f>
        <v>19.3306595</v>
      </c>
      <c r="I72" s="59" t="s">
        <v>53</v>
      </c>
      <c r="J72" s="59"/>
      <c r="K72" s="59">
        <v>13.83</v>
      </c>
      <c r="L72" s="63">
        <v>100</v>
      </c>
      <c r="M72" s="63"/>
      <c r="N72" s="111"/>
      <c r="O72" s="111"/>
      <c r="P72" s="68"/>
      <c r="Q72" s="42">
        <f t="shared" ref="Q72:Q79" si="28">ROUND(J72*L72/100,2)</f>
        <v>0</v>
      </c>
      <c r="T72" s="178">
        <f t="shared" si="26"/>
        <v>20011.84</v>
      </c>
      <c r="U72" s="178"/>
      <c r="W72" s="178">
        <f t="shared" si="27"/>
        <v>0</v>
      </c>
    </row>
    <row r="73" s="42" customFormat="1" hidden="1" customHeight="1" outlineLevel="1" spans="1:23">
      <c r="A73" s="54" t="s">
        <v>54</v>
      </c>
      <c r="B73" s="97" t="s">
        <v>545</v>
      </c>
      <c r="C73" s="133"/>
      <c r="D73" s="174"/>
      <c r="E73" s="58">
        <v>74.85</v>
      </c>
      <c r="F73" s="96">
        <v>0.5379</v>
      </c>
      <c r="G73" s="58">
        <f t="shared" ref="G73:G79" si="29">(E73+F73)*9%</f>
        <v>6.784911</v>
      </c>
      <c r="H73" s="59">
        <f t="shared" ref="H73:H79" si="30">E73+F73+G73</f>
        <v>82.172811</v>
      </c>
      <c r="I73" s="59" t="s">
        <v>53</v>
      </c>
      <c r="J73" s="59"/>
      <c r="K73" s="59">
        <v>82.18</v>
      </c>
      <c r="L73" s="63">
        <v>100</v>
      </c>
      <c r="M73" s="63"/>
      <c r="N73" s="111"/>
      <c r="O73" s="111"/>
      <c r="P73" s="68"/>
      <c r="Q73" s="42">
        <f t="shared" si="28"/>
        <v>0</v>
      </c>
      <c r="T73" s="178">
        <f t="shared" si="26"/>
        <v>20011.84</v>
      </c>
      <c r="U73" s="178"/>
      <c r="W73" s="178">
        <f t="shared" si="27"/>
        <v>0</v>
      </c>
    </row>
    <row r="74" s="42" customFormat="1" hidden="1" customHeight="1" outlineLevel="1" spans="1:23">
      <c r="A74" s="54" t="s">
        <v>56</v>
      </c>
      <c r="B74" s="132" t="s">
        <v>532</v>
      </c>
      <c r="C74" s="133"/>
      <c r="D74" s="174"/>
      <c r="E74" s="58">
        <v>1.92</v>
      </c>
      <c r="F74" s="96">
        <v>0.0858</v>
      </c>
      <c r="G74" s="58">
        <f t="shared" si="29"/>
        <v>0.180522</v>
      </c>
      <c r="H74" s="59">
        <f t="shared" si="30"/>
        <v>2.186322</v>
      </c>
      <c r="I74" s="59" t="s">
        <v>53</v>
      </c>
      <c r="J74" s="59"/>
      <c r="K74" s="59">
        <v>2.18</v>
      </c>
      <c r="L74" s="63">
        <v>20</v>
      </c>
      <c r="M74" s="63"/>
      <c r="N74" s="111"/>
      <c r="O74" s="111"/>
      <c r="P74" s="68"/>
      <c r="Q74" s="42">
        <f t="shared" si="28"/>
        <v>0</v>
      </c>
      <c r="T74" s="178">
        <f t="shared" si="26"/>
        <v>20011.84</v>
      </c>
      <c r="U74" s="178"/>
      <c r="W74" s="178">
        <f t="shared" si="27"/>
        <v>0</v>
      </c>
    </row>
    <row r="75" s="42" customFormat="1" hidden="1" customHeight="1" outlineLevel="1" spans="1:23">
      <c r="A75" s="54" t="s">
        <v>59</v>
      </c>
      <c r="B75" s="97" t="s">
        <v>546</v>
      </c>
      <c r="C75" s="133"/>
      <c r="D75" s="174"/>
      <c r="E75" s="58">
        <v>82.42</v>
      </c>
      <c r="F75" s="96">
        <v>0.47025</v>
      </c>
      <c r="G75" s="58">
        <f t="shared" si="29"/>
        <v>7.4601225</v>
      </c>
      <c r="H75" s="59">
        <f t="shared" si="30"/>
        <v>90.3503725</v>
      </c>
      <c r="I75" s="59" t="s">
        <v>53</v>
      </c>
      <c r="J75" s="59"/>
      <c r="K75" s="59">
        <v>90.35</v>
      </c>
      <c r="L75" s="63">
        <v>20</v>
      </c>
      <c r="M75" s="63"/>
      <c r="N75" s="111"/>
      <c r="O75" s="111"/>
      <c r="P75" s="68"/>
      <c r="Q75" s="42">
        <f t="shared" si="28"/>
        <v>0</v>
      </c>
      <c r="T75" s="178">
        <f t="shared" si="26"/>
        <v>20011.84</v>
      </c>
      <c r="U75" s="178"/>
      <c r="W75" s="178">
        <f t="shared" si="27"/>
        <v>0</v>
      </c>
    </row>
    <row r="76" s="42" customFormat="1" hidden="1" customHeight="1" outlineLevel="1" spans="1:23">
      <c r="A76" s="54" t="s">
        <v>62</v>
      </c>
      <c r="B76" s="132" t="s">
        <v>532</v>
      </c>
      <c r="C76" s="133"/>
      <c r="D76" s="174"/>
      <c r="E76" s="58">
        <v>1.92</v>
      </c>
      <c r="F76" s="96">
        <v>0.0858</v>
      </c>
      <c r="G76" s="58">
        <f t="shared" si="29"/>
        <v>0.180522</v>
      </c>
      <c r="H76" s="59">
        <f t="shared" si="30"/>
        <v>2.186322</v>
      </c>
      <c r="I76" s="59" t="s">
        <v>53</v>
      </c>
      <c r="J76" s="59"/>
      <c r="K76" s="59">
        <v>2.18</v>
      </c>
      <c r="L76" s="63">
        <v>7</v>
      </c>
      <c r="M76" s="63"/>
      <c r="N76" s="111"/>
      <c r="O76" s="111"/>
      <c r="P76" s="68"/>
      <c r="Q76" s="42">
        <f t="shared" si="28"/>
        <v>0</v>
      </c>
      <c r="T76" s="178">
        <f t="shared" si="26"/>
        <v>20011.84</v>
      </c>
      <c r="U76" s="178"/>
      <c r="W76" s="178">
        <f t="shared" si="27"/>
        <v>0</v>
      </c>
    </row>
    <row r="77" s="42" customFormat="1" hidden="1" customHeight="1" outlineLevel="1" spans="1:23">
      <c r="A77" s="54" t="s">
        <v>66</v>
      </c>
      <c r="B77" s="97" t="s">
        <v>547</v>
      </c>
      <c r="C77" s="133"/>
      <c r="D77" s="174"/>
      <c r="E77" s="58">
        <v>110.88</v>
      </c>
      <c r="F77" s="96">
        <v>0.64845</v>
      </c>
      <c r="G77" s="58">
        <f t="shared" si="29"/>
        <v>10.0375605</v>
      </c>
      <c r="H77" s="59">
        <f t="shared" si="30"/>
        <v>121.5660105</v>
      </c>
      <c r="I77" s="59" t="s">
        <v>53</v>
      </c>
      <c r="J77" s="59"/>
      <c r="K77" s="59">
        <v>121.57</v>
      </c>
      <c r="L77" s="63">
        <v>7</v>
      </c>
      <c r="M77" s="63"/>
      <c r="N77" s="111"/>
      <c r="O77" s="111"/>
      <c r="P77" s="68"/>
      <c r="Q77" s="42">
        <f t="shared" si="28"/>
        <v>0</v>
      </c>
      <c r="T77" s="178">
        <f t="shared" si="26"/>
        <v>20011.84</v>
      </c>
      <c r="U77" s="178"/>
      <c r="W77" s="178">
        <f t="shared" si="27"/>
        <v>0</v>
      </c>
    </row>
    <row r="78" s="42" customFormat="1" hidden="1" customHeight="1" outlineLevel="1" spans="1:23">
      <c r="A78" s="54" t="s">
        <v>69</v>
      </c>
      <c r="B78" s="97" t="s">
        <v>535</v>
      </c>
      <c r="C78" s="133"/>
      <c r="D78" s="174"/>
      <c r="E78" s="58">
        <v>119.72</v>
      </c>
      <c r="F78" s="96">
        <v>2.6103</v>
      </c>
      <c r="G78" s="58">
        <f t="shared" si="29"/>
        <v>11.009727</v>
      </c>
      <c r="H78" s="59">
        <f t="shared" si="30"/>
        <v>133.340027</v>
      </c>
      <c r="I78" s="59" t="s">
        <v>53</v>
      </c>
      <c r="J78" s="59"/>
      <c r="K78" s="59">
        <v>186.43</v>
      </c>
      <c r="L78" s="63">
        <v>3</v>
      </c>
      <c r="M78" s="63"/>
      <c r="N78" s="111"/>
      <c r="O78" s="111"/>
      <c r="P78" s="68"/>
      <c r="Q78" s="42">
        <f t="shared" si="28"/>
        <v>0</v>
      </c>
      <c r="T78" s="178">
        <f t="shared" si="26"/>
        <v>20011.84</v>
      </c>
      <c r="U78" s="178"/>
      <c r="W78" s="178">
        <f t="shared" si="27"/>
        <v>0</v>
      </c>
    </row>
    <row r="79" s="42" customFormat="1" hidden="1" customHeight="1" outlineLevel="1" spans="1:23">
      <c r="A79" s="54" t="s">
        <v>72</v>
      </c>
      <c r="B79" s="97" t="s">
        <v>536</v>
      </c>
      <c r="C79" s="133"/>
      <c r="D79" s="177"/>
      <c r="E79" s="58">
        <v>48.9</v>
      </c>
      <c r="F79" s="96">
        <v>1.10385</v>
      </c>
      <c r="G79" s="58">
        <f t="shared" si="29"/>
        <v>4.5003465</v>
      </c>
      <c r="H79" s="59">
        <f t="shared" si="30"/>
        <v>54.5041965</v>
      </c>
      <c r="I79" s="59" t="s">
        <v>53</v>
      </c>
      <c r="J79" s="59"/>
      <c r="K79" s="59">
        <v>54.5</v>
      </c>
      <c r="L79" s="63">
        <v>3</v>
      </c>
      <c r="M79" s="63"/>
      <c r="N79" s="111"/>
      <c r="O79" s="111"/>
      <c r="P79" s="68"/>
      <c r="Q79" s="42">
        <f t="shared" si="28"/>
        <v>0</v>
      </c>
      <c r="T79" s="178">
        <f t="shared" si="26"/>
        <v>20011.84</v>
      </c>
      <c r="U79" s="178"/>
      <c r="W79" s="178">
        <f t="shared" si="27"/>
        <v>0</v>
      </c>
    </row>
    <row r="80" s="80" customFormat="1" customHeight="1" collapsed="1" spans="1:16379">
      <c r="A80" s="51">
        <v>8</v>
      </c>
      <c r="B80" s="51" t="s">
        <v>19</v>
      </c>
      <c r="C80" s="76" t="s">
        <v>549</v>
      </c>
      <c r="D80" s="176" t="s">
        <v>134</v>
      </c>
      <c r="E80" s="100"/>
      <c r="F80" s="100"/>
      <c r="G80" s="100"/>
      <c r="H80" s="100"/>
      <c r="I80" s="100"/>
      <c r="J80" s="59"/>
      <c r="K80" s="100"/>
      <c r="L80" s="51"/>
      <c r="M80" s="76">
        <v>6</v>
      </c>
      <c r="N80" s="65"/>
      <c r="O80" s="103">
        <f>+Q80</f>
        <v>0</v>
      </c>
      <c r="P80" s="51"/>
      <c r="Q80" s="80">
        <f>ROUND(M80/100*R80,2)</f>
        <v>0</v>
      </c>
      <c r="R80" s="80">
        <f>SUM(Q81:Q88)</f>
        <v>0</v>
      </c>
      <c r="S80" s="80">
        <v>18.18</v>
      </c>
      <c r="T80" s="178">
        <f t="shared" si="26"/>
        <v>17196.33</v>
      </c>
      <c r="U80" s="178">
        <f>+每个年度费用!F198</f>
        <v>17196.33</v>
      </c>
      <c r="V80" s="80">
        <v>8.04</v>
      </c>
      <c r="W80" s="178">
        <f t="shared" si="27"/>
        <v>8.04</v>
      </c>
      <c r="XEI80" s="123"/>
      <c r="XEJ80" s="123"/>
      <c r="XEK80" s="123"/>
      <c r="XEL80" s="123"/>
      <c r="XEM80" s="123"/>
      <c r="XEN80" s="123"/>
      <c r="XEO80" s="123"/>
      <c r="XEP80" s="123"/>
      <c r="XEQ80" s="123"/>
      <c r="XER80" s="123"/>
      <c r="XES80" s="123"/>
      <c r="XET80" s="123"/>
      <c r="XEU80" s="123"/>
      <c r="XEV80" s="123"/>
      <c r="XEW80" s="123"/>
      <c r="XEX80" s="123"/>
      <c r="XEY80" s="123"/>
    </row>
    <row r="81" s="42" customFormat="1" hidden="1" customHeight="1" outlineLevel="1" spans="1:23">
      <c r="A81" s="54" t="s">
        <v>49</v>
      </c>
      <c r="B81" s="172" t="s">
        <v>530</v>
      </c>
      <c r="C81" s="63"/>
      <c r="D81" s="95"/>
      <c r="E81" s="173">
        <v>15.71</v>
      </c>
      <c r="F81" s="96">
        <v>2.02455</v>
      </c>
      <c r="G81" s="58">
        <f t="shared" ref="G81:G88" si="31">(E81+F81)*9%</f>
        <v>1.5961095</v>
      </c>
      <c r="H81" s="59">
        <f t="shared" ref="H81:H88" si="32">E81+F81+G81</f>
        <v>19.3306595</v>
      </c>
      <c r="I81" s="59" t="s">
        <v>53</v>
      </c>
      <c r="J81" s="59"/>
      <c r="K81" s="59">
        <v>13.83</v>
      </c>
      <c r="L81" s="63">
        <v>100</v>
      </c>
      <c r="M81" s="63"/>
      <c r="N81" s="111"/>
      <c r="O81" s="111"/>
      <c r="P81" s="68"/>
      <c r="Q81" s="42">
        <f t="shared" ref="Q81:Q88" si="33">ROUND(J81*L81/100,2)</f>
        <v>0</v>
      </c>
      <c r="T81" s="178">
        <f t="shared" si="26"/>
        <v>17196.33</v>
      </c>
      <c r="U81" s="178"/>
      <c r="W81" s="178">
        <f t="shared" si="27"/>
        <v>0</v>
      </c>
    </row>
    <row r="82" s="42" customFormat="1" hidden="1" customHeight="1" outlineLevel="1" spans="1:23">
      <c r="A82" s="54" t="s">
        <v>54</v>
      </c>
      <c r="B82" s="97" t="s">
        <v>531</v>
      </c>
      <c r="C82" s="133"/>
      <c r="D82" s="174"/>
      <c r="E82" s="58">
        <v>74.85</v>
      </c>
      <c r="F82" s="96">
        <v>0.5379</v>
      </c>
      <c r="G82" s="58">
        <f t="shared" si="31"/>
        <v>6.784911</v>
      </c>
      <c r="H82" s="59">
        <f t="shared" si="32"/>
        <v>82.172811</v>
      </c>
      <c r="I82" s="59" t="s">
        <v>53</v>
      </c>
      <c r="J82" s="59"/>
      <c r="K82" s="59">
        <v>82.18</v>
      </c>
      <c r="L82" s="63">
        <v>100</v>
      </c>
      <c r="M82" s="63"/>
      <c r="N82" s="111"/>
      <c r="O82" s="111"/>
      <c r="P82" s="68"/>
      <c r="Q82" s="42">
        <f t="shared" si="33"/>
        <v>0</v>
      </c>
      <c r="T82" s="178">
        <f t="shared" si="26"/>
        <v>17196.33</v>
      </c>
      <c r="U82" s="178"/>
      <c r="W82" s="178">
        <f t="shared" si="27"/>
        <v>0</v>
      </c>
    </row>
    <row r="83" s="42" customFormat="1" hidden="1" customHeight="1" outlineLevel="1" spans="1:23">
      <c r="A83" s="54" t="s">
        <v>56</v>
      </c>
      <c r="B83" s="132" t="s">
        <v>532</v>
      </c>
      <c r="C83" s="133"/>
      <c r="D83" s="174"/>
      <c r="E83" s="58">
        <v>1.92</v>
      </c>
      <c r="F83" s="96">
        <v>0.0858</v>
      </c>
      <c r="G83" s="58">
        <f t="shared" si="31"/>
        <v>0.180522</v>
      </c>
      <c r="H83" s="59">
        <f t="shared" si="32"/>
        <v>2.186322</v>
      </c>
      <c r="I83" s="59" t="s">
        <v>53</v>
      </c>
      <c r="J83" s="59"/>
      <c r="K83" s="59">
        <v>2.18</v>
      </c>
      <c r="L83" s="63">
        <v>20</v>
      </c>
      <c r="M83" s="63"/>
      <c r="N83" s="111"/>
      <c r="O83" s="111"/>
      <c r="P83" s="68"/>
      <c r="Q83" s="42">
        <f t="shared" si="33"/>
        <v>0</v>
      </c>
      <c r="T83" s="178">
        <f t="shared" si="26"/>
        <v>17196.33</v>
      </c>
      <c r="U83" s="178"/>
      <c r="W83" s="178">
        <f t="shared" si="27"/>
        <v>0</v>
      </c>
    </row>
    <row r="84" s="42" customFormat="1" hidden="1" customHeight="1" outlineLevel="1" spans="1:23">
      <c r="A84" s="54" t="s">
        <v>59</v>
      </c>
      <c r="B84" s="97" t="s">
        <v>556</v>
      </c>
      <c r="C84" s="133"/>
      <c r="D84" s="174"/>
      <c r="E84" s="58">
        <v>131.88</v>
      </c>
      <c r="F84" s="96">
        <v>0.7524</v>
      </c>
      <c r="G84" s="58">
        <f t="shared" si="31"/>
        <v>11.936916</v>
      </c>
      <c r="H84" s="59">
        <f t="shared" si="32"/>
        <v>144.569316</v>
      </c>
      <c r="I84" s="59" t="s">
        <v>53</v>
      </c>
      <c r="J84" s="59"/>
      <c r="K84" s="59">
        <v>138.94</v>
      </c>
      <c r="L84" s="63">
        <v>20</v>
      </c>
      <c r="M84" s="63"/>
      <c r="N84" s="111"/>
      <c r="O84" s="111"/>
      <c r="P84" s="68"/>
      <c r="Q84" s="42">
        <f t="shared" si="33"/>
        <v>0</v>
      </c>
      <c r="T84" s="178">
        <f t="shared" si="26"/>
        <v>17196.33</v>
      </c>
      <c r="U84" s="178"/>
      <c r="W84" s="178">
        <f t="shared" si="27"/>
        <v>0</v>
      </c>
    </row>
    <row r="85" s="42" customFormat="1" hidden="1" customHeight="1" outlineLevel="1" spans="1:23">
      <c r="A85" s="54" t="s">
        <v>69</v>
      </c>
      <c r="B85" s="97" t="s">
        <v>551</v>
      </c>
      <c r="C85" s="133"/>
      <c r="D85" s="174"/>
      <c r="E85" s="58">
        <v>11.58</v>
      </c>
      <c r="F85" s="96">
        <v>0.26565</v>
      </c>
      <c r="G85" s="58">
        <f t="shared" si="31"/>
        <v>1.0661085</v>
      </c>
      <c r="H85" s="59">
        <f t="shared" si="32"/>
        <v>12.9117585</v>
      </c>
      <c r="I85" s="59" t="s">
        <v>53</v>
      </c>
      <c r="J85" s="59"/>
      <c r="K85" s="59">
        <v>12.91</v>
      </c>
      <c r="L85" s="63">
        <v>3</v>
      </c>
      <c r="M85" s="63"/>
      <c r="N85" s="111"/>
      <c r="O85" s="111"/>
      <c r="P85" s="68"/>
      <c r="Q85" s="42">
        <f t="shared" si="33"/>
        <v>0</v>
      </c>
      <c r="T85" s="178">
        <f t="shared" si="26"/>
        <v>17196.33</v>
      </c>
      <c r="U85" s="178"/>
      <c r="W85" s="178">
        <f t="shared" si="27"/>
        <v>0</v>
      </c>
    </row>
    <row r="86" s="42" customFormat="1" hidden="1" customHeight="1" outlineLevel="1" spans="1:23">
      <c r="A86" s="54" t="s">
        <v>72</v>
      </c>
      <c r="B86" s="97" t="s">
        <v>552</v>
      </c>
      <c r="C86" s="133"/>
      <c r="D86" s="174"/>
      <c r="E86" s="58">
        <v>119.72</v>
      </c>
      <c r="F86" s="96">
        <v>2.6103</v>
      </c>
      <c r="G86" s="58">
        <f t="shared" si="31"/>
        <v>11.009727</v>
      </c>
      <c r="H86" s="59">
        <f t="shared" si="32"/>
        <v>133.340027</v>
      </c>
      <c r="I86" s="59" t="s">
        <v>53</v>
      </c>
      <c r="J86" s="59"/>
      <c r="K86" s="59">
        <v>186.43</v>
      </c>
      <c r="L86" s="63">
        <v>3</v>
      </c>
      <c r="M86" s="63"/>
      <c r="N86" s="111"/>
      <c r="O86" s="111"/>
      <c r="P86" s="68"/>
      <c r="Q86" s="42">
        <f t="shared" si="33"/>
        <v>0</v>
      </c>
      <c r="T86" s="178">
        <f t="shared" si="26"/>
        <v>17196.33</v>
      </c>
      <c r="U86" s="178"/>
      <c r="W86" s="178">
        <f t="shared" si="27"/>
        <v>0</v>
      </c>
    </row>
    <row r="87" s="42" customFormat="1" hidden="1" customHeight="1" outlineLevel="1" spans="1:23">
      <c r="A87" s="54" t="s">
        <v>75</v>
      </c>
      <c r="B87" s="97" t="s">
        <v>553</v>
      </c>
      <c r="C87" s="133"/>
      <c r="D87" s="174"/>
      <c r="E87" s="58">
        <v>48.9</v>
      </c>
      <c r="F87" s="96">
        <v>1.10385</v>
      </c>
      <c r="G87" s="58">
        <f t="shared" si="31"/>
        <v>4.5003465</v>
      </c>
      <c r="H87" s="59">
        <f t="shared" si="32"/>
        <v>54.5041965</v>
      </c>
      <c r="I87" s="59" t="s">
        <v>53</v>
      </c>
      <c r="J87" s="59"/>
      <c r="K87" s="59">
        <v>54.5</v>
      </c>
      <c r="L87" s="63">
        <v>3</v>
      </c>
      <c r="M87" s="63"/>
      <c r="N87" s="111"/>
      <c r="O87" s="111"/>
      <c r="P87" s="68"/>
      <c r="Q87" s="42">
        <f t="shared" si="33"/>
        <v>0</v>
      </c>
      <c r="T87" s="178">
        <f t="shared" si="26"/>
        <v>17196.33</v>
      </c>
      <c r="U87" s="178"/>
      <c r="W87" s="178">
        <f t="shared" si="27"/>
        <v>0</v>
      </c>
    </row>
    <row r="88" s="42" customFormat="1" hidden="1" customHeight="1" outlineLevel="1" spans="1:23">
      <c r="A88" s="54" t="s">
        <v>78</v>
      </c>
      <c r="B88" s="97" t="s">
        <v>554</v>
      </c>
      <c r="C88" s="133"/>
      <c r="D88" s="174"/>
      <c r="E88" s="58">
        <v>60.89</v>
      </c>
      <c r="F88" s="96">
        <v>0.8976</v>
      </c>
      <c r="G88" s="58">
        <f t="shared" si="31"/>
        <v>5.560884</v>
      </c>
      <c r="H88" s="59">
        <f t="shared" si="32"/>
        <v>67.348484</v>
      </c>
      <c r="I88" s="59" t="s">
        <v>53</v>
      </c>
      <c r="J88" s="59"/>
      <c r="K88" s="59">
        <v>67.34</v>
      </c>
      <c r="L88" s="63">
        <v>3</v>
      </c>
      <c r="M88" s="63"/>
      <c r="N88" s="111"/>
      <c r="O88" s="111"/>
      <c r="P88" s="68"/>
      <c r="Q88" s="42">
        <f t="shared" si="33"/>
        <v>0</v>
      </c>
      <c r="T88" s="178">
        <f t="shared" si="26"/>
        <v>17196.33</v>
      </c>
      <c r="U88" s="178"/>
      <c r="W88" s="178">
        <f t="shared" si="27"/>
        <v>0</v>
      </c>
    </row>
    <row r="89" s="80" customFormat="1" customHeight="1" collapsed="1" spans="1:16379">
      <c r="A89" s="51">
        <v>9</v>
      </c>
      <c r="B89" s="51" t="s">
        <v>20</v>
      </c>
      <c r="C89" s="76" t="s">
        <v>549</v>
      </c>
      <c r="D89" s="176" t="s">
        <v>134</v>
      </c>
      <c r="E89" s="100"/>
      <c r="F89" s="100"/>
      <c r="G89" s="100"/>
      <c r="H89" s="100"/>
      <c r="I89" s="100"/>
      <c r="J89" s="59"/>
      <c r="K89" s="100"/>
      <c r="L89" s="51"/>
      <c r="M89" s="76">
        <v>6</v>
      </c>
      <c r="N89" s="65"/>
      <c r="O89" s="103">
        <f>+Q89</f>
        <v>0</v>
      </c>
      <c r="P89" s="51"/>
      <c r="Q89" s="80">
        <f>ROUND(M89/100*R89,2)</f>
        <v>0</v>
      </c>
      <c r="R89" s="80">
        <f>SUM(Q90:Q95)</f>
        <v>0</v>
      </c>
      <c r="S89" s="80">
        <v>18.18</v>
      </c>
      <c r="T89" s="178">
        <f t="shared" si="26"/>
        <v>11938.49</v>
      </c>
      <c r="U89" s="178">
        <f>+每个年度费用!F214</f>
        <v>11938.49</v>
      </c>
      <c r="V89" s="80">
        <v>7.87</v>
      </c>
      <c r="W89" s="178">
        <f t="shared" si="27"/>
        <v>7.87</v>
      </c>
      <c r="XEI89" s="123"/>
      <c r="XEJ89" s="123"/>
      <c r="XEK89" s="123"/>
      <c r="XEL89" s="123"/>
      <c r="XEM89" s="123"/>
      <c r="XEN89" s="123"/>
      <c r="XEO89" s="123"/>
      <c r="XEP89" s="123"/>
      <c r="XEQ89" s="123"/>
      <c r="XER89" s="123"/>
      <c r="XES89" s="123"/>
      <c r="XET89" s="123"/>
      <c r="XEU89" s="123"/>
      <c r="XEV89" s="123"/>
      <c r="XEW89" s="123"/>
      <c r="XEX89" s="123"/>
      <c r="XEY89" s="123"/>
    </row>
    <row r="90" s="42" customFormat="1" hidden="1" customHeight="1" outlineLevel="1" spans="1:23">
      <c r="A90" s="54" t="s">
        <v>49</v>
      </c>
      <c r="B90" s="172" t="s">
        <v>530</v>
      </c>
      <c r="C90" s="63"/>
      <c r="D90" s="95"/>
      <c r="E90" s="173">
        <v>15.71</v>
      </c>
      <c r="F90" s="96">
        <v>2.02455</v>
      </c>
      <c r="G90" s="58">
        <f t="shared" ref="G90:G95" si="34">(E90+F90)*9%</f>
        <v>1.5961095</v>
      </c>
      <c r="H90" s="59">
        <f t="shared" ref="H90:H95" si="35">E90+F90+G90</f>
        <v>19.3306595</v>
      </c>
      <c r="I90" s="59" t="s">
        <v>53</v>
      </c>
      <c r="J90" s="59"/>
      <c r="K90" s="59">
        <v>13.83</v>
      </c>
      <c r="L90" s="63">
        <v>100</v>
      </c>
      <c r="M90" s="63"/>
      <c r="N90" s="111"/>
      <c r="O90" s="183"/>
      <c r="P90" s="184" t="s">
        <v>557</v>
      </c>
      <c r="Q90" s="42">
        <f t="shared" ref="Q90:Q95" si="36">ROUND(J90*L90/100,2)</f>
        <v>0</v>
      </c>
      <c r="T90" s="178">
        <f t="shared" si="26"/>
        <v>11938.49</v>
      </c>
      <c r="U90" s="178"/>
      <c r="W90" s="178">
        <f t="shared" si="27"/>
        <v>0</v>
      </c>
    </row>
    <row r="91" s="42" customFormat="1" hidden="1" customHeight="1" outlineLevel="1" spans="1:23">
      <c r="A91" s="54" t="s">
        <v>54</v>
      </c>
      <c r="B91" s="97" t="s">
        <v>545</v>
      </c>
      <c r="C91" s="133"/>
      <c r="D91" s="174"/>
      <c r="E91" s="58">
        <v>74.85</v>
      </c>
      <c r="F91" s="96">
        <v>0.5379</v>
      </c>
      <c r="G91" s="58">
        <f t="shared" si="34"/>
        <v>6.784911</v>
      </c>
      <c r="H91" s="59">
        <f t="shared" si="35"/>
        <v>82.172811</v>
      </c>
      <c r="I91" s="59" t="s">
        <v>53</v>
      </c>
      <c r="J91" s="59"/>
      <c r="K91" s="59">
        <v>82.18</v>
      </c>
      <c r="L91" s="63">
        <v>100</v>
      </c>
      <c r="M91" s="63"/>
      <c r="N91" s="111"/>
      <c r="O91" s="185"/>
      <c r="P91" s="186"/>
      <c r="Q91" s="42">
        <f t="shared" si="36"/>
        <v>0</v>
      </c>
      <c r="T91" s="178">
        <f t="shared" si="26"/>
        <v>11938.49</v>
      </c>
      <c r="U91" s="178"/>
      <c r="W91" s="178">
        <f t="shared" si="27"/>
        <v>0</v>
      </c>
    </row>
    <row r="92" s="42" customFormat="1" hidden="1" customHeight="1" outlineLevel="1" spans="1:23">
      <c r="A92" s="54" t="s">
        <v>56</v>
      </c>
      <c r="B92" s="132" t="s">
        <v>532</v>
      </c>
      <c r="C92" s="133"/>
      <c r="D92" s="174"/>
      <c r="E92" s="58">
        <v>1.92</v>
      </c>
      <c r="F92" s="96">
        <v>0.0858</v>
      </c>
      <c r="G92" s="58">
        <f t="shared" si="34"/>
        <v>0.180522</v>
      </c>
      <c r="H92" s="59">
        <f t="shared" si="35"/>
        <v>2.186322</v>
      </c>
      <c r="I92" s="59" t="s">
        <v>53</v>
      </c>
      <c r="J92" s="59"/>
      <c r="K92" s="59">
        <v>2.18</v>
      </c>
      <c r="L92" s="63">
        <v>20</v>
      </c>
      <c r="M92" s="63"/>
      <c r="N92" s="111"/>
      <c r="O92" s="185"/>
      <c r="P92" s="186"/>
      <c r="Q92" s="42">
        <f t="shared" si="36"/>
        <v>0</v>
      </c>
      <c r="T92" s="178">
        <f t="shared" si="26"/>
        <v>11938.49</v>
      </c>
      <c r="U92" s="178"/>
      <c r="W92" s="178">
        <f t="shared" si="27"/>
        <v>0</v>
      </c>
    </row>
    <row r="93" s="42" customFormat="1" hidden="1" customHeight="1" outlineLevel="1" spans="1:23">
      <c r="A93" s="54" t="s">
        <v>66</v>
      </c>
      <c r="B93" s="97" t="s">
        <v>542</v>
      </c>
      <c r="C93" s="133"/>
      <c r="D93" s="63"/>
      <c r="E93" s="58">
        <v>126.72</v>
      </c>
      <c r="F93" s="96">
        <v>0.74085</v>
      </c>
      <c r="G93" s="58">
        <f t="shared" si="34"/>
        <v>11.4714765</v>
      </c>
      <c r="H93" s="59">
        <f t="shared" si="35"/>
        <v>138.9323265</v>
      </c>
      <c r="I93" s="59" t="s">
        <v>53</v>
      </c>
      <c r="J93" s="59"/>
      <c r="K93" s="59">
        <v>138.94</v>
      </c>
      <c r="L93" s="63">
        <v>20</v>
      </c>
      <c r="M93" s="63"/>
      <c r="N93" s="111"/>
      <c r="O93" s="185"/>
      <c r="P93" s="186"/>
      <c r="Q93" s="42">
        <f t="shared" si="36"/>
        <v>0</v>
      </c>
      <c r="T93" s="178">
        <f t="shared" si="26"/>
        <v>11938.49</v>
      </c>
      <c r="U93" s="178"/>
      <c r="W93" s="178">
        <f t="shared" si="27"/>
        <v>0</v>
      </c>
    </row>
    <row r="94" s="42" customFormat="1" hidden="1" customHeight="1" outlineLevel="1" spans="1:23">
      <c r="A94" s="54" t="s">
        <v>69</v>
      </c>
      <c r="B94" s="42" t="s">
        <v>558</v>
      </c>
      <c r="C94" s="133"/>
      <c r="D94" s="179"/>
      <c r="E94" s="58">
        <v>106.62</v>
      </c>
      <c r="F94" s="96">
        <v>2.2341</v>
      </c>
      <c r="G94" s="58">
        <f t="shared" si="34"/>
        <v>9.796869</v>
      </c>
      <c r="H94" s="59">
        <f t="shared" si="35"/>
        <v>118.650969</v>
      </c>
      <c r="I94" s="59" t="s">
        <v>53</v>
      </c>
      <c r="J94" s="59"/>
      <c r="K94" s="59">
        <v>159.79</v>
      </c>
      <c r="L94" s="63">
        <v>3</v>
      </c>
      <c r="M94" s="63"/>
      <c r="N94" s="111"/>
      <c r="O94" s="185"/>
      <c r="P94" s="186"/>
      <c r="Q94" s="42">
        <f t="shared" si="36"/>
        <v>0</v>
      </c>
      <c r="T94" s="178">
        <f t="shared" si="26"/>
        <v>11938.49</v>
      </c>
      <c r="U94" s="178"/>
      <c r="W94" s="178">
        <f t="shared" si="27"/>
        <v>0</v>
      </c>
    </row>
    <row r="95" s="42" customFormat="1" hidden="1" customHeight="1" outlineLevel="1" spans="1:23">
      <c r="A95" s="54" t="s">
        <v>72</v>
      </c>
      <c r="B95" s="97" t="s">
        <v>536</v>
      </c>
      <c r="C95" s="133"/>
      <c r="D95" s="179"/>
      <c r="E95" s="58">
        <v>48.9</v>
      </c>
      <c r="F95" s="96">
        <v>1.10385</v>
      </c>
      <c r="G95" s="58">
        <f t="shared" si="34"/>
        <v>4.5003465</v>
      </c>
      <c r="H95" s="59">
        <f t="shared" si="35"/>
        <v>54.5041965</v>
      </c>
      <c r="I95" s="59" t="s">
        <v>53</v>
      </c>
      <c r="J95" s="59"/>
      <c r="K95" s="59">
        <v>54.5</v>
      </c>
      <c r="L95" s="63">
        <v>3</v>
      </c>
      <c r="M95" s="63"/>
      <c r="N95" s="111"/>
      <c r="O95" s="185"/>
      <c r="P95" s="186"/>
      <c r="Q95" s="42">
        <f t="shared" si="36"/>
        <v>0</v>
      </c>
      <c r="T95" s="178">
        <f t="shared" si="26"/>
        <v>11938.49</v>
      </c>
      <c r="U95" s="178"/>
      <c r="W95" s="178">
        <f t="shared" si="27"/>
        <v>0</v>
      </c>
    </row>
    <row r="96" s="80" customFormat="1" customHeight="1" collapsed="1" spans="1:16379">
      <c r="A96" s="180" t="s">
        <v>559</v>
      </c>
      <c r="B96" s="51" t="s">
        <v>20</v>
      </c>
      <c r="C96" s="76" t="s">
        <v>539</v>
      </c>
      <c r="D96" s="176" t="s">
        <v>134</v>
      </c>
      <c r="E96" s="100"/>
      <c r="F96" s="100"/>
      <c r="G96" s="100"/>
      <c r="H96" s="100"/>
      <c r="I96" s="100"/>
      <c r="J96" s="59"/>
      <c r="K96" s="100"/>
      <c r="L96" s="51"/>
      <c r="M96" s="76">
        <v>3</v>
      </c>
      <c r="N96" s="65"/>
      <c r="O96" s="103">
        <f>+Q96</f>
        <v>0</v>
      </c>
      <c r="P96" s="51"/>
      <c r="Q96" s="80">
        <f>ROUND(M96/100*R96,2)</f>
        <v>0</v>
      </c>
      <c r="R96" s="80">
        <f>SUM(Q97:Q100)</f>
        <v>0</v>
      </c>
      <c r="S96" s="80">
        <v>9.01</v>
      </c>
      <c r="T96" s="178">
        <f t="shared" si="26"/>
        <v>7473.66</v>
      </c>
      <c r="U96" s="178">
        <f>+每个年度费用!F215</f>
        <v>7473.66</v>
      </c>
      <c r="V96" s="80">
        <v>3.88</v>
      </c>
      <c r="W96" s="178">
        <f t="shared" si="27"/>
        <v>3.88</v>
      </c>
      <c r="XEI96" s="123"/>
      <c r="XEJ96" s="123"/>
      <c r="XEK96" s="123"/>
      <c r="XEL96" s="123"/>
      <c r="XEM96" s="123"/>
      <c r="XEN96" s="123"/>
      <c r="XEO96" s="123"/>
      <c r="XEP96" s="123"/>
      <c r="XEQ96" s="123"/>
      <c r="XER96" s="123"/>
      <c r="XES96" s="123"/>
      <c r="XET96" s="123"/>
      <c r="XEU96" s="123"/>
      <c r="XEV96" s="123"/>
      <c r="XEW96" s="123"/>
      <c r="XEX96" s="123"/>
      <c r="XEY96" s="123"/>
    </row>
    <row r="97" s="42" customFormat="1" hidden="1" customHeight="1" outlineLevel="1" spans="1:23">
      <c r="A97" s="54" t="s">
        <v>49</v>
      </c>
      <c r="B97" s="172" t="s">
        <v>530</v>
      </c>
      <c r="C97" s="63"/>
      <c r="D97" s="95"/>
      <c r="E97" s="173">
        <v>15.71</v>
      </c>
      <c r="F97" s="96">
        <v>2.02455</v>
      </c>
      <c r="G97" s="58">
        <f>(E97+F97)*9%</f>
        <v>1.5961095</v>
      </c>
      <c r="H97" s="59">
        <f>E97+F97+G97</f>
        <v>19.3306595</v>
      </c>
      <c r="I97" s="59" t="s">
        <v>53</v>
      </c>
      <c r="J97" s="59"/>
      <c r="K97" s="59">
        <v>13.83</v>
      </c>
      <c r="L97" s="63">
        <v>100</v>
      </c>
      <c r="M97" s="63"/>
      <c r="N97" s="111"/>
      <c r="O97" s="183"/>
      <c r="P97" s="184" t="s">
        <v>560</v>
      </c>
      <c r="Q97" s="42">
        <f t="shared" ref="Q97:Q100" si="37">ROUND(J97*L97/100,2)</f>
        <v>0</v>
      </c>
      <c r="T97" s="178">
        <f t="shared" si="26"/>
        <v>7473.66</v>
      </c>
      <c r="U97" s="178"/>
      <c r="W97" s="178">
        <f t="shared" si="27"/>
        <v>0</v>
      </c>
    </row>
    <row r="98" s="42" customFormat="1" hidden="1" customHeight="1" outlineLevel="1" spans="1:23">
      <c r="A98" s="54" t="s">
        <v>54</v>
      </c>
      <c r="B98" s="97" t="s">
        <v>531</v>
      </c>
      <c r="C98" s="133"/>
      <c r="D98" s="174"/>
      <c r="E98" s="58">
        <v>74.85</v>
      </c>
      <c r="F98" s="96">
        <v>0.5379</v>
      </c>
      <c r="G98" s="58">
        <f>(E98+F98)*9%</f>
        <v>6.784911</v>
      </c>
      <c r="H98" s="59">
        <f>E98+F98+G98</f>
        <v>82.172811</v>
      </c>
      <c r="I98" s="59" t="s">
        <v>53</v>
      </c>
      <c r="J98" s="59"/>
      <c r="K98" s="59">
        <v>82.18</v>
      </c>
      <c r="L98" s="63">
        <v>100</v>
      </c>
      <c r="M98" s="63"/>
      <c r="N98" s="111"/>
      <c r="O98" s="185"/>
      <c r="P98" s="186"/>
      <c r="Q98" s="42">
        <f t="shared" si="37"/>
        <v>0</v>
      </c>
      <c r="T98" s="178">
        <f t="shared" si="26"/>
        <v>7473.66</v>
      </c>
      <c r="U98" s="178"/>
      <c r="W98" s="178">
        <f t="shared" si="27"/>
        <v>0</v>
      </c>
    </row>
    <row r="99" s="42" customFormat="1" hidden="1" customHeight="1" outlineLevel="1" spans="1:23">
      <c r="A99" s="54" t="s">
        <v>56</v>
      </c>
      <c r="B99" s="97" t="s">
        <v>541</v>
      </c>
      <c r="C99" s="133"/>
      <c r="D99" s="174"/>
      <c r="E99" s="58">
        <v>98.91</v>
      </c>
      <c r="F99" s="96">
        <v>0.5643</v>
      </c>
      <c r="G99" s="58">
        <f>(E99+F99)*9%</f>
        <v>8.952687</v>
      </c>
      <c r="H99" s="59">
        <f>E99+F99+G99</f>
        <v>108.426987</v>
      </c>
      <c r="I99" s="59" t="s">
        <v>53</v>
      </c>
      <c r="J99" s="59"/>
      <c r="K99" s="59">
        <v>108.43</v>
      </c>
      <c r="L99" s="63">
        <v>20</v>
      </c>
      <c r="M99" s="63"/>
      <c r="N99" s="111"/>
      <c r="O99" s="185"/>
      <c r="P99" s="186"/>
      <c r="Q99" s="42">
        <f t="shared" si="37"/>
        <v>0</v>
      </c>
      <c r="T99" s="178">
        <f t="shared" si="26"/>
        <v>7473.66</v>
      </c>
      <c r="U99" s="178"/>
      <c r="W99" s="178">
        <f t="shared" si="27"/>
        <v>0</v>
      </c>
    </row>
    <row r="100" s="42" customFormat="1" hidden="1" customHeight="1" outlineLevel="1" spans="1:23">
      <c r="A100" s="54" t="s">
        <v>59</v>
      </c>
      <c r="B100" s="97" t="s">
        <v>542</v>
      </c>
      <c r="C100" s="133"/>
      <c r="D100" s="63"/>
      <c r="E100" s="58">
        <v>126.72</v>
      </c>
      <c r="F100" s="96">
        <v>0.74085</v>
      </c>
      <c r="G100" s="58">
        <f>(E100+F100)*9%</f>
        <v>11.4714765</v>
      </c>
      <c r="H100" s="59">
        <f>E100+F100+G100</f>
        <v>138.9323265</v>
      </c>
      <c r="I100" s="59" t="s">
        <v>53</v>
      </c>
      <c r="J100" s="59"/>
      <c r="K100" s="59">
        <v>138.94</v>
      </c>
      <c r="L100" s="63">
        <v>7</v>
      </c>
      <c r="M100" s="63"/>
      <c r="N100" s="111"/>
      <c r="O100" s="185"/>
      <c r="P100" s="186"/>
      <c r="Q100" s="42">
        <f t="shared" si="37"/>
        <v>0</v>
      </c>
      <c r="T100" s="178">
        <f t="shared" si="26"/>
        <v>7473.66</v>
      </c>
      <c r="U100" s="178"/>
      <c r="W100" s="178">
        <f t="shared" si="27"/>
        <v>0</v>
      </c>
    </row>
    <row r="101" s="80" customFormat="1" customHeight="1" collapsed="1" spans="1:16379">
      <c r="A101" s="51">
        <v>10</v>
      </c>
      <c r="B101" s="51" t="s">
        <v>21</v>
      </c>
      <c r="C101" s="76" t="s">
        <v>539</v>
      </c>
      <c r="D101" s="181" t="s">
        <v>134</v>
      </c>
      <c r="E101" s="100"/>
      <c r="F101" s="100"/>
      <c r="G101" s="100"/>
      <c r="H101" s="100"/>
      <c r="I101" s="100"/>
      <c r="J101" s="59"/>
      <c r="K101" s="100"/>
      <c r="L101" s="51"/>
      <c r="M101" s="76">
        <v>3</v>
      </c>
      <c r="N101" s="65"/>
      <c r="O101" s="103">
        <f>+Q101</f>
        <v>0</v>
      </c>
      <c r="P101" s="51"/>
      <c r="Q101" s="80">
        <f>ROUND(M101/100*R101,2)</f>
        <v>0</v>
      </c>
      <c r="R101" s="80">
        <f>SUM(Q102:Q107)</f>
        <v>0</v>
      </c>
      <c r="S101" s="80">
        <v>9.01</v>
      </c>
      <c r="T101" s="178">
        <f t="shared" si="26"/>
        <v>1861.12</v>
      </c>
      <c r="U101" s="178">
        <f>+每个年度费用!F243</f>
        <v>1861.12</v>
      </c>
      <c r="V101" s="80">
        <v>3.89</v>
      </c>
      <c r="W101" s="178">
        <f t="shared" si="27"/>
        <v>3.89</v>
      </c>
      <c r="XEI101" s="123"/>
      <c r="XEJ101" s="123"/>
      <c r="XEK101" s="123"/>
      <c r="XEL101" s="123"/>
      <c r="XEM101" s="123"/>
      <c r="XEN101" s="123"/>
      <c r="XEO101" s="123"/>
      <c r="XEP101" s="123"/>
      <c r="XEQ101" s="123"/>
      <c r="XER101" s="123"/>
      <c r="XES101" s="123"/>
      <c r="XET101" s="123"/>
      <c r="XEU101" s="123"/>
      <c r="XEV101" s="123"/>
      <c r="XEW101" s="123"/>
      <c r="XEX101" s="123"/>
      <c r="XEY101" s="123"/>
    </row>
    <row r="102" s="42" customFormat="1" hidden="1" customHeight="1" outlineLevel="1" spans="1:23">
      <c r="A102" s="54" t="s">
        <v>49</v>
      </c>
      <c r="B102" s="172" t="s">
        <v>530</v>
      </c>
      <c r="C102" s="63"/>
      <c r="D102" s="95"/>
      <c r="E102" s="173">
        <v>15.71</v>
      </c>
      <c r="F102" s="96">
        <v>2.02455</v>
      </c>
      <c r="G102" s="58">
        <f t="shared" ref="G102:G107" si="38">(E102+F102)*9%</f>
        <v>1.5961095</v>
      </c>
      <c r="H102" s="59">
        <f t="shared" ref="H102:H107" si="39">E102+F102+G102</f>
        <v>19.3306595</v>
      </c>
      <c r="I102" s="59" t="s">
        <v>53</v>
      </c>
      <c r="J102" s="59"/>
      <c r="K102" s="59">
        <v>13.83</v>
      </c>
      <c r="L102" s="63">
        <v>100</v>
      </c>
      <c r="M102" s="63"/>
      <c r="N102" s="111"/>
      <c r="O102" s="183"/>
      <c r="P102" s="184" t="s">
        <v>561</v>
      </c>
      <c r="Q102" s="42">
        <f t="shared" ref="Q102:Q107" si="40">ROUND(J102*L102/100,2)</f>
        <v>0</v>
      </c>
      <c r="T102" s="178">
        <f t="shared" si="26"/>
        <v>1861.12</v>
      </c>
      <c r="U102" s="178"/>
      <c r="W102" s="178">
        <f t="shared" si="27"/>
        <v>0</v>
      </c>
    </row>
    <row r="103" s="42" customFormat="1" hidden="1" customHeight="1" outlineLevel="1" spans="1:23">
      <c r="A103" s="54" t="s">
        <v>54</v>
      </c>
      <c r="B103" s="97" t="s">
        <v>531</v>
      </c>
      <c r="C103" s="133"/>
      <c r="D103" s="174"/>
      <c r="E103" s="58">
        <v>74.85</v>
      </c>
      <c r="F103" s="96">
        <v>0.5379</v>
      </c>
      <c r="G103" s="58">
        <f t="shared" si="38"/>
        <v>6.784911</v>
      </c>
      <c r="H103" s="59">
        <f t="shared" si="39"/>
        <v>82.172811</v>
      </c>
      <c r="I103" s="59" t="s">
        <v>53</v>
      </c>
      <c r="J103" s="59"/>
      <c r="K103" s="59">
        <v>82.18</v>
      </c>
      <c r="L103" s="63">
        <v>100</v>
      </c>
      <c r="M103" s="63"/>
      <c r="N103" s="111"/>
      <c r="O103" s="185"/>
      <c r="P103" s="186"/>
      <c r="Q103" s="42">
        <f t="shared" si="40"/>
        <v>0</v>
      </c>
      <c r="T103" s="178">
        <f t="shared" si="26"/>
        <v>1861.12</v>
      </c>
      <c r="U103" s="178"/>
      <c r="W103" s="178">
        <f t="shared" si="27"/>
        <v>0</v>
      </c>
    </row>
    <row r="104" s="42" customFormat="1" hidden="1" customHeight="1" outlineLevel="1" spans="1:23">
      <c r="A104" s="54" t="s">
        <v>56</v>
      </c>
      <c r="B104" s="132" t="s">
        <v>532</v>
      </c>
      <c r="C104" s="133"/>
      <c r="D104" s="174"/>
      <c r="E104" s="58">
        <v>1.92</v>
      </c>
      <c r="F104" s="96">
        <v>0.0858</v>
      </c>
      <c r="G104" s="58">
        <f t="shared" si="38"/>
        <v>0.180522</v>
      </c>
      <c r="H104" s="59">
        <f t="shared" si="39"/>
        <v>2.186322</v>
      </c>
      <c r="I104" s="59" t="s">
        <v>53</v>
      </c>
      <c r="J104" s="59"/>
      <c r="K104" s="59">
        <v>2.18</v>
      </c>
      <c r="L104" s="63">
        <v>20</v>
      </c>
      <c r="M104" s="63"/>
      <c r="N104" s="111"/>
      <c r="O104" s="185"/>
      <c r="P104" s="186"/>
      <c r="Q104" s="42">
        <f t="shared" si="40"/>
        <v>0</v>
      </c>
      <c r="T104" s="178">
        <f t="shared" si="26"/>
        <v>1861.12</v>
      </c>
      <c r="U104" s="178"/>
      <c r="W104" s="178">
        <f t="shared" si="27"/>
        <v>0</v>
      </c>
    </row>
    <row r="105" s="42" customFormat="1" hidden="1" customHeight="1" outlineLevel="1" spans="1:23">
      <c r="A105" s="54" t="s">
        <v>59</v>
      </c>
      <c r="B105" s="97" t="s">
        <v>541</v>
      </c>
      <c r="C105" s="133"/>
      <c r="D105" s="174"/>
      <c r="E105" s="58">
        <v>98.91</v>
      </c>
      <c r="F105" s="96">
        <v>0.5643</v>
      </c>
      <c r="G105" s="58">
        <f t="shared" si="38"/>
        <v>8.952687</v>
      </c>
      <c r="H105" s="59">
        <f t="shared" si="39"/>
        <v>108.426987</v>
      </c>
      <c r="I105" s="59" t="s">
        <v>53</v>
      </c>
      <c r="J105" s="59"/>
      <c r="K105" s="59">
        <v>108.43</v>
      </c>
      <c r="L105" s="63">
        <v>20</v>
      </c>
      <c r="M105" s="63"/>
      <c r="N105" s="111"/>
      <c r="O105" s="185"/>
      <c r="P105" s="186"/>
      <c r="Q105" s="42">
        <f t="shared" si="40"/>
        <v>0</v>
      </c>
      <c r="T105" s="178">
        <f t="shared" si="26"/>
        <v>1861.12</v>
      </c>
      <c r="U105" s="178"/>
      <c r="W105" s="178">
        <f t="shared" si="27"/>
        <v>0</v>
      </c>
    </row>
    <row r="106" s="42" customFormat="1" hidden="1" customHeight="1" outlineLevel="1" spans="1:23">
      <c r="A106" s="54" t="s">
        <v>62</v>
      </c>
      <c r="B106" s="132" t="s">
        <v>532</v>
      </c>
      <c r="C106" s="133"/>
      <c r="D106" s="174"/>
      <c r="E106" s="58">
        <v>1.92</v>
      </c>
      <c r="F106" s="96">
        <v>0.0858</v>
      </c>
      <c r="G106" s="58">
        <f t="shared" si="38"/>
        <v>0.180522</v>
      </c>
      <c r="H106" s="59">
        <f t="shared" si="39"/>
        <v>2.186322</v>
      </c>
      <c r="I106" s="59" t="s">
        <v>53</v>
      </c>
      <c r="J106" s="59"/>
      <c r="K106" s="59">
        <v>2.18</v>
      </c>
      <c r="L106" s="63">
        <v>7</v>
      </c>
      <c r="M106" s="63"/>
      <c r="N106" s="111"/>
      <c r="O106" s="185"/>
      <c r="P106" s="186"/>
      <c r="Q106" s="42">
        <f t="shared" si="40"/>
        <v>0</v>
      </c>
      <c r="T106" s="178">
        <f t="shared" si="26"/>
        <v>1861.12</v>
      </c>
      <c r="U106" s="178"/>
      <c r="W106" s="178">
        <f t="shared" si="27"/>
        <v>0</v>
      </c>
    </row>
    <row r="107" s="42" customFormat="1" hidden="1" customHeight="1" outlineLevel="1" spans="1:23">
      <c r="A107" s="54" t="s">
        <v>66</v>
      </c>
      <c r="B107" s="97" t="s">
        <v>542</v>
      </c>
      <c r="C107" s="133"/>
      <c r="D107" s="63"/>
      <c r="E107" s="58">
        <v>126.72</v>
      </c>
      <c r="F107" s="96">
        <v>0.74085</v>
      </c>
      <c r="G107" s="58">
        <f t="shared" si="38"/>
        <v>11.4714765</v>
      </c>
      <c r="H107" s="59">
        <f t="shared" si="39"/>
        <v>138.9323265</v>
      </c>
      <c r="I107" s="59" t="s">
        <v>53</v>
      </c>
      <c r="J107" s="59"/>
      <c r="K107" s="59">
        <v>138.94</v>
      </c>
      <c r="L107" s="63">
        <v>7</v>
      </c>
      <c r="M107" s="63"/>
      <c r="N107" s="111"/>
      <c r="O107" s="187"/>
      <c r="P107" s="188"/>
      <c r="Q107" s="42">
        <f t="shared" si="40"/>
        <v>0</v>
      </c>
      <c r="T107" s="178">
        <f t="shared" si="26"/>
        <v>1861.12</v>
      </c>
      <c r="U107" s="178"/>
      <c r="W107" s="178">
        <f t="shared" si="27"/>
        <v>0</v>
      </c>
    </row>
    <row r="108" s="80" customFormat="1" customHeight="1" collapsed="1" spans="1:16379">
      <c r="A108" s="51">
        <v>10.1</v>
      </c>
      <c r="B108" s="51" t="s">
        <v>21</v>
      </c>
      <c r="C108" s="76" t="s">
        <v>539</v>
      </c>
      <c r="D108" s="181" t="s">
        <v>134</v>
      </c>
      <c r="E108" s="100"/>
      <c r="F108" s="100"/>
      <c r="G108" s="100"/>
      <c r="H108" s="100"/>
      <c r="I108" s="100"/>
      <c r="J108" s="59"/>
      <c r="K108" s="100"/>
      <c r="L108" s="51"/>
      <c r="M108" s="76">
        <v>3</v>
      </c>
      <c r="N108" s="65"/>
      <c r="O108" s="103">
        <f>+Q108</f>
        <v>0</v>
      </c>
      <c r="P108" s="51"/>
      <c r="Q108" s="80">
        <f>ROUND(M108/100*R108,2)</f>
        <v>0</v>
      </c>
      <c r="R108" s="80">
        <f>SUM(Q109:Q118)</f>
        <v>0</v>
      </c>
      <c r="S108" s="80">
        <v>9.01</v>
      </c>
      <c r="T108" s="178">
        <f t="shared" si="26"/>
        <v>8605.39</v>
      </c>
      <c r="U108" s="178">
        <f>+每个年度费用!F244</f>
        <v>8605.39</v>
      </c>
      <c r="V108" s="80">
        <v>3.99</v>
      </c>
      <c r="W108" s="178">
        <f t="shared" si="27"/>
        <v>3.99</v>
      </c>
      <c r="XEI108" s="123"/>
      <c r="XEJ108" s="123"/>
      <c r="XEK108" s="123"/>
      <c r="XEL108" s="123"/>
      <c r="XEM108" s="123"/>
      <c r="XEN108" s="123"/>
      <c r="XEO108" s="123"/>
      <c r="XEP108" s="123"/>
      <c r="XEQ108" s="123"/>
      <c r="XER108" s="123"/>
      <c r="XES108" s="123"/>
      <c r="XET108" s="123"/>
      <c r="XEU108" s="123"/>
      <c r="XEV108" s="123"/>
      <c r="XEW108" s="123"/>
      <c r="XEX108" s="123"/>
      <c r="XEY108" s="123"/>
    </row>
    <row r="109" s="42" customFormat="1" hidden="1" customHeight="1" outlineLevel="1" spans="1:23">
      <c r="A109" s="54" t="s">
        <v>49</v>
      </c>
      <c r="B109" s="172" t="s">
        <v>530</v>
      </c>
      <c r="C109" s="63"/>
      <c r="D109" s="95"/>
      <c r="E109" s="173">
        <v>15.71</v>
      </c>
      <c r="F109" s="96">
        <v>2.02455</v>
      </c>
      <c r="G109" s="58">
        <f>(E109+F109)*9%</f>
        <v>1.5961095</v>
      </c>
      <c r="H109" s="59">
        <f>E109+F109+G109</f>
        <v>19.3306595</v>
      </c>
      <c r="I109" s="59" t="s">
        <v>53</v>
      </c>
      <c r="J109" s="59"/>
      <c r="K109" s="59">
        <v>13.83</v>
      </c>
      <c r="L109" s="63">
        <v>100</v>
      </c>
      <c r="M109" s="63"/>
      <c r="N109" s="111"/>
      <c r="O109" s="183"/>
      <c r="P109" s="184" t="s">
        <v>562</v>
      </c>
      <c r="Q109" s="42">
        <f t="shared" ref="Q109:Q118" si="41">ROUND(J109*L109/100,2)</f>
        <v>0</v>
      </c>
      <c r="T109" s="178">
        <f t="shared" si="26"/>
        <v>8605.39</v>
      </c>
      <c r="U109" s="178"/>
      <c r="W109" s="178">
        <f t="shared" si="27"/>
        <v>0</v>
      </c>
    </row>
    <row r="110" s="42" customFormat="1" hidden="1" customHeight="1" outlineLevel="1" spans="1:23">
      <c r="A110" s="54" t="s">
        <v>54</v>
      </c>
      <c r="B110" s="97" t="s">
        <v>563</v>
      </c>
      <c r="C110" s="133"/>
      <c r="D110" s="174"/>
      <c r="E110" s="58">
        <v>74.85</v>
      </c>
      <c r="F110" s="96">
        <v>0.5379</v>
      </c>
      <c r="G110" s="58">
        <f t="shared" ref="G110:G118" si="42">(E110+F110)*9%</f>
        <v>6.784911</v>
      </c>
      <c r="H110" s="59">
        <f t="shared" ref="H110:H118" si="43">E110+F110+G110</f>
        <v>82.172811</v>
      </c>
      <c r="I110" s="59" t="s">
        <v>53</v>
      </c>
      <c r="J110" s="59"/>
      <c r="K110" s="59">
        <v>82.18</v>
      </c>
      <c r="L110" s="63">
        <v>100</v>
      </c>
      <c r="M110" s="63"/>
      <c r="N110" s="111"/>
      <c r="O110" s="185"/>
      <c r="P110" s="186"/>
      <c r="Q110" s="42">
        <f t="shared" si="41"/>
        <v>0</v>
      </c>
      <c r="T110" s="178">
        <f t="shared" si="26"/>
        <v>8605.39</v>
      </c>
      <c r="U110" s="178"/>
      <c r="W110" s="178">
        <f t="shared" si="27"/>
        <v>0</v>
      </c>
    </row>
    <row r="111" s="42" customFormat="1" hidden="1" customHeight="1" outlineLevel="1" spans="1:23">
      <c r="A111" s="54" t="s">
        <v>56</v>
      </c>
      <c r="B111" s="132" t="s">
        <v>550</v>
      </c>
      <c r="C111" s="133"/>
      <c r="D111" s="174"/>
      <c r="E111" s="58">
        <v>2.25</v>
      </c>
      <c r="F111" s="96">
        <v>0.09735</v>
      </c>
      <c r="G111" s="58">
        <f t="shared" si="42"/>
        <v>0.2112615</v>
      </c>
      <c r="H111" s="59">
        <f t="shared" si="43"/>
        <v>2.5586115</v>
      </c>
      <c r="I111" s="59" t="s">
        <v>53</v>
      </c>
      <c r="J111" s="59"/>
      <c r="K111" s="59">
        <v>2.56</v>
      </c>
      <c r="L111" s="63">
        <v>20</v>
      </c>
      <c r="M111" s="63"/>
      <c r="N111" s="111"/>
      <c r="O111" s="185"/>
      <c r="P111" s="186"/>
      <c r="Q111" s="42">
        <f t="shared" si="41"/>
        <v>0</v>
      </c>
      <c r="T111" s="178">
        <f t="shared" si="26"/>
        <v>8605.39</v>
      </c>
      <c r="U111" s="178"/>
      <c r="W111" s="178">
        <f t="shared" si="27"/>
        <v>0</v>
      </c>
    </row>
    <row r="112" s="42" customFormat="1" hidden="1" customHeight="1" outlineLevel="1" spans="1:23">
      <c r="A112" s="54" t="s">
        <v>59</v>
      </c>
      <c r="B112" s="97" t="s">
        <v>533</v>
      </c>
      <c r="C112" s="133"/>
      <c r="D112" s="174"/>
      <c r="E112" s="58">
        <v>82.42</v>
      </c>
      <c r="F112" s="96">
        <v>0.47025</v>
      </c>
      <c r="G112" s="58">
        <f t="shared" si="42"/>
        <v>7.4601225</v>
      </c>
      <c r="H112" s="59">
        <f t="shared" si="43"/>
        <v>90.3503725</v>
      </c>
      <c r="I112" s="59" t="s">
        <v>53</v>
      </c>
      <c r="J112" s="59"/>
      <c r="K112" s="59">
        <v>90.35</v>
      </c>
      <c r="L112" s="63">
        <v>20</v>
      </c>
      <c r="M112" s="63"/>
      <c r="N112" s="111"/>
      <c r="O112" s="185"/>
      <c r="P112" s="186"/>
      <c r="Q112" s="42">
        <f t="shared" si="41"/>
        <v>0</v>
      </c>
      <c r="T112" s="178">
        <f t="shared" si="26"/>
        <v>8605.39</v>
      </c>
      <c r="U112" s="178"/>
      <c r="W112" s="178">
        <f t="shared" si="27"/>
        <v>0</v>
      </c>
    </row>
    <row r="113" s="42" customFormat="1" hidden="1" customHeight="1" outlineLevel="1" spans="1:23">
      <c r="A113" s="54" t="s">
        <v>62</v>
      </c>
      <c r="B113" s="132" t="s">
        <v>550</v>
      </c>
      <c r="C113" s="133"/>
      <c r="D113" s="174"/>
      <c r="E113" s="58">
        <v>2.25</v>
      </c>
      <c r="F113" s="96">
        <v>0.09735</v>
      </c>
      <c r="G113" s="58">
        <f t="shared" si="42"/>
        <v>0.2112615</v>
      </c>
      <c r="H113" s="59">
        <f t="shared" si="43"/>
        <v>2.5586115</v>
      </c>
      <c r="I113" s="59" t="s">
        <v>53</v>
      </c>
      <c r="J113" s="59"/>
      <c r="K113" s="59">
        <v>2.56</v>
      </c>
      <c r="L113" s="63">
        <v>7</v>
      </c>
      <c r="M113" s="63"/>
      <c r="N113" s="111"/>
      <c r="O113" s="185"/>
      <c r="P113" s="186"/>
      <c r="Q113" s="42">
        <f t="shared" si="41"/>
        <v>0</v>
      </c>
      <c r="T113" s="178">
        <f t="shared" si="26"/>
        <v>8605.39</v>
      </c>
      <c r="U113" s="178"/>
      <c r="W113" s="178">
        <f t="shared" si="27"/>
        <v>0</v>
      </c>
    </row>
    <row r="114" s="42" customFormat="1" hidden="1" customHeight="1" outlineLevel="1" spans="1:23">
      <c r="A114" s="54" t="s">
        <v>66</v>
      </c>
      <c r="B114" s="97" t="s">
        <v>534</v>
      </c>
      <c r="C114" s="133"/>
      <c r="D114" s="174"/>
      <c r="E114" s="58">
        <v>110.88</v>
      </c>
      <c r="F114" s="96">
        <v>0.64845</v>
      </c>
      <c r="G114" s="58">
        <f t="shared" si="42"/>
        <v>10.0375605</v>
      </c>
      <c r="H114" s="59">
        <f t="shared" si="43"/>
        <v>121.5660105</v>
      </c>
      <c r="I114" s="59" t="s">
        <v>53</v>
      </c>
      <c r="J114" s="59"/>
      <c r="K114" s="59">
        <v>121.57</v>
      </c>
      <c r="L114" s="63">
        <v>7</v>
      </c>
      <c r="M114" s="63"/>
      <c r="N114" s="111"/>
      <c r="O114" s="185"/>
      <c r="P114" s="186"/>
      <c r="Q114" s="42">
        <f t="shared" si="41"/>
        <v>0</v>
      </c>
      <c r="T114" s="178">
        <f t="shared" si="26"/>
        <v>8605.39</v>
      </c>
      <c r="U114" s="178"/>
      <c r="W114" s="178">
        <f t="shared" si="27"/>
        <v>0</v>
      </c>
    </row>
    <row r="115" s="42" customFormat="1" hidden="1" customHeight="1" outlineLevel="1" spans="1:23">
      <c r="A115" s="54" t="s">
        <v>69</v>
      </c>
      <c r="B115" s="97" t="s">
        <v>551</v>
      </c>
      <c r="C115" s="133"/>
      <c r="D115" s="174"/>
      <c r="E115" s="58">
        <v>11.58</v>
      </c>
      <c r="F115" s="96">
        <v>0.26565</v>
      </c>
      <c r="G115" s="58">
        <f t="shared" si="42"/>
        <v>1.0661085</v>
      </c>
      <c r="H115" s="59">
        <f t="shared" si="43"/>
        <v>12.9117585</v>
      </c>
      <c r="I115" s="59" t="s">
        <v>53</v>
      </c>
      <c r="J115" s="59"/>
      <c r="K115" s="59">
        <v>12.91</v>
      </c>
      <c r="L115" s="63">
        <v>3</v>
      </c>
      <c r="M115" s="63"/>
      <c r="N115" s="111"/>
      <c r="O115" s="185"/>
      <c r="P115" s="186"/>
      <c r="Q115" s="42">
        <f t="shared" si="41"/>
        <v>0</v>
      </c>
      <c r="T115" s="178">
        <f t="shared" si="26"/>
        <v>8605.39</v>
      </c>
      <c r="U115" s="178"/>
      <c r="W115" s="178">
        <f t="shared" si="27"/>
        <v>0</v>
      </c>
    </row>
    <row r="116" s="42" customFormat="1" hidden="1" customHeight="1" outlineLevel="1" spans="1:23">
      <c r="A116" s="54" t="s">
        <v>72</v>
      </c>
      <c r="B116" s="97" t="s">
        <v>552</v>
      </c>
      <c r="C116" s="133"/>
      <c r="D116" s="174"/>
      <c r="E116" s="58">
        <v>119.72</v>
      </c>
      <c r="F116" s="96">
        <v>2.6103</v>
      </c>
      <c r="G116" s="58">
        <f t="shared" si="42"/>
        <v>11.009727</v>
      </c>
      <c r="H116" s="59">
        <f t="shared" si="43"/>
        <v>133.340027</v>
      </c>
      <c r="I116" s="59" t="s">
        <v>53</v>
      </c>
      <c r="J116" s="59"/>
      <c r="K116" s="59">
        <v>186.43</v>
      </c>
      <c r="L116" s="63">
        <v>3</v>
      </c>
      <c r="M116" s="63"/>
      <c r="N116" s="111"/>
      <c r="O116" s="187"/>
      <c r="P116" s="188"/>
      <c r="Q116" s="42">
        <f t="shared" si="41"/>
        <v>0</v>
      </c>
      <c r="T116" s="178">
        <f t="shared" si="26"/>
        <v>8605.39</v>
      </c>
      <c r="U116" s="178"/>
      <c r="W116" s="178">
        <f t="shared" si="27"/>
        <v>0</v>
      </c>
    </row>
    <row r="117" s="42" customFormat="1" hidden="1" customHeight="1" outlineLevel="1" spans="1:23">
      <c r="A117" s="54" t="s">
        <v>75</v>
      </c>
      <c r="B117" s="97" t="s">
        <v>553</v>
      </c>
      <c r="C117" s="133"/>
      <c r="D117" s="174"/>
      <c r="E117" s="58">
        <v>48.9</v>
      </c>
      <c r="F117" s="96">
        <v>1.10385</v>
      </c>
      <c r="G117" s="58">
        <f t="shared" si="42"/>
        <v>4.5003465</v>
      </c>
      <c r="H117" s="59">
        <f t="shared" si="43"/>
        <v>54.5041965</v>
      </c>
      <c r="I117" s="59" t="s">
        <v>53</v>
      </c>
      <c r="J117" s="59"/>
      <c r="K117" s="59">
        <v>54.5</v>
      </c>
      <c r="L117" s="63">
        <v>3</v>
      </c>
      <c r="M117" s="63"/>
      <c r="N117" s="111"/>
      <c r="O117" s="187"/>
      <c r="P117" s="188"/>
      <c r="Q117" s="42">
        <f t="shared" si="41"/>
        <v>0</v>
      </c>
      <c r="T117" s="178">
        <f t="shared" si="26"/>
        <v>8605.39</v>
      </c>
      <c r="U117" s="178"/>
      <c r="W117" s="178">
        <f t="shared" si="27"/>
        <v>0</v>
      </c>
    </row>
    <row r="118" s="42" customFormat="1" hidden="1" customHeight="1" outlineLevel="1" spans="1:23">
      <c r="A118" s="54" t="s">
        <v>78</v>
      </c>
      <c r="B118" s="97" t="s">
        <v>554</v>
      </c>
      <c r="C118" s="133"/>
      <c r="D118" s="174"/>
      <c r="E118" s="58">
        <v>60.89</v>
      </c>
      <c r="F118" s="96">
        <v>0.8976</v>
      </c>
      <c r="G118" s="58">
        <f t="shared" si="42"/>
        <v>5.560884</v>
      </c>
      <c r="H118" s="59">
        <f t="shared" si="43"/>
        <v>67.348484</v>
      </c>
      <c r="I118" s="59" t="s">
        <v>53</v>
      </c>
      <c r="J118" s="59"/>
      <c r="K118" s="59">
        <v>67.34</v>
      </c>
      <c r="L118" s="63">
        <v>3</v>
      </c>
      <c r="M118" s="63"/>
      <c r="N118" s="111"/>
      <c r="O118" s="111"/>
      <c r="P118" s="68"/>
      <c r="Q118" s="42">
        <f t="shared" si="41"/>
        <v>0</v>
      </c>
      <c r="T118" s="178">
        <f t="shared" si="26"/>
        <v>8605.39</v>
      </c>
      <c r="U118" s="178"/>
      <c r="W118" s="178">
        <f t="shared" si="27"/>
        <v>0</v>
      </c>
    </row>
    <row r="119" s="80" customFormat="1" customHeight="1" collapsed="1" spans="1:16379">
      <c r="A119" s="51">
        <v>11</v>
      </c>
      <c r="B119" s="76" t="s">
        <v>196</v>
      </c>
      <c r="C119" s="76" t="s">
        <v>549</v>
      </c>
      <c r="D119" s="182" t="s">
        <v>134</v>
      </c>
      <c r="E119" s="100"/>
      <c r="F119" s="100"/>
      <c r="G119" s="100"/>
      <c r="H119" s="100"/>
      <c r="I119" s="100"/>
      <c r="J119" s="59"/>
      <c r="K119" s="100"/>
      <c r="L119" s="51"/>
      <c r="M119" s="76">
        <v>6</v>
      </c>
      <c r="N119" s="65"/>
      <c r="O119" s="103">
        <f>+Q119</f>
        <v>0</v>
      </c>
      <c r="P119" s="51"/>
      <c r="Q119" s="80">
        <f>ROUND(M119/100*R119,2)</f>
        <v>0</v>
      </c>
      <c r="R119" s="80">
        <f>SUM(Q120:Q125)</f>
        <v>0</v>
      </c>
      <c r="S119" s="80">
        <v>18.18</v>
      </c>
      <c r="T119" s="178">
        <f t="shared" si="26"/>
        <v>83229.62</v>
      </c>
      <c r="U119" s="178">
        <f>+每个年度费用!F262</f>
        <v>83229.62</v>
      </c>
      <c r="V119" s="80">
        <v>7.87</v>
      </c>
      <c r="W119" s="178">
        <f t="shared" si="27"/>
        <v>7.87</v>
      </c>
      <c r="XEI119" s="123"/>
      <c r="XEJ119" s="123"/>
      <c r="XEK119" s="123"/>
      <c r="XEL119" s="123"/>
      <c r="XEM119" s="123"/>
      <c r="XEN119" s="123"/>
      <c r="XEO119" s="123"/>
      <c r="XEP119" s="123"/>
      <c r="XEQ119" s="123"/>
      <c r="XER119" s="123"/>
      <c r="XES119" s="123"/>
      <c r="XET119" s="123"/>
      <c r="XEU119" s="123"/>
      <c r="XEV119" s="123"/>
      <c r="XEW119" s="123"/>
      <c r="XEX119" s="123"/>
      <c r="XEY119" s="123"/>
    </row>
    <row r="120" s="42" customFormat="1" hidden="1" customHeight="1" outlineLevel="1" spans="1:23">
      <c r="A120" s="54" t="s">
        <v>49</v>
      </c>
      <c r="B120" s="172" t="s">
        <v>530</v>
      </c>
      <c r="C120" s="63"/>
      <c r="D120" s="95"/>
      <c r="E120" s="173">
        <v>15.71</v>
      </c>
      <c r="F120" s="96">
        <v>2.02455</v>
      </c>
      <c r="G120" s="58">
        <f t="shared" ref="G120:G125" si="44">(E120+F120)*9%</f>
        <v>1.5961095</v>
      </c>
      <c r="H120" s="59">
        <f t="shared" ref="H120:H125" si="45">E120+F120+G120</f>
        <v>19.3306595</v>
      </c>
      <c r="I120" s="59" t="s">
        <v>53</v>
      </c>
      <c r="J120" s="59"/>
      <c r="K120" s="59">
        <v>13.83</v>
      </c>
      <c r="L120" s="63">
        <v>100</v>
      </c>
      <c r="M120" s="63"/>
      <c r="N120" s="111"/>
      <c r="O120" s="111"/>
      <c r="P120" s="68"/>
      <c r="Q120" s="42">
        <f t="shared" ref="Q120:Q125" si="46">ROUND(J120*L120/100,2)</f>
        <v>0</v>
      </c>
      <c r="T120" s="178">
        <f t="shared" si="26"/>
        <v>83229.62</v>
      </c>
      <c r="U120" s="178"/>
      <c r="W120" s="178">
        <f t="shared" si="27"/>
        <v>0</v>
      </c>
    </row>
    <row r="121" s="42" customFormat="1" hidden="1" customHeight="1" outlineLevel="1" spans="1:23">
      <c r="A121" s="54" t="s">
        <v>54</v>
      </c>
      <c r="B121" s="97" t="s">
        <v>545</v>
      </c>
      <c r="C121" s="133"/>
      <c r="D121" s="174"/>
      <c r="E121" s="58">
        <v>74.85</v>
      </c>
      <c r="F121" s="96">
        <v>0.5379</v>
      </c>
      <c r="G121" s="58">
        <f t="shared" si="44"/>
        <v>6.784911</v>
      </c>
      <c r="H121" s="59">
        <f t="shared" si="45"/>
        <v>82.172811</v>
      </c>
      <c r="I121" s="59" t="s">
        <v>53</v>
      </c>
      <c r="J121" s="59"/>
      <c r="K121" s="59">
        <v>82.18</v>
      </c>
      <c r="L121" s="63">
        <v>100</v>
      </c>
      <c r="M121" s="63"/>
      <c r="N121" s="111"/>
      <c r="O121" s="111"/>
      <c r="P121" s="68"/>
      <c r="Q121" s="42">
        <f t="shared" si="46"/>
        <v>0</v>
      </c>
      <c r="T121" s="178">
        <f t="shared" si="26"/>
        <v>83229.62</v>
      </c>
      <c r="U121" s="178"/>
      <c r="W121" s="178">
        <f t="shared" si="27"/>
        <v>0</v>
      </c>
    </row>
    <row r="122" s="42" customFormat="1" hidden="1" customHeight="1" outlineLevel="1" spans="1:23">
      <c r="A122" s="54" t="s">
        <v>56</v>
      </c>
      <c r="B122" s="132" t="s">
        <v>532</v>
      </c>
      <c r="C122" s="133"/>
      <c r="D122" s="174"/>
      <c r="E122" s="58">
        <v>1.92</v>
      </c>
      <c r="F122" s="96">
        <v>0.0858</v>
      </c>
      <c r="G122" s="58">
        <f t="shared" si="44"/>
        <v>0.180522</v>
      </c>
      <c r="H122" s="59">
        <f t="shared" si="45"/>
        <v>2.186322</v>
      </c>
      <c r="I122" s="59" t="s">
        <v>53</v>
      </c>
      <c r="J122" s="59"/>
      <c r="K122" s="59">
        <v>2.18</v>
      </c>
      <c r="L122" s="63">
        <v>20</v>
      </c>
      <c r="M122" s="63"/>
      <c r="N122" s="111"/>
      <c r="O122" s="111"/>
      <c r="P122" s="68"/>
      <c r="Q122" s="42">
        <f t="shared" si="46"/>
        <v>0</v>
      </c>
      <c r="T122" s="178">
        <f t="shared" si="26"/>
        <v>83229.62</v>
      </c>
      <c r="U122" s="178"/>
      <c r="W122" s="178">
        <f t="shared" si="27"/>
        <v>0</v>
      </c>
    </row>
    <row r="123" s="42" customFormat="1" hidden="1" customHeight="1" outlineLevel="1" spans="1:23">
      <c r="A123" s="54" t="s">
        <v>59</v>
      </c>
      <c r="B123" s="97" t="s">
        <v>556</v>
      </c>
      <c r="C123" s="133"/>
      <c r="D123" s="174"/>
      <c r="E123" s="58">
        <v>131.88</v>
      </c>
      <c r="F123" s="96">
        <v>0.7524</v>
      </c>
      <c r="G123" s="58">
        <f t="shared" si="44"/>
        <v>11.936916</v>
      </c>
      <c r="H123" s="59">
        <f t="shared" si="45"/>
        <v>144.569316</v>
      </c>
      <c r="I123" s="59" t="s">
        <v>53</v>
      </c>
      <c r="J123" s="59"/>
      <c r="K123" s="59">
        <v>138.94</v>
      </c>
      <c r="L123" s="63">
        <v>20</v>
      </c>
      <c r="M123" s="63"/>
      <c r="N123" s="111"/>
      <c r="O123" s="111"/>
      <c r="P123" s="68"/>
      <c r="Q123" s="42">
        <f t="shared" si="46"/>
        <v>0</v>
      </c>
      <c r="T123" s="178">
        <f t="shared" si="26"/>
        <v>83229.62</v>
      </c>
      <c r="U123" s="178"/>
      <c r="W123" s="178">
        <f t="shared" si="27"/>
        <v>0</v>
      </c>
    </row>
    <row r="124" s="42" customFormat="1" hidden="1" customHeight="1" outlineLevel="1" spans="1:23">
      <c r="A124" s="54" t="s">
        <v>62</v>
      </c>
      <c r="B124" s="97" t="s">
        <v>558</v>
      </c>
      <c r="C124" s="133"/>
      <c r="D124" s="174"/>
      <c r="E124" s="58">
        <v>106.62</v>
      </c>
      <c r="F124" s="96">
        <v>2.2341</v>
      </c>
      <c r="G124" s="58">
        <f t="shared" si="44"/>
        <v>9.796869</v>
      </c>
      <c r="H124" s="59">
        <f t="shared" si="45"/>
        <v>118.650969</v>
      </c>
      <c r="I124" s="59" t="s">
        <v>53</v>
      </c>
      <c r="J124" s="59"/>
      <c r="K124" s="59">
        <v>159.79</v>
      </c>
      <c r="L124" s="63">
        <v>3</v>
      </c>
      <c r="M124" s="63"/>
      <c r="N124" s="111"/>
      <c r="O124" s="111"/>
      <c r="P124" s="68"/>
      <c r="Q124" s="42">
        <f t="shared" si="46"/>
        <v>0</v>
      </c>
      <c r="T124" s="178">
        <f t="shared" si="26"/>
        <v>83229.62</v>
      </c>
      <c r="U124" s="178"/>
      <c r="W124" s="178">
        <f t="shared" si="27"/>
        <v>0</v>
      </c>
    </row>
    <row r="125" s="42" customFormat="1" hidden="1" customHeight="1" outlineLevel="1" spans="1:23">
      <c r="A125" s="54" t="s">
        <v>66</v>
      </c>
      <c r="B125" s="97" t="s">
        <v>536</v>
      </c>
      <c r="C125" s="133"/>
      <c r="D125" s="174"/>
      <c r="E125" s="58">
        <v>48.9</v>
      </c>
      <c r="F125" s="96">
        <v>1.10385</v>
      </c>
      <c r="G125" s="58">
        <f t="shared" si="44"/>
        <v>4.5003465</v>
      </c>
      <c r="H125" s="59">
        <f t="shared" si="45"/>
        <v>54.5041965</v>
      </c>
      <c r="I125" s="59" t="s">
        <v>53</v>
      </c>
      <c r="J125" s="59"/>
      <c r="K125" s="59">
        <v>54.5</v>
      </c>
      <c r="L125" s="63">
        <v>3</v>
      </c>
      <c r="M125" s="63"/>
      <c r="N125" s="111"/>
      <c r="O125" s="111"/>
      <c r="P125" s="68"/>
      <c r="Q125" s="42">
        <f t="shared" si="46"/>
        <v>0</v>
      </c>
      <c r="T125" s="178">
        <f t="shared" si="26"/>
        <v>83229.62</v>
      </c>
      <c r="U125" s="178"/>
      <c r="W125" s="178">
        <f t="shared" si="27"/>
        <v>0</v>
      </c>
    </row>
    <row r="126" s="80" customFormat="1" customHeight="1" collapsed="1" spans="1:16379">
      <c r="A126" s="51">
        <v>12</v>
      </c>
      <c r="B126" s="51" t="s">
        <v>200</v>
      </c>
      <c r="C126" s="51" t="s">
        <v>555</v>
      </c>
      <c r="D126" s="176" t="s">
        <v>134</v>
      </c>
      <c r="E126" s="100"/>
      <c r="F126" s="100"/>
      <c r="G126" s="100"/>
      <c r="H126" s="100"/>
      <c r="I126" s="100"/>
      <c r="J126" s="59"/>
      <c r="K126" s="100"/>
      <c r="L126" s="51"/>
      <c r="M126" s="76">
        <v>4</v>
      </c>
      <c r="N126" s="65"/>
      <c r="O126" s="103">
        <f>+Q126</f>
        <v>0</v>
      </c>
      <c r="P126" s="51"/>
      <c r="Q126" s="80">
        <f>ROUND(M126/100*R126,2)</f>
        <v>0</v>
      </c>
      <c r="R126" s="80">
        <f>SUM(Q127:Q134)</f>
        <v>0</v>
      </c>
      <c r="S126" s="80">
        <v>12.63</v>
      </c>
      <c r="T126" s="178">
        <f t="shared" si="26"/>
        <v>46594.86</v>
      </c>
      <c r="U126" s="178">
        <f>+每个年度费用!F284</f>
        <v>46594.86</v>
      </c>
      <c r="V126" s="80">
        <v>5.23</v>
      </c>
      <c r="W126" s="178">
        <f t="shared" si="27"/>
        <v>5.23</v>
      </c>
      <c r="XEI126" s="123"/>
      <c r="XEJ126" s="123"/>
      <c r="XEK126" s="123"/>
      <c r="XEL126" s="123"/>
      <c r="XEM126" s="123"/>
      <c r="XEN126" s="123"/>
      <c r="XEO126" s="123"/>
      <c r="XEP126" s="123"/>
      <c r="XEQ126" s="123"/>
      <c r="XER126" s="123"/>
      <c r="XES126" s="123"/>
      <c r="XET126" s="123"/>
      <c r="XEU126" s="123"/>
      <c r="XEV126" s="123"/>
      <c r="XEW126" s="123"/>
      <c r="XEX126" s="123"/>
      <c r="XEY126" s="123"/>
    </row>
    <row r="127" s="42" customFormat="1" hidden="1" customHeight="1" outlineLevel="1" spans="1:23">
      <c r="A127" s="54" t="s">
        <v>49</v>
      </c>
      <c r="B127" s="172" t="s">
        <v>530</v>
      </c>
      <c r="C127" s="63"/>
      <c r="D127" s="95"/>
      <c r="E127" s="173">
        <v>15.71</v>
      </c>
      <c r="F127" s="96">
        <v>2.02455</v>
      </c>
      <c r="G127" s="58">
        <f t="shared" ref="G127:G134" si="47">(E127+F127)*9%</f>
        <v>1.5961095</v>
      </c>
      <c r="H127" s="59">
        <f t="shared" ref="H127:H134" si="48">E127+F127+G127</f>
        <v>19.3306595</v>
      </c>
      <c r="I127" s="59" t="s">
        <v>53</v>
      </c>
      <c r="J127" s="59"/>
      <c r="K127" s="59">
        <v>13.83</v>
      </c>
      <c r="L127" s="63">
        <v>100</v>
      </c>
      <c r="M127" s="63"/>
      <c r="N127" s="111"/>
      <c r="O127" s="111"/>
      <c r="P127" s="68"/>
      <c r="Q127" s="42">
        <f t="shared" ref="Q127:Q134" si="49">ROUND(J127*L127/100,2)</f>
        <v>0</v>
      </c>
      <c r="T127" s="178">
        <f t="shared" si="26"/>
        <v>46594.86</v>
      </c>
      <c r="U127" s="178"/>
      <c r="W127" s="178">
        <f t="shared" si="27"/>
        <v>0</v>
      </c>
    </row>
    <row r="128" s="42" customFormat="1" hidden="1" customHeight="1" outlineLevel="1" spans="1:23">
      <c r="A128" s="54" t="s">
        <v>54</v>
      </c>
      <c r="B128" s="97" t="s">
        <v>563</v>
      </c>
      <c r="C128" s="133"/>
      <c r="D128" s="174"/>
      <c r="E128" s="58">
        <v>74.85</v>
      </c>
      <c r="F128" s="96">
        <v>0.5379</v>
      </c>
      <c r="G128" s="58">
        <f t="shared" si="47"/>
        <v>6.784911</v>
      </c>
      <c r="H128" s="59">
        <f t="shared" si="48"/>
        <v>82.172811</v>
      </c>
      <c r="I128" s="59" t="s">
        <v>53</v>
      </c>
      <c r="J128" s="59"/>
      <c r="K128" s="59">
        <v>82.18</v>
      </c>
      <c r="L128" s="63">
        <v>100</v>
      </c>
      <c r="M128" s="63"/>
      <c r="N128" s="111"/>
      <c r="O128" s="111"/>
      <c r="P128" s="68"/>
      <c r="Q128" s="42">
        <f t="shared" si="49"/>
        <v>0</v>
      </c>
      <c r="T128" s="178">
        <f t="shared" si="26"/>
        <v>46594.86</v>
      </c>
      <c r="U128" s="178"/>
      <c r="W128" s="178">
        <f t="shared" si="27"/>
        <v>0</v>
      </c>
    </row>
    <row r="129" s="42" customFormat="1" hidden="1" customHeight="1" outlineLevel="1" spans="1:23">
      <c r="A129" s="54" t="s">
        <v>56</v>
      </c>
      <c r="B129" s="132" t="s">
        <v>550</v>
      </c>
      <c r="C129" s="133"/>
      <c r="D129" s="174"/>
      <c r="E129" s="58">
        <v>2.25</v>
      </c>
      <c r="F129" s="96">
        <v>0.09735</v>
      </c>
      <c r="G129" s="58">
        <f t="shared" si="47"/>
        <v>0.2112615</v>
      </c>
      <c r="H129" s="59">
        <f t="shared" si="48"/>
        <v>2.5586115</v>
      </c>
      <c r="I129" s="59" t="s">
        <v>53</v>
      </c>
      <c r="J129" s="59"/>
      <c r="K129" s="59">
        <v>2.56</v>
      </c>
      <c r="L129" s="63">
        <v>20</v>
      </c>
      <c r="M129" s="63"/>
      <c r="N129" s="111"/>
      <c r="O129" s="111"/>
      <c r="P129" s="68"/>
      <c r="Q129" s="42">
        <f t="shared" si="49"/>
        <v>0</v>
      </c>
      <c r="T129" s="178">
        <f t="shared" si="26"/>
        <v>46594.86</v>
      </c>
      <c r="U129" s="178"/>
      <c r="W129" s="178">
        <f t="shared" si="27"/>
        <v>0</v>
      </c>
    </row>
    <row r="130" s="42" customFormat="1" hidden="1" customHeight="1" outlineLevel="1" spans="1:23">
      <c r="A130" s="54" t="s">
        <v>59</v>
      </c>
      <c r="B130" s="97" t="s">
        <v>533</v>
      </c>
      <c r="C130" s="133"/>
      <c r="D130" s="174"/>
      <c r="E130" s="58">
        <v>82.42</v>
      </c>
      <c r="F130" s="96">
        <v>0.47025</v>
      </c>
      <c r="G130" s="58">
        <f t="shared" si="47"/>
        <v>7.4601225</v>
      </c>
      <c r="H130" s="59">
        <f t="shared" si="48"/>
        <v>90.3503725</v>
      </c>
      <c r="I130" s="59" t="s">
        <v>53</v>
      </c>
      <c r="J130" s="59"/>
      <c r="K130" s="59">
        <v>90.35</v>
      </c>
      <c r="L130" s="63">
        <v>20</v>
      </c>
      <c r="M130" s="63"/>
      <c r="N130" s="111"/>
      <c r="O130" s="111"/>
      <c r="P130" s="68"/>
      <c r="Q130" s="42">
        <f t="shared" si="49"/>
        <v>0</v>
      </c>
      <c r="T130" s="178">
        <f t="shared" si="26"/>
        <v>46594.86</v>
      </c>
      <c r="U130" s="178"/>
      <c r="W130" s="178">
        <f t="shared" si="27"/>
        <v>0</v>
      </c>
    </row>
    <row r="131" s="42" customFormat="1" hidden="1" customHeight="1" outlineLevel="1" spans="1:23">
      <c r="A131" s="54" t="s">
        <v>62</v>
      </c>
      <c r="B131" s="132" t="s">
        <v>550</v>
      </c>
      <c r="C131" s="133"/>
      <c r="D131" s="174"/>
      <c r="E131" s="58">
        <v>2.25</v>
      </c>
      <c r="F131" s="96">
        <v>0.09735</v>
      </c>
      <c r="G131" s="58">
        <f t="shared" si="47"/>
        <v>0.2112615</v>
      </c>
      <c r="H131" s="59">
        <f t="shared" si="48"/>
        <v>2.5586115</v>
      </c>
      <c r="I131" s="59" t="s">
        <v>53</v>
      </c>
      <c r="J131" s="59"/>
      <c r="K131" s="59">
        <v>2.56</v>
      </c>
      <c r="L131" s="63">
        <v>7</v>
      </c>
      <c r="M131" s="63"/>
      <c r="N131" s="111"/>
      <c r="O131" s="111"/>
      <c r="P131" s="68"/>
      <c r="Q131" s="42">
        <f t="shared" si="49"/>
        <v>0</v>
      </c>
      <c r="T131" s="178">
        <f t="shared" si="26"/>
        <v>46594.86</v>
      </c>
      <c r="U131" s="178"/>
      <c r="W131" s="178">
        <f t="shared" si="27"/>
        <v>0</v>
      </c>
    </row>
    <row r="132" s="42" customFormat="1" hidden="1" customHeight="1" outlineLevel="1" spans="1:23">
      <c r="A132" s="54" t="s">
        <v>66</v>
      </c>
      <c r="B132" s="97" t="s">
        <v>534</v>
      </c>
      <c r="C132" s="133"/>
      <c r="D132" s="174"/>
      <c r="E132" s="58">
        <v>110.88</v>
      </c>
      <c r="F132" s="96">
        <v>0.64845</v>
      </c>
      <c r="G132" s="58">
        <f t="shared" si="47"/>
        <v>10.0375605</v>
      </c>
      <c r="H132" s="59">
        <f t="shared" si="48"/>
        <v>121.5660105</v>
      </c>
      <c r="I132" s="59" t="s">
        <v>53</v>
      </c>
      <c r="J132" s="59"/>
      <c r="K132" s="59">
        <v>121.57</v>
      </c>
      <c r="L132" s="63">
        <v>7</v>
      </c>
      <c r="M132" s="63"/>
      <c r="N132" s="111"/>
      <c r="O132" s="111"/>
      <c r="P132" s="68"/>
      <c r="Q132" s="42">
        <f t="shared" si="49"/>
        <v>0</v>
      </c>
      <c r="T132" s="178">
        <f t="shared" si="26"/>
        <v>46594.86</v>
      </c>
      <c r="U132" s="178"/>
      <c r="W132" s="178">
        <f t="shared" si="27"/>
        <v>0</v>
      </c>
    </row>
    <row r="133" s="42" customFormat="1" hidden="1" customHeight="1" outlineLevel="1" spans="1:23">
      <c r="A133" s="54" t="s">
        <v>69</v>
      </c>
      <c r="B133" s="97" t="s">
        <v>535</v>
      </c>
      <c r="C133" s="133"/>
      <c r="D133" s="174"/>
      <c r="E133" s="58">
        <v>119.72</v>
      </c>
      <c r="F133" s="96">
        <v>2.6103</v>
      </c>
      <c r="G133" s="58">
        <f t="shared" si="47"/>
        <v>11.009727</v>
      </c>
      <c r="H133" s="59">
        <f t="shared" si="48"/>
        <v>133.340027</v>
      </c>
      <c r="I133" s="59" t="s">
        <v>53</v>
      </c>
      <c r="J133" s="59"/>
      <c r="K133" s="59">
        <v>186.43</v>
      </c>
      <c r="L133" s="63">
        <v>3</v>
      </c>
      <c r="M133" s="63"/>
      <c r="N133" s="111"/>
      <c r="O133" s="111"/>
      <c r="P133" s="68"/>
      <c r="Q133" s="42">
        <f t="shared" si="49"/>
        <v>0</v>
      </c>
      <c r="T133" s="178">
        <f t="shared" ref="T133:T196" si="50">IF(U133=0,T132,U133)</f>
        <v>46594.86</v>
      </c>
      <c r="U133" s="178"/>
      <c r="W133" s="178">
        <f t="shared" si="27"/>
        <v>0</v>
      </c>
    </row>
    <row r="134" s="42" customFormat="1" hidden="1" customHeight="1" outlineLevel="1" spans="1:23">
      <c r="A134" s="54" t="s">
        <v>72</v>
      </c>
      <c r="B134" s="97" t="s">
        <v>536</v>
      </c>
      <c r="C134" s="133"/>
      <c r="D134" s="174"/>
      <c r="E134" s="58">
        <v>48.9</v>
      </c>
      <c r="F134" s="96">
        <v>1.10385</v>
      </c>
      <c r="G134" s="58">
        <f t="shared" si="47"/>
        <v>4.5003465</v>
      </c>
      <c r="H134" s="59">
        <f t="shared" si="48"/>
        <v>54.5041965</v>
      </c>
      <c r="I134" s="59" t="s">
        <v>53</v>
      </c>
      <c r="J134" s="59"/>
      <c r="K134" s="59">
        <v>54.5</v>
      </c>
      <c r="L134" s="63">
        <v>3</v>
      </c>
      <c r="M134" s="63"/>
      <c r="N134" s="111"/>
      <c r="O134" s="111"/>
      <c r="P134" s="68"/>
      <c r="Q134" s="42">
        <f t="shared" si="49"/>
        <v>0</v>
      </c>
      <c r="T134" s="178">
        <f t="shared" si="50"/>
        <v>46594.86</v>
      </c>
      <c r="U134" s="178"/>
      <c r="W134" s="178">
        <f t="shared" ref="W134:W197" si="51">+V134-N134</f>
        <v>0</v>
      </c>
    </row>
    <row r="135" s="80" customFormat="1" customHeight="1" collapsed="1" spans="1:16379">
      <c r="A135" s="51">
        <v>13</v>
      </c>
      <c r="B135" s="51" t="s">
        <v>206</v>
      </c>
      <c r="C135" s="51" t="s">
        <v>549</v>
      </c>
      <c r="D135" s="176" t="s">
        <v>134</v>
      </c>
      <c r="E135" s="100"/>
      <c r="F135" s="100"/>
      <c r="G135" s="100"/>
      <c r="H135" s="100"/>
      <c r="I135" s="100"/>
      <c r="J135" s="59"/>
      <c r="K135" s="100"/>
      <c r="L135" s="51"/>
      <c r="M135" s="76">
        <v>6</v>
      </c>
      <c r="N135" s="65"/>
      <c r="O135" s="103">
        <f>+Q135</f>
        <v>0</v>
      </c>
      <c r="P135" s="51"/>
      <c r="Q135" s="80">
        <f>ROUND(M135/100*R135,2)</f>
        <v>0</v>
      </c>
      <c r="R135" s="80">
        <f>SUM(Q136:Q143)</f>
        <v>0</v>
      </c>
      <c r="S135" s="80">
        <v>18.18</v>
      </c>
      <c r="T135" s="178">
        <f t="shared" si="50"/>
        <v>8414.22</v>
      </c>
      <c r="U135" s="178">
        <f>+每个年度费用!F308</f>
        <v>8414.22</v>
      </c>
      <c r="V135" s="80">
        <v>6.89</v>
      </c>
      <c r="W135" s="178">
        <f t="shared" si="51"/>
        <v>6.89</v>
      </c>
      <c r="XEI135" s="123"/>
      <c r="XEJ135" s="123"/>
      <c r="XEK135" s="123"/>
      <c r="XEL135" s="123"/>
      <c r="XEM135" s="123"/>
      <c r="XEN135" s="123"/>
      <c r="XEO135" s="123"/>
      <c r="XEP135" s="123"/>
      <c r="XEQ135" s="123"/>
      <c r="XER135" s="123"/>
      <c r="XES135" s="123"/>
      <c r="XET135" s="123"/>
      <c r="XEU135" s="123"/>
      <c r="XEV135" s="123"/>
      <c r="XEW135" s="123"/>
      <c r="XEX135" s="123"/>
      <c r="XEY135" s="123"/>
    </row>
    <row r="136" s="42" customFormat="1" hidden="1" customHeight="1" outlineLevel="1" spans="1:23">
      <c r="A136" s="54" t="s">
        <v>49</v>
      </c>
      <c r="B136" s="172" t="s">
        <v>530</v>
      </c>
      <c r="C136" s="63"/>
      <c r="D136" s="95"/>
      <c r="E136" s="173">
        <v>15.71</v>
      </c>
      <c r="F136" s="96">
        <v>2.02455</v>
      </c>
      <c r="G136" s="58">
        <f t="shared" ref="G136:G143" si="52">(E136+F136)*9%</f>
        <v>1.5961095</v>
      </c>
      <c r="H136" s="59">
        <f t="shared" ref="H136:H143" si="53">E136+F136+G136</f>
        <v>19.3306595</v>
      </c>
      <c r="I136" s="59" t="s">
        <v>53</v>
      </c>
      <c r="J136" s="59"/>
      <c r="K136" s="59">
        <v>13.83</v>
      </c>
      <c r="L136" s="63">
        <v>100</v>
      </c>
      <c r="M136" s="63"/>
      <c r="N136" s="111"/>
      <c r="O136" s="111"/>
      <c r="P136" s="68"/>
      <c r="Q136" s="42">
        <f t="shared" ref="Q136:Q143" si="54">ROUND(J136*L136/100,2)</f>
        <v>0</v>
      </c>
      <c r="T136" s="178">
        <f t="shared" si="50"/>
        <v>8414.22</v>
      </c>
      <c r="U136" s="178"/>
      <c r="W136" s="178">
        <f t="shared" si="51"/>
        <v>0</v>
      </c>
    </row>
    <row r="137" s="42" customFormat="1" hidden="1" customHeight="1" outlineLevel="1" spans="1:23">
      <c r="A137" s="54" t="s">
        <v>54</v>
      </c>
      <c r="B137" s="97" t="s">
        <v>563</v>
      </c>
      <c r="C137" s="133"/>
      <c r="D137" s="174"/>
      <c r="E137" s="58">
        <v>74.85</v>
      </c>
      <c r="F137" s="96">
        <v>0.5379</v>
      </c>
      <c r="G137" s="58">
        <f t="shared" si="52"/>
        <v>6.784911</v>
      </c>
      <c r="H137" s="59">
        <f t="shared" si="53"/>
        <v>82.172811</v>
      </c>
      <c r="I137" s="59" t="s">
        <v>53</v>
      </c>
      <c r="J137" s="59"/>
      <c r="K137" s="59">
        <v>82.18</v>
      </c>
      <c r="L137" s="63">
        <v>100</v>
      </c>
      <c r="M137" s="63"/>
      <c r="N137" s="111"/>
      <c r="O137" s="111"/>
      <c r="P137" s="68"/>
      <c r="Q137" s="42">
        <f t="shared" si="54"/>
        <v>0</v>
      </c>
      <c r="T137" s="178">
        <f t="shared" si="50"/>
        <v>8414.22</v>
      </c>
      <c r="U137" s="178"/>
      <c r="W137" s="178">
        <f t="shared" si="51"/>
        <v>0</v>
      </c>
    </row>
    <row r="138" s="42" customFormat="1" hidden="1" customHeight="1" outlineLevel="1" spans="1:23">
      <c r="A138" s="54" t="s">
        <v>56</v>
      </c>
      <c r="B138" s="132" t="s">
        <v>550</v>
      </c>
      <c r="C138" s="133"/>
      <c r="D138" s="174"/>
      <c r="E138" s="58">
        <v>2.25</v>
      </c>
      <c r="F138" s="96">
        <v>0.09735</v>
      </c>
      <c r="G138" s="58">
        <f t="shared" si="52"/>
        <v>0.2112615</v>
      </c>
      <c r="H138" s="59">
        <f t="shared" si="53"/>
        <v>2.5586115</v>
      </c>
      <c r="I138" s="59" t="s">
        <v>53</v>
      </c>
      <c r="J138" s="59"/>
      <c r="K138" s="59">
        <v>2.56</v>
      </c>
      <c r="L138" s="63">
        <v>20</v>
      </c>
      <c r="M138" s="63"/>
      <c r="N138" s="111"/>
      <c r="O138" s="111"/>
      <c r="P138" s="68"/>
      <c r="Q138" s="42">
        <f t="shared" si="54"/>
        <v>0</v>
      </c>
      <c r="T138" s="178">
        <f t="shared" si="50"/>
        <v>8414.22</v>
      </c>
      <c r="U138" s="178"/>
      <c r="W138" s="178">
        <f t="shared" si="51"/>
        <v>0</v>
      </c>
    </row>
    <row r="139" s="42" customFormat="1" hidden="1" customHeight="1" outlineLevel="1" spans="1:23">
      <c r="A139" s="54" t="s">
        <v>66</v>
      </c>
      <c r="B139" s="97" t="s">
        <v>534</v>
      </c>
      <c r="C139" s="133"/>
      <c r="D139" s="174"/>
      <c r="E139" s="58">
        <v>110.88</v>
      </c>
      <c r="F139" s="96">
        <v>0.64845</v>
      </c>
      <c r="G139" s="58">
        <f t="shared" si="52"/>
        <v>10.0375605</v>
      </c>
      <c r="H139" s="59">
        <f t="shared" si="53"/>
        <v>121.5660105</v>
      </c>
      <c r="I139" s="59" t="s">
        <v>53</v>
      </c>
      <c r="J139" s="59"/>
      <c r="K139" s="59">
        <v>121.57</v>
      </c>
      <c r="L139" s="63">
        <v>7</v>
      </c>
      <c r="M139" s="63"/>
      <c r="N139" s="111"/>
      <c r="O139" s="111"/>
      <c r="P139" s="68"/>
      <c r="Q139" s="42">
        <f t="shared" si="54"/>
        <v>0</v>
      </c>
      <c r="T139" s="178">
        <f t="shared" si="50"/>
        <v>8414.22</v>
      </c>
      <c r="U139" s="178"/>
      <c r="W139" s="178">
        <f t="shared" si="51"/>
        <v>0</v>
      </c>
    </row>
    <row r="140" s="42" customFormat="1" hidden="1" customHeight="1" outlineLevel="1" spans="1:23">
      <c r="A140" s="54" t="s">
        <v>69</v>
      </c>
      <c r="B140" s="97" t="s">
        <v>551</v>
      </c>
      <c r="C140" s="133"/>
      <c r="D140" s="174"/>
      <c r="E140" s="58">
        <v>11.58</v>
      </c>
      <c r="F140" s="96">
        <v>0.26565</v>
      </c>
      <c r="G140" s="58">
        <f t="shared" si="52"/>
        <v>1.0661085</v>
      </c>
      <c r="H140" s="59">
        <f t="shared" si="53"/>
        <v>12.9117585</v>
      </c>
      <c r="I140" s="59" t="s">
        <v>53</v>
      </c>
      <c r="J140" s="59"/>
      <c r="K140" s="59">
        <v>12.91</v>
      </c>
      <c r="L140" s="63">
        <v>3</v>
      </c>
      <c r="M140" s="63"/>
      <c r="N140" s="111"/>
      <c r="O140" s="111"/>
      <c r="P140" s="68"/>
      <c r="Q140" s="42">
        <f t="shared" si="54"/>
        <v>0</v>
      </c>
      <c r="T140" s="178">
        <f t="shared" si="50"/>
        <v>8414.22</v>
      </c>
      <c r="U140" s="178"/>
      <c r="W140" s="178">
        <f t="shared" si="51"/>
        <v>0</v>
      </c>
    </row>
    <row r="141" s="42" customFormat="1" hidden="1" customHeight="1" outlineLevel="1" spans="1:23">
      <c r="A141" s="54" t="s">
        <v>72</v>
      </c>
      <c r="B141" s="97" t="s">
        <v>552</v>
      </c>
      <c r="C141" s="133"/>
      <c r="D141" s="174"/>
      <c r="E141" s="58">
        <v>119.72</v>
      </c>
      <c r="F141" s="96">
        <v>2.6103</v>
      </c>
      <c r="G141" s="58">
        <f t="shared" si="52"/>
        <v>11.009727</v>
      </c>
      <c r="H141" s="59">
        <f t="shared" si="53"/>
        <v>133.340027</v>
      </c>
      <c r="I141" s="59" t="s">
        <v>53</v>
      </c>
      <c r="J141" s="59"/>
      <c r="K141" s="59">
        <v>186.43</v>
      </c>
      <c r="L141" s="63">
        <v>3</v>
      </c>
      <c r="M141" s="63"/>
      <c r="N141" s="111"/>
      <c r="O141" s="111"/>
      <c r="P141" s="68"/>
      <c r="Q141" s="42">
        <f t="shared" si="54"/>
        <v>0</v>
      </c>
      <c r="T141" s="178">
        <f t="shared" si="50"/>
        <v>8414.22</v>
      </c>
      <c r="U141" s="178"/>
      <c r="W141" s="178">
        <f t="shared" si="51"/>
        <v>0</v>
      </c>
    </row>
    <row r="142" s="42" customFormat="1" hidden="1" customHeight="1" outlineLevel="1" spans="1:23">
      <c r="A142" s="54" t="s">
        <v>75</v>
      </c>
      <c r="B142" s="97" t="s">
        <v>553</v>
      </c>
      <c r="C142" s="133"/>
      <c r="D142" s="174"/>
      <c r="E142" s="58">
        <v>48.9</v>
      </c>
      <c r="F142" s="96">
        <v>1.10385</v>
      </c>
      <c r="G142" s="58">
        <f t="shared" si="52"/>
        <v>4.5003465</v>
      </c>
      <c r="H142" s="59">
        <f t="shared" si="53"/>
        <v>54.5041965</v>
      </c>
      <c r="I142" s="59" t="s">
        <v>53</v>
      </c>
      <c r="J142" s="59"/>
      <c r="K142" s="59">
        <v>54.5</v>
      </c>
      <c r="L142" s="63">
        <v>3</v>
      </c>
      <c r="M142" s="63"/>
      <c r="N142" s="111"/>
      <c r="O142" s="111"/>
      <c r="P142" s="68"/>
      <c r="Q142" s="42">
        <f t="shared" si="54"/>
        <v>0</v>
      </c>
      <c r="T142" s="178">
        <f t="shared" si="50"/>
        <v>8414.22</v>
      </c>
      <c r="U142" s="178"/>
      <c r="W142" s="178">
        <f t="shared" si="51"/>
        <v>0</v>
      </c>
    </row>
    <row r="143" s="42" customFormat="1" hidden="1" customHeight="1" outlineLevel="1" spans="1:23">
      <c r="A143" s="54" t="s">
        <v>78</v>
      </c>
      <c r="B143" s="97" t="s">
        <v>554</v>
      </c>
      <c r="C143" s="133"/>
      <c r="D143" s="174"/>
      <c r="E143" s="58">
        <v>60.89</v>
      </c>
      <c r="F143" s="96">
        <v>0.8976</v>
      </c>
      <c r="G143" s="58">
        <f t="shared" si="52"/>
        <v>5.560884</v>
      </c>
      <c r="H143" s="59">
        <f t="shared" si="53"/>
        <v>67.348484</v>
      </c>
      <c r="I143" s="59" t="s">
        <v>53</v>
      </c>
      <c r="J143" s="59"/>
      <c r="K143" s="59">
        <v>67.34</v>
      </c>
      <c r="L143" s="63">
        <v>3</v>
      </c>
      <c r="M143" s="63"/>
      <c r="N143" s="111"/>
      <c r="O143" s="111"/>
      <c r="P143" s="68"/>
      <c r="Q143" s="42">
        <f t="shared" si="54"/>
        <v>0</v>
      </c>
      <c r="T143" s="178">
        <f t="shared" si="50"/>
        <v>8414.22</v>
      </c>
      <c r="U143" s="178"/>
      <c r="W143" s="178">
        <f t="shared" si="51"/>
        <v>0</v>
      </c>
    </row>
    <row r="144" s="80" customFormat="1" customHeight="1" collapsed="1" spans="1:16379">
      <c r="A144" s="51">
        <v>14</v>
      </c>
      <c r="B144" s="51" t="s">
        <v>208</v>
      </c>
      <c r="C144" s="51" t="s">
        <v>555</v>
      </c>
      <c r="D144" s="176" t="s">
        <v>134</v>
      </c>
      <c r="E144" s="100"/>
      <c r="F144" s="100"/>
      <c r="G144" s="100"/>
      <c r="H144" s="100"/>
      <c r="I144" s="100"/>
      <c r="J144" s="59"/>
      <c r="K144" s="100"/>
      <c r="L144" s="51"/>
      <c r="M144" s="76">
        <v>4</v>
      </c>
      <c r="N144" s="65"/>
      <c r="O144" s="103">
        <f>+Q144</f>
        <v>0</v>
      </c>
      <c r="P144" s="51"/>
      <c r="Q144" s="80">
        <f>ROUND(M144/100*R144,2)</f>
        <v>0</v>
      </c>
      <c r="R144" s="80">
        <f>SUM(Q145:Q150)</f>
        <v>0</v>
      </c>
      <c r="S144" s="80">
        <v>12.63</v>
      </c>
      <c r="T144" s="178">
        <f t="shared" si="50"/>
        <v>74003.837</v>
      </c>
      <c r="U144" s="178">
        <f>+每个年度费用!F320</f>
        <v>74003.837</v>
      </c>
      <c r="V144" s="80">
        <v>5.19</v>
      </c>
      <c r="W144" s="178">
        <f t="shared" si="51"/>
        <v>5.19</v>
      </c>
      <c r="XEI144" s="123"/>
      <c r="XEJ144" s="123"/>
      <c r="XEK144" s="123"/>
      <c r="XEL144" s="123"/>
      <c r="XEM144" s="123"/>
      <c r="XEN144" s="123"/>
      <c r="XEO144" s="123"/>
      <c r="XEP144" s="123"/>
      <c r="XEQ144" s="123"/>
      <c r="XER144" s="123"/>
      <c r="XES144" s="123"/>
      <c r="XET144" s="123"/>
      <c r="XEU144" s="123"/>
      <c r="XEV144" s="123"/>
      <c r="XEW144" s="123"/>
      <c r="XEX144" s="123"/>
      <c r="XEY144" s="123"/>
    </row>
    <row r="145" s="42" customFormat="1" hidden="1" customHeight="1" outlineLevel="1" spans="1:23">
      <c r="A145" s="54" t="s">
        <v>49</v>
      </c>
      <c r="B145" s="172" t="s">
        <v>530</v>
      </c>
      <c r="C145" s="63"/>
      <c r="D145" s="95"/>
      <c r="E145" s="173">
        <v>15.71</v>
      </c>
      <c r="F145" s="96">
        <v>2.02455</v>
      </c>
      <c r="G145" s="58">
        <f t="shared" ref="G145:G150" si="55">(E145+F145)*9%</f>
        <v>1.5961095</v>
      </c>
      <c r="H145" s="59">
        <f t="shared" ref="H145:H150" si="56">E145+F145+G145</f>
        <v>19.3306595</v>
      </c>
      <c r="I145" s="59" t="s">
        <v>53</v>
      </c>
      <c r="J145" s="59"/>
      <c r="K145" s="59">
        <v>13.83</v>
      </c>
      <c r="L145" s="63">
        <v>100</v>
      </c>
      <c r="M145" s="63"/>
      <c r="N145" s="111"/>
      <c r="O145" s="111"/>
      <c r="P145" s="68"/>
      <c r="Q145" s="42">
        <f t="shared" ref="Q145:Q150" si="57">ROUND(J145*L145/100,2)</f>
        <v>0</v>
      </c>
      <c r="T145" s="178">
        <f t="shared" si="50"/>
        <v>74003.837</v>
      </c>
      <c r="U145" s="178"/>
      <c r="W145" s="178">
        <f t="shared" si="51"/>
        <v>0</v>
      </c>
    </row>
    <row r="146" s="42" customFormat="1" hidden="1" customHeight="1" outlineLevel="1" spans="1:23">
      <c r="A146" s="54" t="s">
        <v>54</v>
      </c>
      <c r="B146" s="97" t="s">
        <v>531</v>
      </c>
      <c r="C146" s="133"/>
      <c r="D146" s="174"/>
      <c r="E146" s="58">
        <v>74.85</v>
      </c>
      <c r="F146" s="96">
        <v>0.5379</v>
      </c>
      <c r="G146" s="58">
        <f t="shared" si="55"/>
        <v>6.784911</v>
      </c>
      <c r="H146" s="59">
        <f t="shared" si="56"/>
        <v>82.172811</v>
      </c>
      <c r="I146" s="59" t="s">
        <v>53</v>
      </c>
      <c r="J146" s="59"/>
      <c r="K146" s="59">
        <v>82.18</v>
      </c>
      <c r="L146" s="63">
        <v>100</v>
      </c>
      <c r="M146" s="63"/>
      <c r="N146" s="111"/>
      <c r="O146" s="111"/>
      <c r="P146" s="68"/>
      <c r="Q146" s="42">
        <f t="shared" si="57"/>
        <v>0</v>
      </c>
      <c r="T146" s="178">
        <f t="shared" si="50"/>
        <v>74003.837</v>
      </c>
      <c r="U146" s="178"/>
      <c r="W146" s="178">
        <f t="shared" si="51"/>
        <v>0</v>
      </c>
    </row>
    <row r="147" s="42" customFormat="1" hidden="1" customHeight="1" outlineLevel="1" spans="1:23">
      <c r="A147" s="54" t="s">
        <v>56</v>
      </c>
      <c r="B147" s="132" t="s">
        <v>532</v>
      </c>
      <c r="C147" s="133"/>
      <c r="D147" s="174"/>
      <c r="E147" s="58">
        <v>1.92</v>
      </c>
      <c r="F147" s="96">
        <v>0.0858</v>
      </c>
      <c r="G147" s="58">
        <f t="shared" si="55"/>
        <v>0.180522</v>
      </c>
      <c r="H147" s="59">
        <f t="shared" si="56"/>
        <v>2.186322</v>
      </c>
      <c r="I147" s="59" t="s">
        <v>53</v>
      </c>
      <c r="J147" s="59"/>
      <c r="K147" s="59">
        <v>2.18</v>
      </c>
      <c r="L147" s="63">
        <v>20</v>
      </c>
      <c r="M147" s="63"/>
      <c r="N147" s="111"/>
      <c r="O147" s="111"/>
      <c r="P147" s="68"/>
      <c r="Q147" s="42">
        <f t="shared" si="57"/>
        <v>0</v>
      </c>
      <c r="T147" s="178">
        <f t="shared" si="50"/>
        <v>74003.837</v>
      </c>
      <c r="U147" s="178"/>
      <c r="W147" s="178">
        <f t="shared" si="51"/>
        <v>0</v>
      </c>
    </row>
    <row r="148" s="42" customFormat="1" hidden="1" customHeight="1" outlineLevel="1" spans="1:23">
      <c r="A148" s="54" t="s">
        <v>59</v>
      </c>
      <c r="B148" s="97" t="s">
        <v>541</v>
      </c>
      <c r="C148" s="133"/>
      <c r="D148" s="174"/>
      <c r="E148" s="58">
        <v>98.91</v>
      </c>
      <c r="F148" s="96">
        <v>0.5643</v>
      </c>
      <c r="G148" s="58">
        <f t="shared" si="55"/>
        <v>8.952687</v>
      </c>
      <c r="H148" s="59">
        <f t="shared" si="56"/>
        <v>108.426987</v>
      </c>
      <c r="I148" s="59" t="s">
        <v>53</v>
      </c>
      <c r="J148" s="59"/>
      <c r="K148" s="59">
        <v>108.43</v>
      </c>
      <c r="L148" s="63">
        <v>20</v>
      </c>
      <c r="M148" s="63"/>
      <c r="N148" s="111"/>
      <c r="O148" s="111"/>
      <c r="P148" s="68"/>
      <c r="Q148" s="42">
        <f t="shared" si="57"/>
        <v>0</v>
      </c>
      <c r="T148" s="178">
        <f t="shared" si="50"/>
        <v>74003.837</v>
      </c>
      <c r="U148" s="178"/>
      <c r="W148" s="178">
        <f t="shared" si="51"/>
        <v>0</v>
      </c>
    </row>
    <row r="149" s="42" customFormat="1" hidden="1" customHeight="1" outlineLevel="1" spans="1:23">
      <c r="A149" s="54" t="s">
        <v>62</v>
      </c>
      <c r="B149" s="132" t="s">
        <v>532</v>
      </c>
      <c r="C149" s="133"/>
      <c r="D149" s="174"/>
      <c r="E149" s="58">
        <v>1.92</v>
      </c>
      <c r="F149" s="96">
        <v>0.0858</v>
      </c>
      <c r="G149" s="58">
        <f t="shared" si="55"/>
        <v>0.180522</v>
      </c>
      <c r="H149" s="59">
        <f t="shared" si="56"/>
        <v>2.186322</v>
      </c>
      <c r="I149" s="59" t="s">
        <v>53</v>
      </c>
      <c r="J149" s="59"/>
      <c r="K149" s="59">
        <v>2.18</v>
      </c>
      <c r="L149" s="63">
        <v>7</v>
      </c>
      <c r="M149" s="63"/>
      <c r="N149" s="111"/>
      <c r="O149" s="111"/>
      <c r="P149" s="68"/>
      <c r="Q149" s="42">
        <f t="shared" si="57"/>
        <v>0</v>
      </c>
      <c r="T149" s="178">
        <f t="shared" si="50"/>
        <v>74003.837</v>
      </c>
      <c r="U149" s="178"/>
      <c r="W149" s="178">
        <f t="shared" si="51"/>
        <v>0</v>
      </c>
    </row>
    <row r="150" s="42" customFormat="1" hidden="1" customHeight="1" outlineLevel="1" spans="1:23">
      <c r="A150" s="54" t="s">
        <v>66</v>
      </c>
      <c r="B150" s="97" t="s">
        <v>542</v>
      </c>
      <c r="C150" s="133"/>
      <c r="D150" s="177"/>
      <c r="E150" s="58">
        <v>126.72</v>
      </c>
      <c r="F150" s="96">
        <v>0.74085</v>
      </c>
      <c r="G150" s="58">
        <f t="shared" si="55"/>
        <v>11.4714765</v>
      </c>
      <c r="H150" s="59">
        <f t="shared" si="56"/>
        <v>138.9323265</v>
      </c>
      <c r="I150" s="59" t="s">
        <v>53</v>
      </c>
      <c r="J150" s="59"/>
      <c r="K150" s="59">
        <v>138.94</v>
      </c>
      <c r="L150" s="63">
        <v>7</v>
      </c>
      <c r="M150" s="63"/>
      <c r="N150" s="111"/>
      <c r="O150" s="111"/>
      <c r="P150" s="68"/>
      <c r="Q150" s="42">
        <f t="shared" si="57"/>
        <v>0</v>
      </c>
      <c r="T150" s="178">
        <f t="shared" si="50"/>
        <v>74003.837</v>
      </c>
      <c r="U150" s="178"/>
      <c r="W150" s="178">
        <f t="shared" si="51"/>
        <v>0</v>
      </c>
    </row>
    <row r="151" s="80" customFormat="1" customHeight="1" collapsed="1" spans="1:16379">
      <c r="A151" s="51">
        <v>15</v>
      </c>
      <c r="B151" s="51" t="s">
        <v>214</v>
      </c>
      <c r="C151" s="51" t="s">
        <v>529</v>
      </c>
      <c r="D151" s="176" t="s">
        <v>134</v>
      </c>
      <c r="E151" s="100"/>
      <c r="F151" s="100"/>
      <c r="G151" s="100"/>
      <c r="H151" s="100"/>
      <c r="I151" s="100"/>
      <c r="J151" s="59"/>
      <c r="K151" s="100"/>
      <c r="L151" s="51"/>
      <c r="M151" s="76">
        <v>8</v>
      </c>
      <c r="N151" s="65"/>
      <c r="O151" s="103">
        <f>+Q151</f>
        <v>0</v>
      </c>
      <c r="P151" s="51"/>
      <c r="Q151" s="80">
        <f>ROUND(M151/100*R151,2)</f>
        <v>0</v>
      </c>
      <c r="R151" s="80">
        <f>SUM(Q152:Q159)</f>
        <v>0</v>
      </c>
      <c r="S151" s="80">
        <v>24</v>
      </c>
      <c r="T151" s="178">
        <f t="shared" si="50"/>
        <v>53000.96</v>
      </c>
      <c r="U151" s="178">
        <f>+每个年度费用!F350</f>
        <v>53000.96</v>
      </c>
      <c r="V151" s="80">
        <v>10.7</v>
      </c>
      <c r="W151" s="178">
        <f t="shared" si="51"/>
        <v>10.7</v>
      </c>
      <c r="XEI151" s="123"/>
      <c r="XEJ151" s="123"/>
      <c r="XEK151" s="123"/>
      <c r="XEL151" s="123"/>
      <c r="XEM151" s="123"/>
      <c r="XEN151" s="123"/>
      <c r="XEO151" s="123"/>
      <c r="XEP151" s="123"/>
      <c r="XEQ151" s="123"/>
      <c r="XER151" s="123"/>
      <c r="XES151" s="123"/>
      <c r="XET151" s="123"/>
      <c r="XEU151" s="123"/>
      <c r="XEV151" s="123"/>
      <c r="XEW151" s="123"/>
      <c r="XEX151" s="123"/>
      <c r="XEY151" s="123"/>
    </row>
    <row r="152" s="42" customFormat="1" hidden="1" customHeight="1" outlineLevel="1" spans="1:23">
      <c r="A152" s="54" t="s">
        <v>49</v>
      </c>
      <c r="B152" s="172" t="s">
        <v>530</v>
      </c>
      <c r="C152" s="63"/>
      <c r="D152" s="95"/>
      <c r="E152" s="173">
        <v>15.71</v>
      </c>
      <c r="F152" s="96">
        <v>2.02455</v>
      </c>
      <c r="G152" s="58">
        <f t="shared" ref="G152:G159" si="58">(E152+F152)*9%</f>
        <v>1.5961095</v>
      </c>
      <c r="H152" s="59">
        <f t="shared" ref="H152:H159" si="59">E152+F152+G152</f>
        <v>19.3306595</v>
      </c>
      <c r="I152" s="59" t="s">
        <v>53</v>
      </c>
      <c r="J152" s="59"/>
      <c r="K152" s="59">
        <v>13.83</v>
      </c>
      <c r="L152" s="63">
        <v>100</v>
      </c>
      <c r="M152" s="63"/>
      <c r="N152" s="111"/>
      <c r="O152" s="111"/>
      <c r="P152" s="68"/>
      <c r="Q152" s="42">
        <f t="shared" ref="Q152:Q159" si="60">ROUND(J152*L152/100,2)</f>
        <v>0</v>
      </c>
      <c r="T152" s="178">
        <f t="shared" si="50"/>
        <v>53000.96</v>
      </c>
      <c r="U152" s="178"/>
      <c r="W152" s="178">
        <f t="shared" si="51"/>
        <v>0</v>
      </c>
    </row>
    <row r="153" s="42" customFormat="1" hidden="1" customHeight="1" outlineLevel="1" spans="1:23">
      <c r="A153" s="54" t="s">
        <v>54</v>
      </c>
      <c r="B153" s="97" t="s">
        <v>531</v>
      </c>
      <c r="C153" s="133"/>
      <c r="D153" s="174"/>
      <c r="E153" s="58">
        <v>74.85</v>
      </c>
      <c r="F153" s="96">
        <v>0.5379</v>
      </c>
      <c r="G153" s="58">
        <f t="shared" si="58"/>
        <v>6.784911</v>
      </c>
      <c r="H153" s="59">
        <f t="shared" si="59"/>
        <v>82.172811</v>
      </c>
      <c r="I153" s="59" t="s">
        <v>53</v>
      </c>
      <c r="J153" s="59"/>
      <c r="K153" s="59">
        <v>82.18</v>
      </c>
      <c r="L153" s="63">
        <v>100</v>
      </c>
      <c r="M153" s="63"/>
      <c r="N153" s="111"/>
      <c r="O153" s="111"/>
      <c r="P153" s="68"/>
      <c r="Q153" s="42">
        <f t="shared" si="60"/>
        <v>0</v>
      </c>
      <c r="T153" s="178">
        <f t="shared" si="50"/>
        <v>53000.96</v>
      </c>
      <c r="U153" s="178"/>
      <c r="W153" s="178">
        <f t="shared" si="51"/>
        <v>0</v>
      </c>
    </row>
    <row r="154" s="42" customFormat="1" hidden="1" customHeight="1" outlineLevel="1" spans="1:23">
      <c r="A154" s="54" t="s">
        <v>56</v>
      </c>
      <c r="B154" s="132" t="s">
        <v>550</v>
      </c>
      <c r="C154" s="133"/>
      <c r="D154" s="174"/>
      <c r="E154" s="58">
        <v>2.25</v>
      </c>
      <c r="F154" s="96">
        <v>0.09735</v>
      </c>
      <c r="G154" s="58">
        <f t="shared" si="58"/>
        <v>0.2112615</v>
      </c>
      <c r="H154" s="59">
        <f t="shared" si="59"/>
        <v>2.5586115</v>
      </c>
      <c r="I154" s="59" t="s">
        <v>53</v>
      </c>
      <c r="J154" s="59"/>
      <c r="K154" s="59">
        <v>2.56</v>
      </c>
      <c r="L154" s="63">
        <v>20</v>
      </c>
      <c r="M154" s="63"/>
      <c r="N154" s="111"/>
      <c r="O154" s="111"/>
      <c r="P154" s="68"/>
      <c r="Q154" s="42">
        <f t="shared" si="60"/>
        <v>0</v>
      </c>
      <c r="T154" s="178">
        <f t="shared" si="50"/>
        <v>53000.96</v>
      </c>
      <c r="U154" s="178"/>
      <c r="W154" s="178">
        <f t="shared" si="51"/>
        <v>0</v>
      </c>
    </row>
    <row r="155" s="42" customFormat="1" hidden="1" customHeight="1" outlineLevel="1" spans="1:23">
      <c r="A155" s="54" t="s">
        <v>59</v>
      </c>
      <c r="B155" s="97" t="s">
        <v>556</v>
      </c>
      <c r="C155" s="133"/>
      <c r="D155" s="174"/>
      <c r="E155" s="58">
        <v>131.88</v>
      </c>
      <c r="F155" s="96">
        <v>0.7524</v>
      </c>
      <c r="G155" s="58">
        <f t="shared" si="58"/>
        <v>11.936916</v>
      </c>
      <c r="H155" s="59">
        <f t="shared" si="59"/>
        <v>144.569316</v>
      </c>
      <c r="I155" s="59" t="s">
        <v>53</v>
      </c>
      <c r="J155" s="59"/>
      <c r="K155" s="59">
        <v>138.94</v>
      </c>
      <c r="L155" s="63">
        <v>20</v>
      </c>
      <c r="M155" s="63"/>
      <c r="N155" s="111"/>
      <c r="O155" s="111"/>
      <c r="P155" s="68"/>
      <c r="Q155" s="42">
        <f t="shared" si="60"/>
        <v>0</v>
      </c>
      <c r="T155" s="178">
        <f t="shared" si="50"/>
        <v>53000.96</v>
      </c>
      <c r="U155" s="178"/>
      <c r="W155" s="178">
        <f t="shared" si="51"/>
        <v>0</v>
      </c>
    </row>
    <row r="156" s="42" customFormat="1" hidden="1" customHeight="1" outlineLevel="1" spans="1:23">
      <c r="A156" s="54" t="s">
        <v>62</v>
      </c>
      <c r="B156" s="97" t="s">
        <v>551</v>
      </c>
      <c r="C156" s="133"/>
      <c r="D156" s="174"/>
      <c r="E156" s="58">
        <v>11.58</v>
      </c>
      <c r="F156" s="96">
        <v>0.26565</v>
      </c>
      <c r="G156" s="58">
        <f t="shared" si="58"/>
        <v>1.0661085</v>
      </c>
      <c r="H156" s="59">
        <f t="shared" si="59"/>
        <v>12.9117585</v>
      </c>
      <c r="I156" s="59" t="s">
        <v>53</v>
      </c>
      <c r="J156" s="59"/>
      <c r="K156" s="59">
        <v>12.91</v>
      </c>
      <c r="L156" s="63">
        <v>3</v>
      </c>
      <c r="M156" s="63"/>
      <c r="N156" s="111"/>
      <c r="O156" s="111"/>
      <c r="P156" s="68"/>
      <c r="Q156" s="42">
        <f t="shared" si="60"/>
        <v>0</v>
      </c>
      <c r="T156" s="178">
        <f t="shared" si="50"/>
        <v>53000.96</v>
      </c>
      <c r="U156" s="178"/>
      <c r="W156" s="178">
        <f t="shared" si="51"/>
        <v>0</v>
      </c>
    </row>
    <row r="157" s="42" customFormat="1" hidden="1" customHeight="1" outlineLevel="1" spans="1:23">
      <c r="A157" s="54" t="s">
        <v>66</v>
      </c>
      <c r="B157" s="97" t="s">
        <v>564</v>
      </c>
      <c r="C157" s="133"/>
      <c r="D157" s="174"/>
      <c r="E157" s="58">
        <v>106.62</v>
      </c>
      <c r="F157" s="96">
        <v>2.2341</v>
      </c>
      <c r="G157" s="58">
        <f t="shared" si="58"/>
        <v>9.796869</v>
      </c>
      <c r="H157" s="59">
        <f t="shared" si="59"/>
        <v>118.650969</v>
      </c>
      <c r="I157" s="59" t="s">
        <v>53</v>
      </c>
      <c r="J157" s="59"/>
      <c r="K157" s="59">
        <v>159.79</v>
      </c>
      <c r="L157" s="63">
        <v>3</v>
      </c>
      <c r="M157" s="63"/>
      <c r="N157" s="111"/>
      <c r="O157" s="111"/>
      <c r="P157" s="68"/>
      <c r="Q157" s="42">
        <f t="shared" si="60"/>
        <v>0</v>
      </c>
      <c r="T157" s="178">
        <f t="shared" si="50"/>
        <v>53000.96</v>
      </c>
      <c r="U157" s="178"/>
      <c r="W157" s="178">
        <f t="shared" si="51"/>
        <v>0</v>
      </c>
    </row>
    <row r="158" s="42" customFormat="1" hidden="1" customHeight="1" outlineLevel="1" spans="1:23">
      <c r="A158" s="54" t="s">
        <v>69</v>
      </c>
      <c r="B158" s="97" t="s">
        <v>553</v>
      </c>
      <c r="C158" s="133"/>
      <c r="D158" s="174"/>
      <c r="E158" s="58">
        <v>48.9</v>
      </c>
      <c r="F158" s="96">
        <v>1.10385</v>
      </c>
      <c r="G158" s="58">
        <f t="shared" si="58"/>
        <v>4.5003465</v>
      </c>
      <c r="H158" s="59">
        <f t="shared" si="59"/>
        <v>54.5041965</v>
      </c>
      <c r="I158" s="59" t="s">
        <v>53</v>
      </c>
      <c r="J158" s="59"/>
      <c r="K158" s="59">
        <v>54.5</v>
      </c>
      <c r="L158" s="63">
        <v>3</v>
      </c>
      <c r="M158" s="63"/>
      <c r="N158" s="111"/>
      <c r="O158" s="111"/>
      <c r="P158" s="68"/>
      <c r="Q158" s="42">
        <f t="shared" si="60"/>
        <v>0</v>
      </c>
      <c r="T158" s="178">
        <f t="shared" si="50"/>
        <v>53000.96</v>
      </c>
      <c r="U158" s="178"/>
      <c r="W158" s="178">
        <f t="shared" si="51"/>
        <v>0</v>
      </c>
    </row>
    <row r="159" s="42" customFormat="1" hidden="1" customHeight="1" outlineLevel="1" spans="1:23">
      <c r="A159" s="54" t="s">
        <v>72</v>
      </c>
      <c r="B159" s="97" t="s">
        <v>554</v>
      </c>
      <c r="C159" s="133"/>
      <c r="D159" s="174"/>
      <c r="E159" s="58">
        <v>60.89</v>
      </c>
      <c r="F159" s="96">
        <v>0.8976</v>
      </c>
      <c r="G159" s="58">
        <f t="shared" si="58"/>
        <v>5.560884</v>
      </c>
      <c r="H159" s="59">
        <f t="shared" si="59"/>
        <v>67.348484</v>
      </c>
      <c r="I159" s="59" t="s">
        <v>53</v>
      </c>
      <c r="J159" s="59"/>
      <c r="K159" s="59">
        <v>67.34</v>
      </c>
      <c r="L159" s="63">
        <v>3</v>
      </c>
      <c r="M159" s="63"/>
      <c r="N159" s="111"/>
      <c r="O159" s="111"/>
      <c r="P159" s="68"/>
      <c r="Q159" s="42">
        <f t="shared" si="60"/>
        <v>0</v>
      </c>
      <c r="T159" s="178">
        <f t="shared" si="50"/>
        <v>53000.96</v>
      </c>
      <c r="U159" s="178"/>
      <c r="W159" s="178">
        <f t="shared" si="51"/>
        <v>0</v>
      </c>
    </row>
    <row r="160" s="80" customFormat="1" customHeight="1" collapsed="1" spans="1:16379">
      <c r="A160" s="51">
        <v>16</v>
      </c>
      <c r="B160" s="51" t="s">
        <v>215</v>
      </c>
      <c r="C160" s="51" t="s">
        <v>549</v>
      </c>
      <c r="D160" s="176" t="s">
        <v>134</v>
      </c>
      <c r="E160" s="100"/>
      <c r="F160" s="100"/>
      <c r="G160" s="100"/>
      <c r="H160" s="100"/>
      <c r="I160" s="100"/>
      <c r="J160" s="59"/>
      <c r="K160" s="100"/>
      <c r="L160" s="51"/>
      <c r="M160" s="76">
        <v>6</v>
      </c>
      <c r="N160" s="65"/>
      <c r="O160" s="103">
        <f>+Q160</f>
        <v>0</v>
      </c>
      <c r="P160" s="51"/>
      <c r="Q160" s="80">
        <f>ROUND(M160/100*R160,2)</f>
        <v>0</v>
      </c>
      <c r="R160" s="80">
        <f>SUM(Q161:Q168)</f>
        <v>0</v>
      </c>
      <c r="S160" s="80">
        <v>18.18</v>
      </c>
      <c r="T160" s="178">
        <f t="shared" si="50"/>
        <v>3964.19</v>
      </c>
      <c r="U160" s="178">
        <f>+每个年度费用!F369</f>
        <v>3964.19</v>
      </c>
      <c r="V160" s="80">
        <v>7.84</v>
      </c>
      <c r="W160" s="178">
        <f t="shared" si="51"/>
        <v>7.84</v>
      </c>
      <c r="XEI160" s="123"/>
      <c r="XEJ160" s="123"/>
      <c r="XEK160" s="123"/>
      <c r="XEL160" s="123"/>
      <c r="XEM160" s="123"/>
      <c r="XEN160" s="123"/>
      <c r="XEO160" s="123"/>
      <c r="XEP160" s="123"/>
      <c r="XEQ160" s="123"/>
      <c r="XER160" s="123"/>
      <c r="XES160" s="123"/>
      <c r="XET160" s="123"/>
      <c r="XEU160" s="123"/>
      <c r="XEV160" s="123"/>
      <c r="XEW160" s="123"/>
      <c r="XEX160" s="123"/>
      <c r="XEY160" s="123"/>
    </row>
    <row r="161" s="42" customFormat="1" hidden="1" customHeight="1" outlineLevel="1" spans="1:23">
      <c r="A161" s="54" t="s">
        <v>49</v>
      </c>
      <c r="B161" s="172" t="s">
        <v>530</v>
      </c>
      <c r="C161" s="63"/>
      <c r="D161" s="95"/>
      <c r="E161" s="173">
        <v>15.71</v>
      </c>
      <c r="F161" s="96">
        <v>2.02455</v>
      </c>
      <c r="G161" s="58">
        <f>(E161+F161)*9%</f>
        <v>1.5961095</v>
      </c>
      <c r="H161" s="59">
        <f>E161+F161+G161</f>
        <v>19.3306595</v>
      </c>
      <c r="I161" s="59" t="s">
        <v>53</v>
      </c>
      <c r="J161" s="59"/>
      <c r="K161" s="59">
        <v>13.83</v>
      </c>
      <c r="L161" s="63">
        <v>100</v>
      </c>
      <c r="M161" s="63"/>
      <c r="N161" s="111"/>
      <c r="O161" s="111"/>
      <c r="P161" s="68"/>
      <c r="Q161" s="42">
        <f t="shared" ref="Q161:Q168" si="61">ROUND(J161*L161/100,2)</f>
        <v>0</v>
      </c>
      <c r="T161" s="178">
        <f t="shared" si="50"/>
        <v>3964.19</v>
      </c>
      <c r="U161" s="178"/>
      <c r="W161" s="178">
        <f t="shared" si="51"/>
        <v>0</v>
      </c>
    </row>
    <row r="162" s="42" customFormat="1" hidden="1" customHeight="1" outlineLevel="1" spans="1:23">
      <c r="A162" s="54" t="s">
        <v>54</v>
      </c>
      <c r="B162" s="97" t="s">
        <v>531</v>
      </c>
      <c r="C162" s="133"/>
      <c r="D162" s="174"/>
      <c r="E162" s="58">
        <v>74.85</v>
      </c>
      <c r="F162" s="96">
        <v>0.5379</v>
      </c>
      <c r="G162" s="58">
        <f>(E162+F162)*9%</f>
        <v>6.784911</v>
      </c>
      <c r="H162" s="59">
        <f>E162+F162+G162</f>
        <v>82.172811</v>
      </c>
      <c r="I162" s="59" t="s">
        <v>53</v>
      </c>
      <c r="J162" s="59"/>
      <c r="K162" s="59">
        <v>82.18</v>
      </c>
      <c r="L162" s="63">
        <v>100</v>
      </c>
      <c r="M162" s="63"/>
      <c r="N162" s="111"/>
      <c r="O162" s="111"/>
      <c r="P162" s="68"/>
      <c r="Q162" s="42">
        <f t="shared" si="61"/>
        <v>0</v>
      </c>
      <c r="T162" s="178">
        <f t="shared" si="50"/>
        <v>3964.19</v>
      </c>
      <c r="U162" s="178"/>
      <c r="W162" s="178">
        <f t="shared" si="51"/>
        <v>0</v>
      </c>
    </row>
    <row r="163" s="42" customFormat="1" hidden="1" customHeight="1" outlineLevel="1" spans="1:23">
      <c r="A163" s="54" t="s">
        <v>56</v>
      </c>
      <c r="B163" s="132" t="s">
        <v>532</v>
      </c>
      <c r="C163" s="133"/>
      <c r="D163" s="174"/>
      <c r="E163" s="58">
        <v>1.92</v>
      </c>
      <c r="F163" s="96">
        <v>0.0858</v>
      </c>
      <c r="G163" s="58">
        <f>(E163+F163)*9%</f>
        <v>0.180522</v>
      </c>
      <c r="H163" s="59">
        <f>E163+F163+G163</f>
        <v>2.186322</v>
      </c>
      <c r="I163" s="59" t="s">
        <v>53</v>
      </c>
      <c r="J163" s="59"/>
      <c r="K163" s="59">
        <v>2.18</v>
      </c>
      <c r="L163" s="63">
        <v>20</v>
      </c>
      <c r="M163" s="63"/>
      <c r="N163" s="111"/>
      <c r="O163" s="111"/>
      <c r="P163" s="68"/>
      <c r="Q163" s="42">
        <f t="shared" si="61"/>
        <v>0</v>
      </c>
      <c r="T163" s="178">
        <f t="shared" si="50"/>
        <v>3964.19</v>
      </c>
      <c r="U163" s="178"/>
      <c r="W163" s="178">
        <f t="shared" si="51"/>
        <v>0</v>
      </c>
    </row>
    <row r="164" s="42" customFormat="1" hidden="1" customHeight="1" outlineLevel="1" spans="1:23">
      <c r="A164" s="54" t="s">
        <v>66</v>
      </c>
      <c r="B164" s="97" t="s">
        <v>534</v>
      </c>
      <c r="C164" s="133"/>
      <c r="D164" s="174"/>
      <c r="E164" s="58">
        <v>110.88</v>
      </c>
      <c r="F164" s="96">
        <v>0.64845</v>
      </c>
      <c r="G164" s="58">
        <f t="shared" ref="G164:G168" si="62">(E164+F164)*9%</f>
        <v>10.0375605</v>
      </c>
      <c r="H164" s="59">
        <f t="shared" ref="H164:H168" si="63">E164+F164+G164</f>
        <v>121.5660105</v>
      </c>
      <c r="I164" s="59" t="s">
        <v>53</v>
      </c>
      <c r="J164" s="59"/>
      <c r="K164" s="59">
        <v>121.57</v>
      </c>
      <c r="L164" s="63">
        <v>20</v>
      </c>
      <c r="M164" s="63"/>
      <c r="N164" s="111"/>
      <c r="O164" s="111"/>
      <c r="P164" s="68"/>
      <c r="Q164" s="42">
        <f t="shared" si="61"/>
        <v>0</v>
      </c>
      <c r="T164" s="178">
        <f t="shared" si="50"/>
        <v>3964.19</v>
      </c>
      <c r="U164" s="178"/>
      <c r="W164" s="178">
        <f t="shared" si="51"/>
        <v>0</v>
      </c>
    </row>
    <row r="165" s="42" customFormat="1" hidden="1" customHeight="1" outlineLevel="1" spans="1:23">
      <c r="A165" s="54" t="s">
        <v>69</v>
      </c>
      <c r="B165" s="97" t="s">
        <v>551</v>
      </c>
      <c r="C165" s="133"/>
      <c r="D165" s="174"/>
      <c r="E165" s="58">
        <v>11.58</v>
      </c>
      <c r="F165" s="96">
        <v>0.26565</v>
      </c>
      <c r="G165" s="58">
        <f t="shared" si="62"/>
        <v>1.0661085</v>
      </c>
      <c r="H165" s="59">
        <f t="shared" si="63"/>
        <v>12.9117585</v>
      </c>
      <c r="I165" s="59" t="s">
        <v>53</v>
      </c>
      <c r="J165" s="59"/>
      <c r="K165" s="59">
        <v>12.91</v>
      </c>
      <c r="L165" s="63">
        <v>3</v>
      </c>
      <c r="M165" s="63"/>
      <c r="N165" s="111"/>
      <c r="O165" s="111"/>
      <c r="P165" s="68"/>
      <c r="Q165" s="42">
        <f t="shared" si="61"/>
        <v>0</v>
      </c>
      <c r="T165" s="178">
        <f t="shared" si="50"/>
        <v>3964.19</v>
      </c>
      <c r="U165" s="178"/>
      <c r="W165" s="178">
        <f t="shared" si="51"/>
        <v>0</v>
      </c>
    </row>
    <row r="166" s="42" customFormat="1" hidden="1" customHeight="1" outlineLevel="1" spans="1:23">
      <c r="A166" s="54" t="s">
        <v>72</v>
      </c>
      <c r="B166" s="97" t="s">
        <v>552</v>
      </c>
      <c r="C166" s="133"/>
      <c r="D166" s="174"/>
      <c r="E166" s="58">
        <v>119.72</v>
      </c>
      <c r="F166" s="96">
        <v>2.6103</v>
      </c>
      <c r="G166" s="58">
        <f t="shared" si="62"/>
        <v>11.009727</v>
      </c>
      <c r="H166" s="59">
        <f t="shared" si="63"/>
        <v>133.340027</v>
      </c>
      <c r="I166" s="59" t="s">
        <v>53</v>
      </c>
      <c r="J166" s="59"/>
      <c r="K166" s="59">
        <v>186.43</v>
      </c>
      <c r="L166" s="63">
        <v>3</v>
      </c>
      <c r="M166" s="63"/>
      <c r="N166" s="111"/>
      <c r="O166" s="111"/>
      <c r="P166" s="68"/>
      <c r="Q166" s="42">
        <f t="shared" si="61"/>
        <v>0</v>
      </c>
      <c r="T166" s="178">
        <f t="shared" si="50"/>
        <v>3964.19</v>
      </c>
      <c r="U166" s="178"/>
      <c r="W166" s="178">
        <f t="shared" si="51"/>
        <v>0</v>
      </c>
    </row>
    <row r="167" s="42" customFormat="1" hidden="1" customHeight="1" outlineLevel="1" spans="1:23">
      <c r="A167" s="54" t="s">
        <v>75</v>
      </c>
      <c r="B167" s="97" t="s">
        <v>553</v>
      </c>
      <c r="C167" s="133"/>
      <c r="D167" s="174"/>
      <c r="E167" s="58">
        <v>48.9</v>
      </c>
      <c r="F167" s="96">
        <v>1.10385</v>
      </c>
      <c r="G167" s="58">
        <f t="shared" si="62"/>
        <v>4.5003465</v>
      </c>
      <c r="H167" s="59">
        <f t="shared" si="63"/>
        <v>54.5041965</v>
      </c>
      <c r="I167" s="59" t="s">
        <v>53</v>
      </c>
      <c r="J167" s="59"/>
      <c r="K167" s="59">
        <v>54.5</v>
      </c>
      <c r="L167" s="63">
        <v>3</v>
      </c>
      <c r="M167" s="63"/>
      <c r="N167" s="111"/>
      <c r="O167" s="111"/>
      <c r="P167" s="68"/>
      <c r="Q167" s="42">
        <f t="shared" si="61"/>
        <v>0</v>
      </c>
      <c r="T167" s="178">
        <f t="shared" si="50"/>
        <v>3964.19</v>
      </c>
      <c r="U167" s="178"/>
      <c r="W167" s="178">
        <f t="shared" si="51"/>
        <v>0</v>
      </c>
    </row>
    <row r="168" s="42" customFormat="1" hidden="1" customHeight="1" outlineLevel="1" spans="1:23">
      <c r="A168" s="54" t="s">
        <v>78</v>
      </c>
      <c r="B168" s="97" t="s">
        <v>554</v>
      </c>
      <c r="C168" s="133"/>
      <c r="D168" s="174"/>
      <c r="E168" s="58">
        <v>60.89</v>
      </c>
      <c r="F168" s="96">
        <v>0.8976</v>
      </c>
      <c r="G168" s="58">
        <f t="shared" si="62"/>
        <v>5.560884</v>
      </c>
      <c r="H168" s="59">
        <f t="shared" si="63"/>
        <v>67.348484</v>
      </c>
      <c r="I168" s="59" t="s">
        <v>53</v>
      </c>
      <c r="J168" s="59"/>
      <c r="K168" s="59">
        <v>67.34</v>
      </c>
      <c r="L168" s="63">
        <v>3</v>
      </c>
      <c r="M168" s="63"/>
      <c r="N168" s="111"/>
      <c r="O168" s="111"/>
      <c r="P168" s="68"/>
      <c r="Q168" s="42">
        <f t="shared" si="61"/>
        <v>0</v>
      </c>
      <c r="T168" s="178">
        <f t="shared" si="50"/>
        <v>3964.19</v>
      </c>
      <c r="U168" s="178"/>
      <c r="W168" s="178">
        <f t="shared" si="51"/>
        <v>0</v>
      </c>
    </row>
    <row r="169" s="80" customFormat="1" customHeight="1" collapsed="1" spans="1:16379">
      <c r="A169" s="51">
        <v>17</v>
      </c>
      <c r="B169" s="51" t="s">
        <v>217</v>
      </c>
      <c r="C169" s="51" t="s">
        <v>539</v>
      </c>
      <c r="D169" s="176" t="s">
        <v>134</v>
      </c>
      <c r="E169" s="100"/>
      <c r="F169" s="100"/>
      <c r="G169" s="100"/>
      <c r="H169" s="100" t="s">
        <v>565</v>
      </c>
      <c r="I169" s="100"/>
      <c r="J169" s="59"/>
      <c r="K169" s="100"/>
      <c r="L169" s="51"/>
      <c r="M169" s="76">
        <v>3</v>
      </c>
      <c r="N169" s="65"/>
      <c r="O169" s="103">
        <f>+Q169</f>
        <v>0</v>
      </c>
      <c r="P169" s="51"/>
      <c r="Q169" s="80">
        <f>ROUND(M169/100*R169,2)</f>
        <v>0</v>
      </c>
      <c r="R169" s="80">
        <f>SUM(Q170:Q175)</f>
        <v>0</v>
      </c>
      <c r="S169" s="80">
        <v>9.01</v>
      </c>
      <c r="T169" s="178">
        <f t="shared" si="50"/>
        <v>10879.73</v>
      </c>
      <c r="U169" s="178">
        <f>+每个年度费用!F383</f>
        <v>10879.73</v>
      </c>
      <c r="V169" s="80">
        <v>3.89</v>
      </c>
      <c r="W169" s="178">
        <f t="shared" si="51"/>
        <v>3.89</v>
      </c>
      <c r="XEI169" s="123"/>
      <c r="XEJ169" s="123"/>
      <c r="XEK169" s="123"/>
      <c r="XEL169" s="123"/>
      <c r="XEM169" s="123"/>
      <c r="XEN169" s="123"/>
      <c r="XEO169" s="123"/>
      <c r="XEP169" s="123"/>
      <c r="XEQ169" s="123"/>
      <c r="XER169" s="123"/>
      <c r="XES169" s="123"/>
      <c r="XET169" s="123"/>
      <c r="XEU169" s="123"/>
      <c r="XEV169" s="123"/>
      <c r="XEW169" s="123"/>
      <c r="XEX169" s="123"/>
      <c r="XEY169" s="123"/>
    </row>
    <row r="170" s="42" customFormat="1" hidden="1" customHeight="1" outlineLevel="1" spans="1:23">
      <c r="A170" s="54" t="s">
        <v>49</v>
      </c>
      <c r="B170" s="172" t="s">
        <v>530</v>
      </c>
      <c r="C170" s="63"/>
      <c r="D170" s="95"/>
      <c r="E170" s="173">
        <v>15.71</v>
      </c>
      <c r="F170" s="96">
        <v>2.02455</v>
      </c>
      <c r="G170" s="58">
        <f t="shared" ref="G170:G175" si="64">(E170+F170)*9%</f>
        <v>1.5961095</v>
      </c>
      <c r="H170" s="59">
        <f t="shared" ref="H170:H175" si="65">E170+F170+G170</f>
        <v>19.3306595</v>
      </c>
      <c r="I170" s="59" t="s">
        <v>53</v>
      </c>
      <c r="J170" s="59"/>
      <c r="K170" s="59">
        <v>13.83</v>
      </c>
      <c r="L170" s="63">
        <v>100</v>
      </c>
      <c r="M170" s="63"/>
      <c r="N170" s="111"/>
      <c r="O170" s="183"/>
      <c r="P170" s="184" t="s">
        <v>566</v>
      </c>
      <c r="Q170" s="42">
        <f t="shared" ref="Q170:Q175" si="66">ROUND(J170*L170/100,2)</f>
        <v>0</v>
      </c>
      <c r="T170" s="178">
        <f t="shared" si="50"/>
        <v>10879.73</v>
      </c>
      <c r="U170" s="178"/>
      <c r="W170" s="178">
        <f t="shared" si="51"/>
        <v>0</v>
      </c>
    </row>
    <row r="171" s="42" customFormat="1" hidden="1" customHeight="1" outlineLevel="1" spans="1:23">
      <c r="A171" s="54" t="s">
        <v>54</v>
      </c>
      <c r="B171" s="97" t="s">
        <v>531</v>
      </c>
      <c r="C171" s="133"/>
      <c r="D171" s="174"/>
      <c r="E171" s="58">
        <v>74.85</v>
      </c>
      <c r="F171" s="96">
        <v>0.5379</v>
      </c>
      <c r="G171" s="58">
        <f t="shared" si="64"/>
        <v>6.784911</v>
      </c>
      <c r="H171" s="59">
        <f t="shared" si="65"/>
        <v>82.172811</v>
      </c>
      <c r="I171" s="59" t="s">
        <v>53</v>
      </c>
      <c r="J171" s="59"/>
      <c r="K171" s="59">
        <v>82.18</v>
      </c>
      <c r="L171" s="63">
        <v>100</v>
      </c>
      <c r="M171" s="63"/>
      <c r="N171" s="111"/>
      <c r="O171" s="185"/>
      <c r="P171" s="186"/>
      <c r="Q171" s="42">
        <f t="shared" si="66"/>
        <v>0</v>
      </c>
      <c r="T171" s="178">
        <f t="shared" si="50"/>
        <v>10879.73</v>
      </c>
      <c r="U171" s="178"/>
      <c r="W171" s="178">
        <f t="shared" si="51"/>
        <v>0</v>
      </c>
    </row>
    <row r="172" s="42" customFormat="1" hidden="1" customHeight="1" outlineLevel="1" spans="1:23">
      <c r="A172" s="54" t="s">
        <v>56</v>
      </c>
      <c r="B172" s="132" t="s">
        <v>532</v>
      </c>
      <c r="C172" s="133"/>
      <c r="D172" s="174"/>
      <c r="E172" s="58">
        <v>1.92</v>
      </c>
      <c r="F172" s="96">
        <v>0.0858</v>
      </c>
      <c r="G172" s="58">
        <f t="shared" si="64"/>
        <v>0.180522</v>
      </c>
      <c r="H172" s="59">
        <f t="shared" si="65"/>
        <v>2.186322</v>
      </c>
      <c r="I172" s="59" t="s">
        <v>53</v>
      </c>
      <c r="J172" s="59"/>
      <c r="K172" s="59">
        <v>2.18</v>
      </c>
      <c r="L172" s="63">
        <v>20</v>
      </c>
      <c r="M172" s="63"/>
      <c r="N172" s="111"/>
      <c r="O172" s="185"/>
      <c r="P172" s="186"/>
      <c r="Q172" s="42">
        <f t="shared" si="66"/>
        <v>0</v>
      </c>
      <c r="T172" s="178">
        <f t="shared" si="50"/>
        <v>10879.73</v>
      </c>
      <c r="U172" s="178"/>
      <c r="W172" s="178">
        <f t="shared" si="51"/>
        <v>0</v>
      </c>
    </row>
    <row r="173" s="42" customFormat="1" hidden="1" customHeight="1" outlineLevel="1" spans="1:23">
      <c r="A173" s="54" t="s">
        <v>59</v>
      </c>
      <c r="B173" s="97" t="s">
        <v>541</v>
      </c>
      <c r="C173" s="133"/>
      <c r="D173" s="174"/>
      <c r="E173" s="58">
        <v>98.91</v>
      </c>
      <c r="F173" s="96">
        <v>0.5643</v>
      </c>
      <c r="G173" s="58">
        <f t="shared" si="64"/>
        <v>8.952687</v>
      </c>
      <c r="H173" s="59">
        <f t="shared" si="65"/>
        <v>108.426987</v>
      </c>
      <c r="I173" s="59" t="s">
        <v>53</v>
      </c>
      <c r="J173" s="59"/>
      <c r="K173" s="59">
        <v>108.43</v>
      </c>
      <c r="L173" s="63">
        <v>20</v>
      </c>
      <c r="M173" s="63"/>
      <c r="N173" s="111"/>
      <c r="O173" s="185"/>
      <c r="P173" s="186"/>
      <c r="Q173" s="42">
        <f t="shared" si="66"/>
        <v>0</v>
      </c>
      <c r="T173" s="178">
        <f t="shared" si="50"/>
        <v>10879.73</v>
      </c>
      <c r="U173" s="178"/>
      <c r="W173" s="178">
        <f t="shared" si="51"/>
        <v>0</v>
      </c>
    </row>
    <row r="174" s="42" customFormat="1" hidden="1" customHeight="1" outlineLevel="1" spans="1:23">
      <c r="A174" s="54" t="s">
        <v>62</v>
      </c>
      <c r="B174" s="132" t="s">
        <v>532</v>
      </c>
      <c r="C174" s="133"/>
      <c r="D174" s="174"/>
      <c r="E174" s="58">
        <v>1.92</v>
      </c>
      <c r="F174" s="96">
        <v>0.0858</v>
      </c>
      <c r="G174" s="58">
        <f t="shared" si="64"/>
        <v>0.180522</v>
      </c>
      <c r="H174" s="59">
        <f t="shared" si="65"/>
        <v>2.186322</v>
      </c>
      <c r="I174" s="59" t="s">
        <v>53</v>
      </c>
      <c r="J174" s="59"/>
      <c r="K174" s="59">
        <v>2.18</v>
      </c>
      <c r="L174" s="63">
        <v>7</v>
      </c>
      <c r="M174" s="63"/>
      <c r="N174" s="111"/>
      <c r="O174" s="185"/>
      <c r="P174" s="186"/>
      <c r="Q174" s="42">
        <f t="shared" si="66"/>
        <v>0</v>
      </c>
      <c r="T174" s="178">
        <f t="shared" si="50"/>
        <v>10879.73</v>
      </c>
      <c r="U174" s="178"/>
      <c r="W174" s="178">
        <f t="shared" si="51"/>
        <v>0</v>
      </c>
    </row>
    <row r="175" s="42" customFormat="1" hidden="1" customHeight="1" outlineLevel="1" spans="1:23">
      <c r="A175" s="54" t="s">
        <v>66</v>
      </c>
      <c r="B175" s="97" t="s">
        <v>542</v>
      </c>
      <c r="C175" s="133"/>
      <c r="D175" s="177"/>
      <c r="E175" s="58">
        <v>126.72</v>
      </c>
      <c r="F175" s="96">
        <v>0.74085</v>
      </c>
      <c r="G175" s="58">
        <f t="shared" si="64"/>
        <v>11.4714765</v>
      </c>
      <c r="H175" s="59">
        <f t="shared" si="65"/>
        <v>138.9323265</v>
      </c>
      <c r="I175" s="59" t="s">
        <v>53</v>
      </c>
      <c r="J175" s="59"/>
      <c r="K175" s="59">
        <v>138.94</v>
      </c>
      <c r="L175" s="63">
        <v>7</v>
      </c>
      <c r="M175" s="63"/>
      <c r="N175" s="111"/>
      <c r="O175" s="187"/>
      <c r="P175" s="188"/>
      <c r="Q175" s="42">
        <f t="shared" si="66"/>
        <v>0</v>
      </c>
      <c r="T175" s="178">
        <f t="shared" si="50"/>
        <v>10879.73</v>
      </c>
      <c r="U175" s="178"/>
      <c r="W175" s="178">
        <f t="shared" si="51"/>
        <v>0</v>
      </c>
    </row>
    <row r="176" s="80" customFormat="1" customHeight="1" collapsed="1" spans="1:16379">
      <c r="A176" s="51">
        <v>17.1</v>
      </c>
      <c r="B176" s="51" t="s">
        <v>217</v>
      </c>
      <c r="C176" s="51" t="s">
        <v>539</v>
      </c>
      <c r="D176" s="176" t="s">
        <v>134</v>
      </c>
      <c r="E176" s="100"/>
      <c r="F176" s="100"/>
      <c r="G176" s="100"/>
      <c r="H176" s="100"/>
      <c r="I176" s="100"/>
      <c r="J176" s="59"/>
      <c r="K176" s="100"/>
      <c r="L176" s="51"/>
      <c r="M176" s="76">
        <v>3</v>
      </c>
      <c r="N176" s="65"/>
      <c r="O176" s="103">
        <f>+Q176</f>
        <v>0</v>
      </c>
      <c r="P176" s="51"/>
      <c r="Q176" s="80">
        <f>ROUND(M176/100*R176,2)</f>
        <v>0</v>
      </c>
      <c r="R176" s="80">
        <f>SUM(Q177:Q184)</f>
        <v>0</v>
      </c>
      <c r="S176" s="80">
        <v>9.01</v>
      </c>
      <c r="T176" s="178">
        <f t="shared" si="50"/>
        <v>6056.06</v>
      </c>
      <c r="U176" s="178">
        <f>+每个年度费用!F384</f>
        <v>6056.06</v>
      </c>
      <c r="V176" s="80">
        <v>3.92</v>
      </c>
      <c r="W176" s="178">
        <f t="shared" si="51"/>
        <v>3.92</v>
      </c>
      <c r="XEI176" s="123"/>
      <c r="XEJ176" s="123"/>
      <c r="XEK176" s="123"/>
      <c r="XEL176" s="123"/>
      <c r="XEM176" s="123"/>
      <c r="XEN176" s="123"/>
      <c r="XEO176" s="123"/>
      <c r="XEP176" s="123"/>
      <c r="XEQ176" s="123"/>
      <c r="XER176" s="123"/>
      <c r="XES176" s="123"/>
      <c r="XET176" s="123"/>
      <c r="XEU176" s="123"/>
      <c r="XEV176" s="123"/>
      <c r="XEW176" s="123"/>
      <c r="XEX176" s="123"/>
      <c r="XEY176" s="123"/>
    </row>
    <row r="177" s="42" customFormat="1" hidden="1" customHeight="1" outlineLevel="1" spans="1:23">
      <c r="A177" s="54" t="s">
        <v>49</v>
      </c>
      <c r="B177" s="172" t="s">
        <v>530</v>
      </c>
      <c r="C177" s="63"/>
      <c r="D177" s="95"/>
      <c r="E177" s="173">
        <v>15.71</v>
      </c>
      <c r="F177" s="96">
        <v>2.02455</v>
      </c>
      <c r="G177" s="58">
        <f>(E177+F177)*9%</f>
        <v>1.5961095</v>
      </c>
      <c r="H177" s="59">
        <f>E177+F177+G177</f>
        <v>19.3306595</v>
      </c>
      <c r="I177" s="59" t="s">
        <v>53</v>
      </c>
      <c r="J177" s="59"/>
      <c r="K177" s="59">
        <v>13.83</v>
      </c>
      <c r="L177" s="63">
        <v>100</v>
      </c>
      <c r="M177" s="63"/>
      <c r="N177" s="111"/>
      <c r="O177" s="183"/>
      <c r="P177" s="184" t="s">
        <v>567</v>
      </c>
      <c r="Q177" s="42">
        <f t="shared" ref="Q177:Q184" si="67">ROUND(J177*L177/100,2)</f>
        <v>0</v>
      </c>
      <c r="T177" s="178">
        <f t="shared" si="50"/>
        <v>6056.06</v>
      </c>
      <c r="U177" s="178"/>
      <c r="W177" s="178">
        <f t="shared" si="51"/>
        <v>0</v>
      </c>
    </row>
    <row r="178" s="42" customFormat="1" ht="41.1" hidden="1" customHeight="1" outlineLevel="1" spans="1:23">
      <c r="A178" s="54" t="s">
        <v>54</v>
      </c>
      <c r="B178" s="97" t="s">
        <v>568</v>
      </c>
      <c r="C178" s="133"/>
      <c r="D178" s="174"/>
      <c r="E178" s="58">
        <v>74.85</v>
      </c>
      <c r="F178" s="96">
        <v>0.5379</v>
      </c>
      <c r="G178" s="58">
        <f t="shared" ref="G178:G184" si="68">(E178+F178)*9%</f>
        <v>6.784911</v>
      </c>
      <c r="H178" s="59">
        <f t="shared" ref="H178:H184" si="69">E178+F178+G178</f>
        <v>82.172811</v>
      </c>
      <c r="I178" s="59" t="s">
        <v>53</v>
      </c>
      <c r="J178" s="59"/>
      <c r="K178" s="59">
        <v>82.18</v>
      </c>
      <c r="L178" s="63">
        <v>100</v>
      </c>
      <c r="M178" s="63"/>
      <c r="N178" s="111"/>
      <c r="O178" s="185"/>
      <c r="P178" s="186"/>
      <c r="Q178" s="42">
        <f t="shared" si="67"/>
        <v>0</v>
      </c>
      <c r="T178" s="178">
        <f t="shared" si="50"/>
        <v>6056.06</v>
      </c>
      <c r="U178" s="178"/>
      <c r="W178" s="178">
        <f t="shared" si="51"/>
        <v>0</v>
      </c>
    </row>
    <row r="179" s="42" customFormat="1" hidden="1" customHeight="1" outlineLevel="1" spans="1:23">
      <c r="A179" s="54" t="s">
        <v>56</v>
      </c>
      <c r="B179" s="132" t="s">
        <v>532</v>
      </c>
      <c r="C179" s="133"/>
      <c r="D179" s="174"/>
      <c r="E179" s="58">
        <v>1.92</v>
      </c>
      <c r="F179" s="96">
        <v>0.0858</v>
      </c>
      <c r="G179" s="58">
        <f t="shared" si="68"/>
        <v>0.180522</v>
      </c>
      <c r="H179" s="59">
        <f t="shared" si="69"/>
        <v>2.186322</v>
      </c>
      <c r="I179" s="59" t="s">
        <v>53</v>
      </c>
      <c r="J179" s="59"/>
      <c r="K179" s="59">
        <v>2.18</v>
      </c>
      <c r="L179" s="63">
        <v>20</v>
      </c>
      <c r="M179" s="63"/>
      <c r="N179" s="111"/>
      <c r="O179" s="185"/>
      <c r="P179" s="186"/>
      <c r="Q179" s="42">
        <f t="shared" si="67"/>
        <v>0</v>
      </c>
      <c r="T179" s="178">
        <f t="shared" si="50"/>
        <v>6056.06</v>
      </c>
      <c r="U179" s="178"/>
      <c r="W179" s="178">
        <f t="shared" si="51"/>
        <v>0</v>
      </c>
    </row>
    <row r="180" s="42" customFormat="1" hidden="1" customHeight="1" outlineLevel="1" spans="1:23">
      <c r="A180" s="54" t="s">
        <v>59</v>
      </c>
      <c r="B180" s="97" t="s">
        <v>546</v>
      </c>
      <c r="C180" s="133"/>
      <c r="D180" s="174"/>
      <c r="E180" s="58">
        <v>82.42</v>
      </c>
      <c r="F180" s="96">
        <v>0.47025</v>
      </c>
      <c r="G180" s="58">
        <f t="shared" si="68"/>
        <v>7.4601225</v>
      </c>
      <c r="H180" s="59">
        <f t="shared" si="69"/>
        <v>90.3503725</v>
      </c>
      <c r="I180" s="59" t="s">
        <v>53</v>
      </c>
      <c r="J180" s="59"/>
      <c r="K180" s="59">
        <v>90.35</v>
      </c>
      <c r="L180" s="63">
        <v>20</v>
      </c>
      <c r="M180" s="63"/>
      <c r="N180" s="111"/>
      <c r="O180" s="185"/>
      <c r="P180" s="186"/>
      <c r="Q180" s="42">
        <f t="shared" si="67"/>
        <v>0</v>
      </c>
      <c r="T180" s="178">
        <f t="shared" si="50"/>
        <v>6056.06</v>
      </c>
      <c r="U180" s="178"/>
      <c r="W180" s="178">
        <f t="shared" si="51"/>
        <v>0</v>
      </c>
    </row>
    <row r="181" s="42" customFormat="1" hidden="1" customHeight="1" outlineLevel="1" spans="1:23">
      <c r="A181" s="54" t="s">
        <v>62</v>
      </c>
      <c r="B181" s="132" t="s">
        <v>532</v>
      </c>
      <c r="C181" s="133"/>
      <c r="D181" s="174"/>
      <c r="E181" s="58">
        <v>1.92</v>
      </c>
      <c r="F181" s="96">
        <v>0.0858</v>
      </c>
      <c r="G181" s="58">
        <f t="shared" si="68"/>
        <v>0.180522</v>
      </c>
      <c r="H181" s="59">
        <f t="shared" si="69"/>
        <v>2.186322</v>
      </c>
      <c r="I181" s="59" t="s">
        <v>53</v>
      </c>
      <c r="J181" s="59"/>
      <c r="K181" s="59">
        <v>2.18</v>
      </c>
      <c r="L181" s="63">
        <v>7</v>
      </c>
      <c r="M181" s="63"/>
      <c r="N181" s="111"/>
      <c r="O181" s="185"/>
      <c r="P181" s="186"/>
      <c r="Q181" s="42">
        <f t="shared" si="67"/>
        <v>0</v>
      </c>
      <c r="T181" s="178">
        <f t="shared" si="50"/>
        <v>6056.06</v>
      </c>
      <c r="U181" s="178"/>
      <c r="W181" s="178">
        <f t="shared" si="51"/>
        <v>0</v>
      </c>
    </row>
    <row r="182" s="42" customFormat="1" hidden="1" customHeight="1" outlineLevel="1" spans="1:23">
      <c r="A182" s="54" t="s">
        <v>66</v>
      </c>
      <c r="B182" s="97" t="s">
        <v>547</v>
      </c>
      <c r="C182" s="133"/>
      <c r="D182" s="174"/>
      <c r="E182" s="58">
        <v>110.88</v>
      </c>
      <c r="F182" s="96">
        <v>0.64845</v>
      </c>
      <c r="G182" s="58">
        <f t="shared" si="68"/>
        <v>10.0375605</v>
      </c>
      <c r="H182" s="59">
        <f t="shared" si="69"/>
        <v>121.5660105</v>
      </c>
      <c r="I182" s="59" t="s">
        <v>53</v>
      </c>
      <c r="J182" s="59"/>
      <c r="K182" s="59">
        <v>121.57</v>
      </c>
      <c r="L182" s="63">
        <v>7</v>
      </c>
      <c r="M182" s="63"/>
      <c r="N182" s="111"/>
      <c r="O182" s="185"/>
      <c r="P182" s="186"/>
      <c r="Q182" s="42">
        <f t="shared" si="67"/>
        <v>0</v>
      </c>
      <c r="T182" s="178">
        <f t="shared" si="50"/>
        <v>6056.06</v>
      </c>
      <c r="U182" s="178"/>
      <c r="W182" s="178">
        <f t="shared" si="51"/>
        <v>0</v>
      </c>
    </row>
    <row r="183" s="42" customFormat="1" hidden="1" customHeight="1" outlineLevel="1" spans="1:23">
      <c r="A183" s="54" t="s">
        <v>69</v>
      </c>
      <c r="B183" s="97" t="s">
        <v>535</v>
      </c>
      <c r="C183" s="133"/>
      <c r="D183" s="174"/>
      <c r="E183" s="58">
        <v>119.72</v>
      </c>
      <c r="F183" s="96">
        <v>2.6103</v>
      </c>
      <c r="G183" s="58">
        <f t="shared" si="68"/>
        <v>11.009727</v>
      </c>
      <c r="H183" s="59">
        <f t="shared" si="69"/>
        <v>133.340027</v>
      </c>
      <c r="I183" s="59" t="s">
        <v>53</v>
      </c>
      <c r="J183" s="59"/>
      <c r="K183" s="59">
        <v>186.43</v>
      </c>
      <c r="L183" s="63">
        <v>3</v>
      </c>
      <c r="M183" s="63"/>
      <c r="N183" s="111"/>
      <c r="O183" s="185"/>
      <c r="P183" s="186"/>
      <c r="Q183" s="42">
        <f t="shared" si="67"/>
        <v>0</v>
      </c>
      <c r="T183" s="178">
        <f t="shared" si="50"/>
        <v>6056.06</v>
      </c>
      <c r="U183" s="178"/>
      <c r="W183" s="178">
        <f t="shared" si="51"/>
        <v>0</v>
      </c>
    </row>
    <row r="184" s="42" customFormat="1" hidden="1" customHeight="1" outlineLevel="1" spans="1:23">
      <c r="A184" s="54" t="s">
        <v>72</v>
      </c>
      <c r="B184" s="97" t="s">
        <v>536</v>
      </c>
      <c r="C184" s="133"/>
      <c r="D184" s="174"/>
      <c r="E184" s="58">
        <v>48.9</v>
      </c>
      <c r="F184" s="96">
        <v>1.10385</v>
      </c>
      <c r="G184" s="58">
        <f t="shared" si="68"/>
        <v>4.5003465</v>
      </c>
      <c r="H184" s="59">
        <f t="shared" si="69"/>
        <v>54.5041965</v>
      </c>
      <c r="I184" s="59" t="s">
        <v>53</v>
      </c>
      <c r="J184" s="59"/>
      <c r="K184" s="59">
        <v>54.5</v>
      </c>
      <c r="L184" s="63">
        <v>3</v>
      </c>
      <c r="M184" s="63"/>
      <c r="N184" s="111"/>
      <c r="O184" s="187"/>
      <c r="P184" s="188"/>
      <c r="Q184" s="42">
        <f t="shared" si="67"/>
        <v>0</v>
      </c>
      <c r="T184" s="178">
        <f t="shared" si="50"/>
        <v>6056.06</v>
      </c>
      <c r="U184" s="178"/>
      <c r="W184" s="178">
        <f t="shared" si="51"/>
        <v>0</v>
      </c>
    </row>
    <row r="185" s="80" customFormat="1" customHeight="1" collapsed="1" spans="1:16379">
      <c r="A185" s="51">
        <v>17.2</v>
      </c>
      <c r="B185" s="51" t="s">
        <v>217</v>
      </c>
      <c r="C185" s="51" t="s">
        <v>549</v>
      </c>
      <c r="D185" s="176" t="s">
        <v>134</v>
      </c>
      <c r="E185" s="100"/>
      <c r="F185" s="100"/>
      <c r="G185" s="100"/>
      <c r="H185" s="100"/>
      <c r="I185" s="100"/>
      <c r="J185" s="59"/>
      <c r="K185" s="100"/>
      <c r="L185" s="51"/>
      <c r="M185" s="76">
        <v>6</v>
      </c>
      <c r="N185" s="65"/>
      <c r="O185" s="103">
        <f>+Q185</f>
        <v>0</v>
      </c>
      <c r="P185" s="51"/>
      <c r="Q185" s="80">
        <f>ROUND(M185/100*R185,2)</f>
        <v>0</v>
      </c>
      <c r="R185" s="80">
        <f>SUM(Q186:Q192)</f>
        <v>0</v>
      </c>
      <c r="S185" s="80">
        <v>18.18</v>
      </c>
      <c r="T185" s="178">
        <f t="shared" si="50"/>
        <v>23094.82</v>
      </c>
      <c r="U185" s="178">
        <f>+每个年度费用!F385</f>
        <v>23094.82</v>
      </c>
      <c r="V185" s="80">
        <v>8.02</v>
      </c>
      <c r="W185" s="178">
        <f t="shared" si="51"/>
        <v>8.02</v>
      </c>
      <c r="XEI185" s="123"/>
      <c r="XEJ185" s="123"/>
      <c r="XEK185" s="123"/>
      <c r="XEL185" s="123"/>
      <c r="XEM185" s="123"/>
      <c r="XEN185" s="123"/>
      <c r="XEO185" s="123"/>
      <c r="XEP185" s="123"/>
      <c r="XEQ185" s="123"/>
      <c r="XER185" s="123"/>
      <c r="XES185" s="123"/>
      <c r="XET185" s="123"/>
      <c r="XEU185" s="123"/>
      <c r="XEV185" s="123"/>
      <c r="XEW185" s="123"/>
      <c r="XEX185" s="123"/>
      <c r="XEY185" s="123"/>
    </row>
    <row r="186" s="42" customFormat="1" hidden="1" customHeight="1" outlineLevel="1" spans="1:23">
      <c r="A186" s="54" t="s">
        <v>49</v>
      </c>
      <c r="B186" s="172" t="s">
        <v>530</v>
      </c>
      <c r="C186" s="63"/>
      <c r="D186" s="95"/>
      <c r="E186" s="173">
        <v>15.71</v>
      </c>
      <c r="F186" s="96">
        <v>2.02455</v>
      </c>
      <c r="G186" s="58">
        <f>(E186+F186)*9%</f>
        <v>1.5961095</v>
      </c>
      <c r="H186" s="59">
        <f>E186+F186+G186</f>
        <v>19.3306595</v>
      </c>
      <c r="I186" s="59" t="s">
        <v>53</v>
      </c>
      <c r="J186" s="59"/>
      <c r="K186" s="59">
        <v>13.83</v>
      </c>
      <c r="L186" s="63">
        <v>100</v>
      </c>
      <c r="M186" s="63"/>
      <c r="N186" s="111"/>
      <c r="O186" s="183"/>
      <c r="P186" s="184" t="s">
        <v>569</v>
      </c>
      <c r="Q186" s="42">
        <f t="shared" ref="Q186:Q192" si="70">ROUND(J186*L186/100,2)</f>
        <v>0</v>
      </c>
      <c r="T186" s="178">
        <f t="shared" si="50"/>
        <v>23094.82</v>
      </c>
      <c r="U186" s="178"/>
      <c r="W186" s="178">
        <f t="shared" si="51"/>
        <v>0</v>
      </c>
    </row>
    <row r="187" s="42" customFormat="1" hidden="1" customHeight="1" outlineLevel="1" spans="1:23">
      <c r="A187" s="54" t="s">
        <v>54</v>
      </c>
      <c r="B187" s="97" t="s">
        <v>531</v>
      </c>
      <c r="C187" s="133"/>
      <c r="D187" s="174"/>
      <c r="E187" s="58">
        <v>74.85</v>
      </c>
      <c r="F187" s="96">
        <v>0.5379</v>
      </c>
      <c r="G187" s="58">
        <f t="shared" ref="G187:G192" si="71">(E187+F187)*9%</f>
        <v>6.784911</v>
      </c>
      <c r="H187" s="59">
        <f t="shared" ref="H187:H192" si="72">E187+F187+G187</f>
        <v>82.172811</v>
      </c>
      <c r="I187" s="59" t="s">
        <v>53</v>
      </c>
      <c r="J187" s="59"/>
      <c r="K187" s="59">
        <v>82.18</v>
      </c>
      <c r="L187" s="63">
        <v>100</v>
      </c>
      <c r="M187" s="63"/>
      <c r="N187" s="111"/>
      <c r="O187" s="185"/>
      <c r="P187" s="186"/>
      <c r="Q187" s="42">
        <f t="shared" si="70"/>
        <v>0</v>
      </c>
      <c r="T187" s="178">
        <f t="shared" si="50"/>
        <v>23094.82</v>
      </c>
      <c r="U187" s="178"/>
      <c r="W187" s="178">
        <f t="shared" si="51"/>
        <v>0</v>
      </c>
    </row>
    <row r="188" s="42" customFormat="1" hidden="1" customHeight="1" outlineLevel="1" spans="1:23">
      <c r="A188" s="54" t="s">
        <v>56</v>
      </c>
      <c r="B188" s="132" t="s">
        <v>550</v>
      </c>
      <c r="C188" s="133"/>
      <c r="D188" s="174"/>
      <c r="E188" s="58">
        <v>2.25</v>
      </c>
      <c r="F188" s="96">
        <v>0.09735</v>
      </c>
      <c r="G188" s="58">
        <f t="shared" si="71"/>
        <v>0.2112615</v>
      </c>
      <c r="H188" s="59">
        <f t="shared" si="72"/>
        <v>2.5586115</v>
      </c>
      <c r="I188" s="59" t="s">
        <v>53</v>
      </c>
      <c r="J188" s="59"/>
      <c r="K188" s="59">
        <v>2.56</v>
      </c>
      <c r="L188" s="63">
        <v>20</v>
      </c>
      <c r="M188" s="63"/>
      <c r="N188" s="111"/>
      <c r="O188" s="185"/>
      <c r="P188" s="186"/>
      <c r="Q188" s="42">
        <f t="shared" si="70"/>
        <v>0</v>
      </c>
      <c r="T188" s="178">
        <f t="shared" si="50"/>
        <v>23094.82</v>
      </c>
      <c r="U188" s="178"/>
      <c r="W188" s="178">
        <f t="shared" si="51"/>
        <v>0</v>
      </c>
    </row>
    <row r="189" s="42" customFormat="1" hidden="1" customHeight="1" outlineLevel="1" spans="1:23">
      <c r="A189" s="54" t="s">
        <v>59</v>
      </c>
      <c r="B189" s="97" t="s">
        <v>541</v>
      </c>
      <c r="C189" s="133"/>
      <c r="D189" s="174"/>
      <c r="E189" s="58">
        <v>98.91</v>
      </c>
      <c r="F189" s="96">
        <v>0.5643</v>
      </c>
      <c r="G189" s="58">
        <f t="shared" si="71"/>
        <v>8.952687</v>
      </c>
      <c r="H189" s="59">
        <f t="shared" si="72"/>
        <v>108.426987</v>
      </c>
      <c r="I189" s="59" t="s">
        <v>53</v>
      </c>
      <c r="J189" s="59"/>
      <c r="K189" s="59">
        <v>108.43</v>
      </c>
      <c r="L189" s="63">
        <v>20</v>
      </c>
      <c r="M189" s="63"/>
      <c r="N189" s="111"/>
      <c r="O189" s="185"/>
      <c r="P189" s="186"/>
      <c r="Q189" s="42">
        <f t="shared" si="70"/>
        <v>0</v>
      </c>
      <c r="T189" s="178">
        <f t="shared" si="50"/>
        <v>23094.82</v>
      </c>
      <c r="U189" s="178"/>
      <c r="W189" s="178">
        <f t="shared" si="51"/>
        <v>0</v>
      </c>
    </row>
    <row r="190" s="42" customFormat="1" hidden="1" customHeight="1" outlineLevel="1" spans="1:23">
      <c r="A190" s="54" t="s">
        <v>62</v>
      </c>
      <c r="B190" s="132" t="s">
        <v>550</v>
      </c>
      <c r="C190" s="133"/>
      <c r="D190" s="174"/>
      <c r="E190" s="58">
        <v>2.25</v>
      </c>
      <c r="F190" s="96">
        <v>0.09735</v>
      </c>
      <c r="G190" s="58">
        <f t="shared" si="71"/>
        <v>0.2112615</v>
      </c>
      <c r="H190" s="59">
        <f t="shared" si="72"/>
        <v>2.5586115</v>
      </c>
      <c r="I190" s="59" t="s">
        <v>53</v>
      </c>
      <c r="J190" s="59"/>
      <c r="K190" s="59">
        <v>2.56</v>
      </c>
      <c r="L190" s="63">
        <v>7</v>
      </c>
      <c r="M190" s="63"/>
      <c r="N190" s="111"/>
      <c r="O190" s="185"/>
      <c r="P190" s="186"/>
      <c r="Q190" s="42">
        <f t="shared" si="70"/>
        <v>0</v>
      </c>
      <c r="T190" s="178">
        <f t="shared" si="50"/>
        <v>23094.82</v>
      </c>
      <c r="U190" s="178"/>
      <c r="W190" s="178">
        <f t="shared" si="51"/>
        <v>0</v>
      </c>
    </row>
    <row r="191" s="42" customFormat="1" hidden="1" customHeight="1" outlineLevel="1" spans="1:23">
      <c r="A191" s="54" t="s">
        <v>66</v>
      </c>
      <c r="B191" s="97" t="s">
        <v>542</v>
      </c>
      <c r="C191" s="133"/>
      <c r="D191" s="177"/>
      <c r="E191" s="58">
        <v>126.72</v>
      </c>
      <c r="F191" s="96">
        <v>0.74085</v>
      </c>
      <c r="G191" s="58">
        <f t="shared" si="71"/>
        <v>11.4714765</v>
      </c>
      <c r="H191" s="59">
        <f t="shared" si="72"/>
        <v>138.9323265</v>
      </c>
      <c r="I191" s="59" t="s">
        <v>53</v>
      </c>
      <c r="J191" s="59"/>
      <c r="K191" s="59">
        <v>138.94</v>
      </c>
      <c r="L191" s="63">
        <v>7</v>
      </c>
      <c r="M191" s="63"/>
      <c r="N191" s="111"/>
      <c r="O191" s="185"/>
      <c r="P191" s="186"/>
      <c r="Q191" s="42">
        <f t="shared" si="70"/>
        <v>0</v>
      </c>
      <c r="T191" s="178">
        <f t="shared" si="50"/>
        <v>23094.82</v>
      </c>
      <c r="U191" s="178"/>
      <c r="W191" s="178">
        <f t="shared" si="51"/>
        <v>0</v>
      </c>
    </row>
    <row r="192" s="42" customFormat="1" hidden="1" customHeight="1" outlineLevel="1" spans="1:23">
      <c r="A192" s="54" t="s">
        <v>69</v>
      </c>
      <c r="B192" s="97" t="s">
        <v>570</v>
      </c>
      <c r="C192" s="133"/>
      <c r="D192" s="177"/>
      <c r="E192" s="58">
        <v>113.31</v>
      </c>
      <c r="F192" s="96">
        <v>2.6136</v>
      </c>
      <c r="G192" s="58">
        <f t="shared" si="71"/>
        <v>10.433124</v>
      </c>
      <c r="H192" s="59">
        <f t="shared" si="72"/>
        <v>126.356724</v>
      </c>
      <c r="I192" s="59" t="s">
        <v>53</v>
      </c>
      <c r="J192" s="59"/>
      <c r="K192" s="59">
        <v>126.35</v>
      </c>
      <c r="L192" s="63">
        <v>3</v>
      </c>
      <c r="M192" s="63"/>
      <c r="N192" s="111"/>
      <c r="O192" s="187"/>
      <c r="P192" s="188"/>
      <c r="Q192" s="42">
        <f t="shared" si="70"/>
        <v>0</v>
      </c>
      <c r="T192" s="178">
        <f t="shared" si="50"/>
        <v>23094.82</v>
      </c>
      <c r="U192" s="178"/>
      <c r="W192" s="178">
        <f t="shared" si="51"/>
        <v>0</v>
      </c>
    </row>
    <row r="193" s="80" customFormat="1" customHeight="1" collapsed="1" spans="1:16379">
      <c r="A193" s="51">
        <v>18</v>
      </c>
      <c r="B193" s="51" t="s">
        <v>224</v>
      </c>
      <c r="C193" s="51" t="s">
        <v>549</v>
      </c>
      <c r="D193" s="176" t="s">
        <v>134</v>
      </c>
      <c r="E193" s="100"/>
      <c r="F193" s="100"/>
      <c r="G193" s="100"/>
      <c r="H193" s="100"/>
      <c r="I193" s="100"/>
      <c r="J193" s="59"/>
      <c r="K193" s="100"/>
      <c r="L193" s="51"/>
      <c r="M193" s="76">
        <v>6</v>
      </c>
      <c r="N193" s="65"/>
      <c r="O193" s="103">
        <f>+Q193</f>
        <v>0</v>
      </c>
      <c r="P193" s="51"/>
      <c r="Q193" s="80">
        <f>ROUND(M193/100*R193,2)</f>
        <v>0</v>
      </c>
      <c r="R193" s="80">
        <f>SUM(Q194:Q201)</f>
        <v>0</v>
      </c>
      <c r="S193" s="80">
        <v>18.18</v>
      </c>
      <c r="T193" s="178">
        <f t="shared" si="50"/>
        <v>55941.9</v>
      </c>
      <c r="U193" s="178">
        <f>+每个年度费用!F412</f>
        <v>55941.9</v>
      </c>
      <c r="V193" s="80">
        <v>7.66</v>
      </c>
      <c r="W193" s="178">
        <f t="shared" si="51"/>
        <v>7.66</v>
      </c>
      <c r="XEI193" s="123"/>
      <c r="XEJ193" s="123"/>
      <c r="XEK193" s="123"/>
      <c r="XEL193" s="123"/>
      <c r="XEM193" s="123"/>
      <c r="XEN193" s="123"/>
      <c r="XEO193" s="123"/>
      <c r="XEP193" s="123"/>
      <c r="XEQ193" s="123"/>
      <c r="XER193" s="123"/>
      <c r="XES193" s="123"/>
      <c r="XET193" s="123"/>
      <c r="XEU193" s="123"/>
      <c r="XEV193" s="123"/>
      <c r="XEW193" s="123"/>
      <c r="XEX193" s="123"/>
      <c r="XEY193" s="123"/>
    </row>
    <row r="194" s="42" customFormat="1" hidden="1" customHeight="1" outlineLevel="1" spans="1:23">
      <c r="A194" s="54" t="s">
        <v>49</v>
      </c>
      <c r="B194" s="172" t="s">
        <v>530</v>
      </c>
      <c r="C194" s="63"/>
      <c r="D194" s="95"/>
      <c r="E194" s="173">
        <v>15.71</v>
      </c>
      <c r="F194" s="96">
        <v>2.02455</v>
      </c>
      <c r="G194" s="58">
        <f>(E194+F194)*9%</f>
        <v>1.5961095</v>
      </c>
      <c r="H194" s="59">
        <f>E194+F194+G194</f>
        <v>19.3306595</v>
      </c>
      <c r="I194" s="59" t="s">
        <v>53</v>
      </c>
      <c r="J194" s="59"/>
      <c r="K194" s="59">
        <v>13.83</v>
      </c>
      <c r="L194" s="63">
        <v>100</v>
      </c>
      <c r="M194" s="63"/>
      <c r="N194" s="111"/>
      <c r="O194" s="111"/>
      <c r="P194" s="68"/>
      <c r="Q194" s="42">
        <f t="shared" ref="Q194:Q201" si="73">ROUND(J194*L194/100,2)</f>
        <v>0</v>
      </c>
      <c r="T194" s="178">
        <f t="shared" si="50"/>
        <v>55941.9</v>
      </c>
      <c r="U194" s="178"/>
      <c r="W194" s="178">
        <f t="shared" si="51"/>
        <v>0</v>
      </c>
    </row>
    <row r="195" s="42" customFormat="1" hidden="1" customHeight="1" outlineLevel="1" spans="1:23">
      <c r="A195" s="54" t="s">
        <v>54</v>
      </c>
      <c r="B195" s="97" t="s">
        <v>531</v>
      </c>
      <c r="C195" s="133"/>
      <c r="D195" s="174"/>
      <c r="E195" s="58">
        <v>74.85</v>
      </c>
      <c r="F195" s="96">
        <v>0.5379</v>
      </c>
      <c r="G195" s="58">
        <f t="shared" ref="G195:G201" si="74">(E195+F195)*9%</f>
        <v>6.784911</v>
      </c>
      <c r="H195" s="59">
        <f t="shared" ref="H195:H201" si="75">E195+F195+G195</f>
        <v>82.172811</v>
      </c>
      <c r="I195" s="59" t="s">
        <v>53</v>
      </c>
      <c r="J195" s="59"/>
      <c r="K195" s="59">
        <v>82.18</v>
      </c>
      <c r="L195" s="63">
        <v>100</v>
      </c>
      <c r="M195" s="63"/>
      <c r="N195" s="111"/>
      <c r="O195" s="111"/>
      <c r="P195" s="68"/>
      <c r="Q195" s="42">
        <f t="shared" si="73"/>
        <v>0</v>
      </c>
      <c r="T195" s="178">
        <f t="shared" si="50"/>
        <v>55941.9</v>
      </c>
      <c r="U195" s="178"/>
      <c r="W195" s="178">
        <f t="shared" si="51"/>
        <v>0</v>
      </c>
    </row>
    <row r="196" s="42" customFormat="1" hidden="1" customHeight="1" outlineLevel="1" spans="1:23">
      <c r="A196" s="54" t="s">
        <v>56</v>
      </c>
      <c r="B196" s="97" t="s">
        <v>571</v>
      </c>
      <c r="C196" s="133"/>
      <c r="D196" s="174"/>
      <c r="E196" s="58">
        <v>2.25</v>
      </c>
      <c r="F196" s="96">
        <v>0.09735</v>
      </c>
      <c r="G196" s="58">
        <f t="shared" si="74"/>
        <v>0.2112615</v>
      </c>
      <c r="H196" s="59">
        <f t="shared" si="75"/>
        <v>2.5586115</v>
      </c>
      <c r="I196" s="59" t="s">
        <v>53</v>
      </c>
      <c r="J196" s="59"/>
      <c r="K196" s="59">
        <v>2.56</v>
      </c>
      <c r="L196" s="63">
        <v>20</v>
      </c>
      <c r="M196" s="63"/>
      <c r="N196" s="111"/>
      <c r="O196" s="111"/>
      <c r="P196" s="68"/>
      <c r="Q196" s="42">
        <f t="shared" si="73"/>
        <v>0</v>
      </c>
      <c r="T196" s="178">
        <f t="shared" si="50"/>
        <v>55941.9</v>
      </c>
      <c r="U196" s="178"/>
      <c r="W196" s="178">
        <f t="shared" si="51"/>
        <v>0</v>
      </c>
    </row>
    <row r="197" s="42" customFormat="1" hidden="1" customHeight="1" outlineLevel="1" spans="1:23">
      <c r="A197" s="54" t="s">
        <v>59</v>
      </c>
      <c r="B197" s="97" t="s">
        <v>541</v>
      </c>
      <c r="C197" s="133"/>
      <c r="D197" s="174"/>
      <c r="E197" s="58">
        <v>98.91</v>
      </c>
      <c r="F197" s="96">
        <v>0.5643</v>
      </c>
      <c r="G197" s="58">
        <f t="shared" si="74"/>
        <v>8.952687</v>
      </c>
      <c r="H197" s="59">
        <f t="shared" si="75"/>
        <v>108.426987</v>
      </c>
      <c r="I197" s="59" t="s">
        <v>53</v>
      </c>
      <c r="J197" s="59"/>
      <c r="K197" s="59">
        <v>108.43</v>
      </c>
      <c r="L197" s="63">
        <v>20</v>
      </c>
      <c r="M197" s="63"/>
      <c r="N197" s="111"/>
      <c r="O197" s="111"/>
      <c r="P197" s="68"/>
      <c r="Q197" s="42">
        <f t="shared" si="73"/>
        <v>0</v>
      </c>
      <c r="T197" s="178">
        <f t="shared" ref="T197:T260" si="76">IF(U197=0,T196,U197)</f>
        <v>55941.9</v>
      </c>
      <c r="U197" s="178"/>
      <c r="W197" s="178">
        <f t="shared" si="51"/>
        <v>0</v>
      </c>
    </row>
    <row r="198" s="42" customFormat="1" hidden="1" customHeight="1" outlineLevel="1" spans="1:23">
      <c r="A198" s="54" t="s">
        <v>62</v>
      </c>
      <c r="B198" s="97" t="s">
        <v>572</v>
      </c>
      <c r="C198" s="133"/>
      <c r="D198" s="174"/>
      <c r="E198" s="58">
        <v>11.58</v>
      </c>
      <c r="F198" s="96">
        <v>0.26565</v>
      </c>
      <c r="G198" s="58">
        <f t="shared" si="74"/>
        <v>1.0661085</v>
      </c>
      <c r="H198" s="59">
        <f t="shared" si="75"/>
        <v>12.9117585</v>
      </c>
      <c r="I198" s="59" t="s">
        <v>53</v>
      </c>
      <c r="J198" s="59"/>
      <c r="K198" s="59">
        <v>12.91</v>
      </c>
      <c r="L198" s="63">
        <v>3</v>
      </c>
      <c r="M198" s="63"/>
      <c r="N198" s="111"/>
      <c r="O198" s="111"/>
      <c r="P198" s="68"/>
      <c r="Q198" s="42">
        <f t="shared" si="73"/>
        <v>0</v>
      </c>
      <c r="T198" s="178">
        <f t="shared" si="76"/>
        <v>55941.9</v>
      </c>
      <c r="U198" s="178"/>
      <c r="W198" s="178">
        <f t="shared" ref="W198:W261" si="77">+V198-N198</f>
        <v>0</v>
      </c>
    </row>
    <row r="199" s="42" customFormat="1" hidden="1" customHeight="1" outlineLevel="1" spans="1:23">
      <c r="A199" s="54" t="s">
        <v>66</v>
      </c>
      <c r="B199" s="97" t="s">
        <v>573</v>
      </c>
      <c r="C199" s="133"/>
      <c r="D199" s="174"/>
      <c r="E199" s="58">
        <v>106.62</v>
      </c>
      <c r="F199" s="96">
        <v>2.2341</v>
      </c>
      <c r="G199" s="58">
        <f t="shared" si="74"/>
        <v>9.796869</v>
      </c>
      <c r="H199" s="59">
        <f t="shared" si="75"/>
        <v>118.650969</v>
      </c>
      <c r="I199" s="59" t="s">
        <v>53</v>
      </c>
      <c r="J199" s="59"/>
      <c r="K199" s="59">
        <v>159.79</v>
      </c>
      <c r="L199" s="63">
        <v>3</v>
      </c>
      <c r="M199" s="63"/>
      <c r="N199" s="111"/>
      <c r="O199" s="111"/>
      <c r="P199" s="68"/>
      <c r="Q199" s="42">
        <f t="shared" si="73"/>
        <v>0</v>
      </c>
      <c r="T199" s="178">
        <f t="shared" si="76"/>
        <v>55941.9</v>
      </c>
      <c r="U199" s="178"/>
      <c r="W199" s="178">
        <f t="shared" si="77"/>
        <v>0</v>
      </c>
    </row>
    <row r="200" s="42" customFormat="1" hidden="1" customHeight="1" outlineLevel="1" spans="1:23">
      <c r="A200" s="54" t="s">
        <v>69</v>
      </c>
      <c r="B200" s="97" t="s">
        <v>536</v>
      </c>
      <c r="C200" s="133"/>
      <c r="D200" s="174"/>
      <c r="E200" s="58">
        <v>48.9</v>
      </c>
      <c r="F200" s="96">
        <v>1.10385</v>
      </c>
      <c r="G200" s="58">
        <f t="shared" si="74"/>
        <v>4.5003465</v>
      </c>
      <c r="H200" s="59">
        <f t="shared" si="75"/>
        <v>54.5041965</v>
      </c>
      <c r="I200" s="59" t="s">
        <v>53</v>
      </c>
      <c r="J200" s="59"/>
      <c r="K200" s="59">
        <v>54.5</v>
      </c>
      <c r="L200" s="63">
        <v>3</v>
      </c>
      <c r="M200" s="63"/>
      <c r="N200" s="111"/>
      <c r="O200" s="111"/>
      <c r="P200" s="68"/>
      <c r="Q200" s="42">
        <f t="shared" si="73"/>
        <v>0</v>
      </c>
      <c r="T200" s="178">
        <f t="shared" si="76"/>
        <v>55941.9</v>
      </c>
      <c r="U200" s="178"/>
      <c r="W200" s="178">
        <f t="shared" si="77"/>
        <v>0</v>
      </c>
    </row>
    <row r="201" s="42" customFormat="1" hidden="1" customHeight="1" outlineLevel="1" spans="1:23">
      <c r="A201" s="54" t="s">
        <v>72</v>
      </c>
      <c r="B201" s="97" t="s">
        <v>554</v>
      </c>
      <c r="C201" s="133"/>
      <c r="D201" s="174"/>
      <c r="E201" s="58">
        <v>60.89</v>
      </c>
      <c r="F201" s="96">
        <v>0.8976</v>
      </c>
      <c r="G201" s="58">
        <f t="shared" si="74"/>
        <v>5.560884</v>
      </c>
      <c r="H201" s="59">
        <f t="shared" si="75"/>
        <v>67.348484</v>
      </c>
      <c r="I201" s="59" t="s">
        <v>53</v>
      </c>
      <c r="J201" s="59"/>
      <c r="K201" s="59">
        <v>67.34</v>
      </c>
      <c r="L201" s="63">
        <v>3</v>
      </c>
      <c r="M201" s="63"/>
      <c r="N201" s="111"/>
      <c r="O201" s="111"/>
      <c r="P201" s="68"/>
      <c r="Q201" s="42">
        <f t="shared" si="73"/>
        <v>0</v>
      </c>
      <c r="T201" s="178">
        <f t="shared" si="76"/>
        <v>55941.9</v>
      </c>
      <c r="U201" s="178"/>
      <c r="W201" s="178">
        <f t="shared" si="77"/>
        <v>0</v>
      </c>
    </row>
    <row r="202" s="80" customFormat="1" customHeight="1" collapsed="1" spans="1:16379">
      <c r="A202" s="51">
        <v>19</v>
      </c>
      <c r="B202" s="51" t="s">
        <v>232</v>
      </c>
      <c r="C202" s="51" t="s">
        <v>549</v>
      </c>
      <c r="D202" s="176" t="s">
        <v>134</v>
      </c>
      <c r="E202" s="100"/>
      <c r="F202" s="100"/>
      <c r="G202" s="100"/>
      <c r="H202" s="100"/>
      <c r="I202" s="100"/>
      <c r="J202" s="59"/>
      <c r="K202" s="100"/>
      <c r="L202" s="51"/>
      <c r="M202" s="76">
        <v>6</v>
      </c>
      <c r="N202" s="65"/>
      <c r="O202" s="103">
        <f>+Q202</f>
        <v>0</v>
      </c>
      <c r="P202" s="51"/>
      <c r="Q202" s="80">
        <f>ROUND(M202/100*R202,2)</f>
        <v>0</v>
      </c>
      <c r="R202" s="80">
        <f>SUM(Q203:Q210)</f>
        <v>0</v>
      </c>
      <c r="S202" s="80">
        <v>18.18</v>
      </c>
      <c r="T202" s="178">
        <f t="shared" si="76"/>
        <v>51782.75</v>
      </c>
      <c r="U202" s="178">
        <f>+每个年度费用!F436</f>
        <v>51782.75</v>
      </c>
      <c r="V202" s="80">
        <v>7.69</v>
      </c>
      <c r="W202" s="178">
        <f t="shared" si="77"/>
        <v>7.69</v>
      </c>
      <c r="XEI202" s="123"/>
      <c r="XEJ202" s="123"/>
      <c r="XEK202" s="123"/>
      <c r="XEL202" s="123"/>
      <c r="XEM202" s="123"/>
      <c r="XEN202" s="123"/>
      <c r="XEO202" s="123"/>
      <c r="XEP202" s="123"/>
      <c r="XEQ202" s="123"/>
      <c r="XER202" s="123"/>
      <c r="XES202" s="123"/>
      <c r="XET202" s="123"/>
      <c r="XEU202" s="123"/>
      <c r="XEV202" s="123"/>
      <c r="XEW202" s="123"/>
      <c r="XEX202" s="123"/>
      <c r="XEY202" s="123"/>
    </row>
    <row r="203" s="42" customFormat="1" hidden="1" customHeight="1" outlineLevel="1" spans="1:23">
      <c r="A203" s="54" t="s">
        <v>49</v>
      </c>
      <c r="B203" s="172" t="s">
        <v>530</v>
      </c>
      <c r="C203" s="63"/>
      <c r="D203" s="95"/>
      <c r="E203" s="173">
        <v>15.71</v>
      </c>
      <c r="F203" s="96">
        <v>2.02455</v>
      </c>
      <c r="G203" s="58">
        <f>(E203+F203)*9%</f>
        <v>1.5961095</v>
      </c>
      <c r="H203" s="59">
        <f>E203+F203+G203</f>
        <v>19.3306595</v>
      </c>
      <c r="I203" s="59" t="s">
        <v>53</v>
      </c>
      <c r="J203" s="59"/>
      <c r="K203" s="59">
        <v>13.83</v>
      </c>
      <c r="L203" s="63">
        <v>100</v>
      </c>
      <c r="M203" s="63"/>
      <c r="N203" s="111"/>
      <c r="O203" s="111"/>
      <c r="P203" s="68"/>
      <c r="Q203" s="42">
        <f t="shared" ref="Q203:Q210" si="78">ROUND(J203*L203/100,2)</f>
        <v>0</v>
      </c>
      <c r="T203" s="178">
        <f t="shared" si="76"/>
        <v>51782.75</v>
      </c>
      <c r="U203" s="178"/>
      <c r="W203" s="178">
        <f t="shared" si="77"/>
        <v>0</v>
      </c>
    </row>
    <row r="204" s="42" customFormat="1" hidden="1" customHeight="1" outlineLevel="1" spans="1:23">
      <c r="A204" s="54" t="s">
        <v>54</v>
      </c>
      <c r="B204" s="97" t="s">
        <v>574</v>
      </c>
      <c r="C204" s="133"/>
      <c r="D204" s="174"/>
      <c r="E204" s="58">
        <v>74.85</v>
      </c>
      <c r="F204" s="96">
        <v>0.5379</v>
      </c>
      <c r="G204" s="58">
        <f t="shared" ref="G204:G210" si="79">(E204+F204)*9%</f>
        <v>6.784911</v>
      </c>
      <c r="H204" s="59">
        <f t="shared" ref="H204:H210" si="80">E204+F204+G204</f>
        <v>82.172811</v>
      </c>
      <c r="I204" s="59" t="s">
        <v>53</v>
      </c>
      <c r="J204" s="59"/>
      <c r="K204" s="59">
        <v>82.18</v>
      </c>
      <c r="L204" s="63">
        <v>100</v>
      </c>
      <c r="M204" s="63"/>
      <c r="N204" s="111"/>
      <c r="O204" s="111"/>
      <c r="P204" s="68"/>
      <c r="Q204" s="42">
        <f t="shared" si="78"/>
        <v>0</v>
      </c>
      <c r="T204" s="178">
        <f t="shared" si="76"/>
        <v>51782.75</v>
      </c>
      <c r="U204" s="178"/>
      <c r="W204" s="178">
        <f t="shared" si="77"/>
        <v>0</v>
      </c>
    </row>
    <row r="205" s="42" customFormat="1" hidden="1" customHeight="1" outlineLevel="1" spans="1:23">
      <c r="A205" s="54" t="s">
        <v>56</v>
      </c>
      <c r="B205" s="97" t="s">
        <v>571</v>
      </c>
      <c r="C205" s="133"/>
      <c r="D205" s="174"/>
      <c r="E205" s="58">
        <v>2.25</v>
      </c>
      <c r="F205" s="96">
        <v>0.09735</v>
      </c>
      <c r="G205" s="58">
        <f t="shared" si="79"/>
        <v>0.2112615</v>
      </c>
      <c r="H205" s="59">
        <f t="shared" si="80"/>
        <v>2.5586115</v>
      </c>
      <c r="I205" s="59" t="s">
        <v>53</v>
      </c>
      <c r="J205" s="59"/>
      <c r="K205" s="59">
        <v>2.56</v>
      </c>
      <c r="L205" s="63">
        <v>20</v>
      </c>
      <c r="M205" s="63"/>
      <c r="N205" s="111"/>
      <c r="O205" s="111"/>
      <c r="P205" s="68"/>
      <c r="Q205" s="42">
        <f t="shared" si="78"/>
        <v>0</v>
      </c>
      <c r="T205" s="178">
        <f t="shared" si="76"/>
        <v>51782.75</v>
      </c>
      <c r="U205" s="178"/>
      <c r="W205" s="178">
        <f t="shared" si="77"/>
        <v>0</v>
      </c>
    </row>
    <row r="206" s="42" customFormat="1" hidden="1" customHeight="1" outlineLevel="1" spans="1:23">
      <c r="A206" s="54" t="s">
        <v>59</v>
      </c>
      <c r="B206" s="97" t="s">
        <v>541</v>
      </c>
      <c r="C206" s="133"/>
      <c r="D206" s="174"/>
      <c r="E206" s="58">
        <v>98.91</v>
      </c>
      <c r="F206" s="96">
        <v>0.5643</v>
      </c>
      <c r="G206" s="58">
        <f t="shared" si="79"/>
        <v>8.952687</v>
      </c>
      <c r="H206" s="59">
        <f t="shared" si="80"/>
        <v>108.426987</v>
      </c>
      <c r="I206" s="59" t="s">
        <v>53</v>
      </c>
      <c r="J206" s="59"/>
      <c r="K206" s="59">
        <v>108.43</v>
      </c>
      <c r="L206" s="63">
        <v>20</v>
      </c>
      <c r="M206" s="63"/>
      <c r="N206" s="111"/>
      <c r="O206" s="111"/>
      <c r="P206" s="68"/>
      <c r="Q206" s="42">
        <f t="shared" si="78"/>
        <v>0</v>
      </c>
      <c r="T206" s="178">
        <f t="shared" si="76"/>
        <v>51782.75</v>
      </c>
      <c r="U206" s="178"/>
      <c r="W206" s="178">
        <f t="shared" si="77"/>
        <v>0</v>
      </c>
    </row>
    <row r="207" s="42" customFormat="1" hidden="1" customHeight="1" outlineLevel="1" spans="1:23">
      <c r="A207" s="54" t="s">
        <v>62</v>
      </c>
      <c r="B207" s="97" t="s">
        <v>572</v>
      </c>
      <c r="C207" s="133"/>
      <c r="D207" s="174"/>
      <c r="E207" s="58">
        <v>11.58</v>
      </c>
      <c r="F207" s="96">
        <v>0.26565</v>
      </c>
      <c r="G207" s="58">
        <f t="shared" si="79"/>
        <v>1.0661085</v>
      </c>
      <c r="H207" s="59">
        <f t="shared" si="80"/>
        <v>12.9117585</v>
      </c>
      <c r="I207" s="59" t="s">
        <v>53</v>
      </c>
      <c r="J207" s="59"/>
      <c r="K207" s="59">
        <v>12.91</v>
      </c>
      <c r="L207" s="63">
        <v>3</v>
      </c>
      <c r="M207" s="63"/>
      <c r="N207" s="111"/>
      <c r="O207" s="111"/>
      <c r="P207" s="68"/>
      <c r="Q207" s="42">
        <f t="shared" si="78"/>
        <v>0</v>
      </c>
      <c r="T207" s="178">
        <f t="shared" si="76"/>
        <v>51782.75</v>
      </c>
      <c r="U207" s="178"/>
      <c r="W207" s="178">
        <f t="shared" si="77"/>
        <v>0</v>
      </c>
    </row>
    <row r="208" s="42" customFormat="1" hidden="1" customHeight="1" outlineLevel="1" spans="1:23">
      <c r="A208" s="54" t="s">
        <v>66</v>
      </c>
      <c r="B208" s="97" t="s">
        <v>575</v>
      </c>
      <c r="C208" s="133"/>
      <c r="D208" s="174"/>
      <c r="E208" s="58">
        <v>112.88</v>
      </c>
      <c r="F208" s="96">
        <v>2.46015</v>
      </c>
      <c r="G208" s="58">
        <f t="shared" si="79"/>
        <v>10.3806135</v>
      </c>
      <c r="H208" s="59">
        <f t="shared" si="80"/>
        <v>125.7207635</v>
      </c>
      <c r="I208" s="59" t="s">
        <v>53</v>
      </c>
      <c r="J208" s="59"/>
      <c r="K208" s="59">
        <v>175.78</v>
      </c>
      <c r="L208" s="63">
        <v>3</v>
      </c>
      <c r="M208" s="63"/>
      <c r="N208" s="111"/>
      <c r="O208" s="111"/>
      <c r="P208" s="68"/>
      <c r="Q208" s="42">
        <f t="shared" si="78"/>
        <v>0</v>
      </c>
      <c r="T208" s="178">
        <f t="shared" si="76"/>
        <v>51782.75</v>
      </c>
      <c r="U208" s="178"/>
      <c r="W208" s="178">
        <f t="shared" si="77"/>
        <v>0</v>
      </c>
    </row>
    <row r="209" s="42" customFormat="1" hidden="1" customHeight="1" outlineLevel="1" spans="1:23">
      <c r="A209" s="54" t="s">
        <v>69</v>
      </c>
      <c r="B209" s="97" t="s">
        <v>576</v>
      </c>
      <c r="C209" s="133"/>
      <c r="D209" s="174"/>
      <c r="E209" s="58">
        <v>58.68</v>
      </c>
      <c r="F209" s="96">
        <v>1.32825</v>
      </c>
      <c r="G209" s="58">
        <f t="shared" si="79"/>
        <v>5.4007425</v>
      </c>
      <c r="H209" s="59">
        <f t="shared" si="80"/>
        <v>65.4089925</v>
      </c>
      <c r="I209" s="59" t="s">
        <v>53</v>
      </c>
      <c r="J209" s="59"/>
      <c r="K209" s="59">
        <v>65.42</v>
      </c>
      <c r="L209" s="63">
        <v>3</v>
      </c>
      <c r="M209" s="63"/>
      <c r="N209" s="111"/>
      <c r="O209" s="111"/>
      <c r="P209" s="68"/>
      <c r="Q209" s="42">
        <f t="shared" si="78"/>
        <v>0</v>
      </c>
      <c r="T209" s="178">
        <f t="shared" si="76"/>
        <v>51782.75</v>
      </c>
      <c r="U209" s="178"/>
      <c r="W209" s="178">
        <f t="shared" si="77"/>
        <v>0</v>
      </c>
    </row>
    <row r="210" s="42" customFormat="1" hidden="1" customHeight="1" outlineLevel="1" spans="1:23">
      <c r="A210" s="54" t="s">
        <v>72</v>
      </c>
      <c r="B210" s="97" t="s">
        <v>554</v>
      </c>
      <c r="C210" s="133"/>
      <c r="D210" s="174"/>
      <c r="E210" s="58">
        <v>60.89</v>
      </c>
      <c r="F210" s="96">
        <v>0.8976</v>
      </c>
      <c r="G210" s="58">
        <f t="shared" si="79"/>
        <v>5.560884</v>
      </c>
      <c r="H210" s="59">
        <f t="shared" si="80"/>
        <v>67.348484</v>
      </c>
      <c r="I210" s="59" t="s">
        <v>53</v>
      </c>
      <c r="J210" s="59"/>
      <c r="K210" s="59">
        <v>67.34</v>
      </c>
      <c r="L210" s="63">
        <v>3</v>
      </c>
      <c r="M210" s="63"/>
      <c r="N210" s="111"/>
      <c r="O210" s="111"/>
      <c r="P210" s="68"/>
      <c r="Q210" s="42">
        <f t="shared" si="78"/>
        <v>0</v>
      </c>
      <c r="T210" s="178">
        <f t="shared" si="76"/>
        <v>51782.75</v>
      </c>
      <c r="U210" s="178"/>
      <c r="W210" s="178">
        <f t="shared" si="77"/>
        <v>0</v>
      </c>
    </row>
    <row r="211" s="80" customFormat="1" customHeight="1" collapsed="1" spans="1:16379">
      <c r="A211" s="51">
        <v>20</v>
      </c>
      <c r="B211" s="51" t="s">
        <v>235</v>
      </c>
      <c r="C211" s="51" t="s">
        <v>549</v>
      </c>
      <c r="D211" s="176" t="s">
        <v>134</v>
      </c>
      <c r="E211" s="100"/>
      <c r="F211" s="100"/>
      <c r="G211" s="100"/>
      <c r="H211" s="100"/>
      <c r="I211" s="100"/>
      <c r="J211" s="59"/>
      <c r="K211" s="100"/>
      <c r="L211" s="51"/>
      <c r="M211" s="76">
        <v>6</v>
      </c>
      <c r="N211" s="65"/>
      <c r="O211" s="103">
        <f>+Q211</f>
        <v>0</v>
      </c>
      <c r="P211" s="51"/>
      <c r="Q211" s="80">
        <f>ROUND(M211/100*R211,2)</f>
        <v>0</v>
      </c>
      <c r="R211" s="80">
        <f>SUM(Q212:Q219)</f>
        <v>0</v>
      </c>
      <c r="S211" s="80">
        <v>18.18</v>
      </c>
      <c r="T211" s="178">
        <f t="shared" si="76"/>
        <v>33839.071</v>
      </c>
      <c r="U211" s="178">
        <f>+每个年度费用!F462</f>
        <v>33839.071</v>
      </c>
      <c r="V211" s="80">
        <v>8.02</v>
      </c>
      <c r="W211" s="178">
        <f t="shared" si="77"/>
        <v>8.02</v>
      </c>
      <c r="XEI211" s="123"/>
      <c r="XEJ211" s="123"/>
      <c r="XEK211" s="123"/>
      <c r="XEL211" s="123"/>
      <c r="XEM211" s="123"/>
      <c r="XEN211" s="123"/>
      <c r="XEO211" s="123"/>
      <c r="XEP211" s="123"/>
      <c r="XEQ211" s="123"/>
      <c r="XER211" s="123"/>
      <c r="XES211" s="123"/>
      <c r="XET211" s="123"/>
      <c r="XEU211" s="123"/>
      <c r="XEV211" s="123"/>
      <c r="XEW211" s="123"/>
      <c r="XEX211" s="123"/>
      <c r="XEY211" s="123"/>
    </row>
    <row r="212" s="42" customFormat="1" hidden="1" customHeight="1" outlineLevel="1" spans="1:23">
      <c r="A212" s="54" t="s">
        <v>49</v>
      </c>
      <c r="B212" s="172" t="s">
        <v>530</v>
      </c>
      <c r="C212" s="63"/>
      <c r="D212" s="95"/>
      <c r="E212" s="173">
        <v>15.71</v>
      </c>
      <c r="F212" s="96">
        <v>2.02455</v>
      </c>
      <c r="G212" s="58">
        <f>(E212+F212)*9%</f>
        <v>1.5961095</v>
      </c>
      <c r="H212" s="59">
        <f>E212+F212+G212</f>
        <v>19.3306595</v>
      </c>
      <c r="I212" s="59" t="s">
        <v>53</v>
      </c>
      <c r="J212" s="59"/>
      <c r="K212" s="59">
        <v>13.83</v>
      </c>
      <c r="L212" s="63">
        <v>100</v>
      </c>
      <c r="M212" s="63"/>
      <c r="N212" s="111"/>
      <c r="O212" s="111"/>
      <c r="P212" s="68"/>
      <c r="Q212" s="42">
        <f t="shared" ref="Q212:Q219" si="81">ROUND(J212*L212/100,2)</f>
        <v>0</v>
      </c>
      <c r="T212" s="178">
        <f t="shared" si="76"/>
        <v>33839.071</v>
      </c>
      <c r="U212" s="178"/>
      <c r="W212" s="178">
        <f t="shared" si="77"/>
        <v>0</v>
      </c>
    </row>
    <row r="213" s="42" customFormat="1" hidden="1" customHeight="1" outlineLevel="1" spans="1:23">
      <c r="A213" s="54" t="s">
        <v>54</v>
      </c>
      <c r="B213" s="97" t="s">
        <v>531</v>
      </c>
      <c r="C213" s="133"/>
      <c r="D213" s="174"/>
      <c r="E213" s="58">
        <v>74.85</v>
      </c>
      <c r="F213" s="96">
        <v>0.5379</v>
      </c>
      <c r="G213" s="58">
        <f t="shared" ref="G213:G219" si="82">(E213+F213)*9%</f>
        <v>6.784911</v>
      </c>
      <c r="H213" s="59">
        <f t="shared" ref="H213:H219" si="83">E213+F213+G213</f>
        <v>82.172811</v>
      </c>
      <c r="I213" s="59" t="s">
        <v>53</v>
      </c>
      <c r="J213" s="59"/>
      <c r="K213" s="59">
        <v>82.18</v>
      </c>
      <c r="L213" s="63">
        <v>100</v>
      </c>
      <c r="M213" s="63"/>
      <c r="N213" s="111"/>
      <c r="O213" s="111"/>
      <c r="P213" s="68"/>
      <c r="Q213" s="42">
        <f t="shared" si="81"/>
        <v>0</v>
      </c>
      <c r="T213" s="178">
        <f t="shared" si="76"/>
        <v>33839.071</v>
      </c>
      <c r="U213" s="178"/>
      <c r="W213" s="178">
        <f t="shared" si="77"/>
        <v>0</v>
      </c>
    </row>
    <row r="214" s="42" customFormat="1" hidden="1" customHeight="1" outlineLevel="1" spans="1:23">
      <c r="A214" s="54" t="s">
        <v>56</v>
      </c>
      <c r="B214" s="97" t="s">
        <v>571</v>
      </c>
      <c r="C214" s="133"/>
      <c r="D214" s="174"/>
      <c r="E214" s="58">
        <v>2.25</v>
      </c>
      <c r="F214" s="96">
        <v>0.09735</v>
      </c>
      <c r="G214" s="58">
        <f t="shared" si="82"/>
        <v>0.2112615</v>
      </c>
      <c r="H214" s="59">
        <f t="shared" si="83"/>
        <v>2.5586115</v>
      </c>
      <c r="I214" s="59" t="s">
        <v>53</v>
      </c>
      <c r="J214" s="59"/>
      <c r="K214" s="59">
        <v>2.56</v>
      </c>
      <c r="L214" s="63">
        <v>20</v>
      </c>
      <c r="M214" s="63"/>
      <c r="N214" s="111"/>
      <c r="O214" s="111"/>
      <c r="P214" s="68"/>
      <c r="Q214" s="42">
        <f t="shared" si="81"/>
        <v>0</v>
      </c>
      <c r="T214" s="178">
        <f t="shared" si="76"/>
        <v>33839.071</v>
      </c>
      <c r="U214" s="178"/>
      <c r="W214" s="178">
        <f t="shared" si="77"/>
        <v>0</v>
      </c>
    </row>
    <row r="215" s="42" customFormat="1" hidden="1" customHeight="1" outlineLevel="1" spans="1:23">
      <c r="A215" s="54" t="s">
        <v>59</v>
      </c>
      <c r="B215" s="97" t="s">
        <v>556</v>
      </c>
      <c r="C215" s="133"/>
      <c r="D215" s="174"/>
      <c r="E215" s="58">
        <v>131.88</v>
      </c>
      <c r="F215" s="96">
        <v>0.7524</v>
      </c>
      <c r="G215" s="58">
        <f t="shared" si="82"/>
        <v>11.936916</v>
      </c>
      <c r="H215" s="59">
        <f t="shared" si="83"/>
        <v>144.569316</v>
      </c>
      <c r="I215" s="59" t="s">
        <v>53</v>
      </c>
      <c r="J215" s="59"/>
      <c r="K215" s="59">
        <v>138.94</v>
      </c>
      <c r="L215" s="63">
        <v>20</v>
      </c>
      <c r="M215" s="63"/>
      <c r="N215" s="111"/>
      <c r="O215" s="111"/>
      <c r="P215" s="68"/>
      <c r="Q215" s="42">
        <f t="shared" si="81"/>
        <v>0</v>
      </c>
      <c r="T215" s="178">
        <f t="shared" si="76"/>
        <v>33839.071</v>
      </c>
      <c r="U215" s="178"/>
      <c r="W215" s="178">
        <f t="shared" si="77"/>
        <v>0</v>
      </c>
    </row>
    <row r="216" s="42" customFormat="1" hidden="1" customHeight="1" outlineLevel="1" spans="1:23">
      <c r="A216" s="54" t="s">
        <v>62</v>
      </c>
      <c r="B216" s="97" t="s">
        <v>572</v>
      </c>
      <c r="C216" s="133"/>
      <c r="D216" s="174"/>
      <c r="E216" s="58">
        <v>11.58</v>
      </c>
      <c r="F216" s="96">
        <v>0.26565</v>
      </c>
      <c r="G216" s="58">
        <f t="shared" si="82"/>
        <v>1.0661085</v>
      </c>
      <c r="H216" s="59">
        <f t="shared" si="83"/>
        <v>12.9117585</v>
      </c>
      <c r="I216" s="59" t="s">
        <v>53</v>
      </c>
      <c r="J216" s="59"/>
      <c r="K216" s="59">
        <v>12.91</v>
      </c>
      <c r="L216" s="63">
        <v>3</v>
      </c>
      <c r="M216" s="63"/>
      <c r="N216" s="111"/>
      <c r="O216" s="111"/>
      <c r="P216" s="68"/>
      <c r="Q216" s="42">
        <f t="shared" si="81"/>
        <v>0</v>
      </c>
      <c r="T216" s="178">
        <f t="shared" si="76"/>
        <v>33839.071</v>
      </c>
      <c r="U216" s="178"/>
      <c r="W216" s="178">
        <f t="shared" si="77"/>
        <v>0</v>
      </c>
    </row>
    <row r="217" s="42" customFormat="1" hidden="1" customHeight="1" outlineLevel="1" spans="1:23">
      <c r="A217" s="54" t="s">
        <v>66</v>
      </c>
      <c r="B217" s="97" t="s">
        <v>573</v>
      </c>
      <c r="C217" s="133"/>
      <c r="D217" s="174"/>
      <c r="E217" s="58">
        <v>106.62</v>
      </c>
      <c r="F217" s="96">
        <v>2.2341</v>
      </c>
      <c r="G217" s="58">
        <f t="shared" si="82"/>
        <v>9.796869</v>
      </c>
      <c r="H217" s="59">
        <f t="shared" si="83"/>
        <v>118.650969</v>
      </c>
      <c r="I217" s="59" t="s">
        <v>53</v>
      </c>
      <c r="J217" s="59"/>
      <c r="K217" s="59">
        <v>159.79</v>
      </c>
      <c r="L217" s="63">
        <v>3</v>
      </c>
      <c r="M217" s="63"/>
      <c r="N217" s="111"/>
      <c r="O217" s="111"/>
      <c r="P217" s="68"/>
      <c r="Q217" s="42">
        <f t="shared" si="81"/>
        <v>0</v>
      </c>
      <c r="T217" s="178">
        <f t="shared" si="76"/>
        <v>33839.071</v>
      </c>
      <c r="U217" s="178"/>
      <c r="W217" s="178">
        <f t="shared" si="77"/>
        <v>0</v>
      </c>
    </row>
    <row r="218" s="42" customFormat="1" hidden="1" customHeight="1" outlineLevel="1" spans="1:23">
      <c r="A218" s="54" t="s">
        <v>69</v>
      </c>
      <c r="B218" s="97" t="s">
        <v>536</v>
      </c>
      <c r="C218" s="133"/>
      <c r="D218" s="174"/>
      <c r="E218" s="58">
        <v>48.9</v>
      </c>
      <c r="F218" s="96">
        <v>1.10385</v>
      </c>
      <c r="G218" s="58">
        <f t="shared" si="82"/>
        <v>4.5003465</v>
      </c>
      <c r="H218" s="59">
        <f t="shared" si="83"/>
        <v>54.5041965</v>
      </c>
      <c r="I218" s="59" t="s">
        <v>53</v>
      </c>
      <c r="J218" s="59"/>
      <c r="K218" s="59">
        <v>54.5</v>
      </c>
      <c r="L218" s="63">
        <v>3</v>
      </c>
      <c r="M218" s="63"/>
      <c r="N218" s="111"/>
      <c r="O218" s="111"/>
      <c r="P218" s="68"/>
      <c r="Q218" s="42">
        <f t="shared" si="81"/>
        <v>0</v>
      </c>
      <c r="T218" s="178">
        <f t="shared" si="76"/>
        <v>33839.071</v>
      </c>
      <c r="U218" s="178"/>
      <c r="W218" s="178">
        <f t="shared" si="77"/>
        <v>0</v>
      </c>
    </row>
    <row r="219" s="42" customFormat="1" hidden="1" customHeight="1" outlineLevel="1" spans="1:23">
      <c r="A219" s="54" t="s">
        <v>72</v>
      </c>
      <c r="B219" s="97" t="s">
        <v>554</v>
      </c>
      <c r="C219" s="133"/>
      <c r="D219" s="174"/>
      <c r="E219" s="58">
        <v>60.89</v>
      </c>
      <c r="F219" s="96">
        <v>0.8976</v>
      </c>
      <c r="G219" s="58">
        <f t="shared" si="82"/>
        <v>5.560884</v>
      </c>
      <c r="H219" s="59">
        <f t="shared" si="83"/>
        <v>67.348484</v>
      </c>
      <c r="I219" s="59" t="s">
        <v>53</v>
      </c>
      <c r="J219" s="59"/>
      <c r="K219" s="59">
        <v>67.34</v>
      </c>
      <c r="L219" s="63">
        <v>3</v>
      </c>
      <c r="M219" s="63"/>
      <c r="N219" s="111"/>
      <c r="O219" s="111"/>
      <c r="P219" s="68"/>
      <c r="Q219" s="42">
        <f t="shared" si="81"/>
        <v>0</v>
      </c>
      <c r="T219" s="178">
        <f t="shared" si="76"/>
        <v>33839.071</v>
      </c>
      <c r="U219" s="178"/>
      <c r="W219" s="178">
        <f t="shared" si="77"/>
        <v>0</v>
      </c>
    </row>
    <row r="220" s="80" customFormat="1" customHeight="1" collapsed="1" spans="1:16379">
      <c r="A220" s="51">
        <v>21</v>
      </c>
      <c r="B220" s="51" t="s">
        <v>238</v>
      </c>
      <c r="C220" s="51" t="s">
        <v>549</v>
      </c>
      <c r="D220" s="176" t="s">
        <v>134</v>
      </c>
      <c r="E220" s="100"/>
      <c r="F220" s="100"/>
      <c r="G220" s="100"/>
      <c r="H220" s="100"/>
      <c r="I220" s="100"/>
      <c r="J220" s="59"/>
      <c r="K220" s="100"/>
      <c r="L220" s="51"/>
      <c r="M220" s="76">
        <v>6</v>
      </c>
      <c r="N220" s="65"/>
      <c r="O220" s="103">
        <f>+Q220</f>
        <v>0</v>
      </c>
      <c r="P220" s="51"/>
      <c r="Q220" s="80">
        <f>ROUND(M220/100*R220,2)</f>
        <v>0</v>
      </c>
      <c r="R220" s="80">
        <f>SUM(Q221:Q228)</f>
        <v>0</v>
      </c>
      <c r="S220" s="80">
        <v>18.18</v>
      </c>
      <c r="T220" s="178">
        <f t="shared" si="76"/>
        <v>27110.671</v>
      </c>
      <c r="U220" s="178">
        <f>+每个年度费用!F480</f>
        <v>27110.671</v>
      </c>
      <c r="V220" s="80">
        <v>8.03</v>
      </c>
      <c r="W220" s="178">
        <f t="shared" si="77"/>
        <v>8.03</v>
      </c>
      <c r="XEI220" s="123"/>
      <c r="XEJ220" s="123"/>
      <c r="XEK220" s="123"/>
      <c r="XEL220" s="123"/>
      <c r="XEM220" s="123"/>
      <c r="XEN220" s="123"/>
      <c r="XEO220" s="123"/>
      <c r="XEP220" s="123"/>
      <c r="XEQ220" s="123"/>
      <c r="XER220" s="123"/>
      <c r="XES220" s="123"/>
      <c r="XET220" s="123"/>
      <c r="XEU220" s="123"/>
      <c r="XEV220" s="123"/>
      <c r="XEW220" s="123"/>
      <c r="XEX220" s="123"/>
      <c r="XEY220" s="123"/>
    </row>
    <row r="221" s="42" customFormat="1" hidden="1" customHeight="1" outlineLevel="1" spans="1:23">
      <c r="A221" s="54" t="s">
        <v>49</v>
      </c>
      <c r="B221" s="172" t="s">
        <v>530</v>
      </c>
      <c r="C221" s="63"/>
      <c r="D221" s="95"/>
      <c r="E221" s="173">
        <v>15.71</v>
      </c>
      <c r="F221" s="96">
        <v>2.02455</v>
      </c>
      <c r="G221" s="58">
        <f>(E221+F221)*9%</f>
        <v>1.5961095</v>
      </c>
      <c r="H221" s="59">
        <f>E221+F221+G221</f>
        <v>19.3306595</v>
      </c>
      <c r="I221" s="59" t="s">
        <v>53</v>
      </c>
      <c r="J221" s="59"/>
      <c r="K221" s="59">
        <v>13.83</v>
      </c>
      <c r="L221" s="63">
        <v>100</v>
      </c>
      <c r="M221" s="63"/>
      <c r="N221" s="111"/>
      <c r="O221" s="111"/>
      <c r="P221" s="68"/>
      <c r="Q221" s="42">
        <f t="shared" ref="Q221:Q228" si="84">ROUND(J221*L221/100,2)</f>
        <v>0</v>
      </c>
      <c r="T221" s="178">
        <f t="shared" si="76"/>
        <v>27110.671</v>
      </c>
      <c r="U221" s="178"/>
      <c r="W221" s="178">
        <f t="shared" si="77"/>
        <v>0</v>
      </c>
    </row>
    <row r="222" s="42" customFormat="1" hidden="1" customHeight="1" outlineLevel="1" spans="1:23">
      <c r="A222" s="54" t="s">
        <v>54</v>
      </c>
      <c r="B222" s="97" t="s">
        <v>531</v>
      </c>
      <c r="C222" s="133"/>
      <c r="D222" s="174"/>
      <c r="E222" s="58">
        <v>74.85</v>
      </c>
      <c r="F222" s="96">
        <v>0.5379</v>
      </c>
      <c r="G222" s="58">
        <f t="shared" ref="G222:G228" si="85">(E222+F222)*9%</f>
        <v>6.784911</v>
      </c>
      <c r="H222" s="59">
        <f t="shared" ref="H222:H228" si="86">E222+F222+G222</f>
        <v>82.172811</v>
      </c>
      <c r="I222" s="59" t="s">
        <v>53</v>
      </c>
      <c r="J222" s="59"/>
      <c r="K222" s="59">
        <v>82.18</v>
      </c>
      <c r="L222" s="63">
        <v>100</v>
      </c>
      <c r="M222" s="63"/>
      <c r="N222" s="111"/>
      <c r="O222" s="111"/>
      <c r="P222" s="68"/>
      <c r="Q222" s="42">
        <f t="shared" si="84"/>
        <v>0</v>
      </c>
      <c r="T222" s="178">
        <f t="shared" si="76"/>
        <v>27110.671</v>
      </c>
      <c r="U222" s="178"/>
      <c r="W222" s="178">
        <f t="shared" si="77"/>
        <v>0</v>
      </c>
    </row>
    <row r="223" s="42" customFormat="1" hidden="1" customHeight="1" outlineLevel="1" spans="1:23">
      <c r="A223" s="54" t="s">
        <v>56</v>
      </c>
      <c r="B223" s="97" t="s">
        <v>571</v>
      </c>
      <c r="C223" s="133"/>
      <c r="D223" s="174"/>
      <c r="E223" s="58">
        <v>2.25</v>
      </c>
      <c r="F223" s="96">
        <v>0.09735</v>
      </c>
      <c r="G223" s="58">
        <f t="shared" si="85"/>
        <v>0.2112615</v>
      </c>
      <c r="H223" s="59">
        <f t="shared" si="86"/>
        <v>2.5586115</v>
      </c>
      <c r="I223" s="59" t="s">
        <v>53</v>
      </c>
      <c r="J223" s="59"/>
      <c r="K223" s="59">
        <v>2.56</v>
      </c>
      <c r="L223" s="63">
        <v>20</v>
      </c>
      <c r="M223" s="63"/>
      <c r="N223" s="111"/>
      <c r="O223" s="111"/>
      <c r="P223" s="68"/>
      <c r="Q223" s="42">
        <f t="shared" si="84"/>
        <v>0</v>
      </c>
      <c r="T223" s="178">
        <f t="shared" si="76"/>
        <v>27110.671</v>
      </c>
      <c r="U223" s="178"/>
      <c r="W223" s="178">
        <f t="shared" si="77"/>
        <v>0</v>
      </c>
    </row>
    <row r="224" s="42" customFormat="1" hidden="1" customHeight="1" outlineLevel="1" spans="1:23">
      <c r="A224" s="54" t="s">
        <v>59</v>
      </c>
      <c r="B224" s="97" t="s">
        <v>556</v>
      </c>
      <c r="C224" s="133"/>
      <c r="D224" s="174"/>
      <c r="E224" s="58">
        <v>131.88</v>
      </c>
      <c r="F224" s="96">
        <v>0.7524</v>
      </c>
      <c r="G224" s="58">
        <f t="shared" si="85"/>
        <v>11.936916</v>
      </c>
      <c r="H224" s="59">
        <f t="shared" si="86"/>
        <v>144.569316</v>
      </c>
      <c r="I224" s="59" t="s">
        <v>53</v>
      </c>
      <c r="J224" s="59"/>
      <c r="K224" s="59">
        <v>138.94</v>
      </c>
      <c r="L224" s="63">
        <v>20</v>
      </c>
      <c r="M224" s="63"/>
      <c r="N224" s="111"/>
      <c r="O224" s="111"/>
      <c r="P224" s="68"/>
      <c r="Q224" s="42">
        <f t="shared" si="84"/>
        <v>0</v>
      </c>
      <c r="T224" s="178">
        <f t="shared" si="76"/>
        <v>27110.671</v>
      </c>
      <c r="U224" s="178"/>
      <c r="W224" s="178">
        <f t="shared" si="77"/>
        <v>0</v>
      </c>
    </row>
    <row r="225" s="42" customFormat="1" hidden="1" customHeight="1" outlineLevel="1" spans="1:23">
      <c r="A225" s="54" t="s">
        <v>62</v>
      </c>
      <c r="B225" s="97" t="s">
        <v>572</v>
      </c>
      <c r="C225" s="133"/>
      <c r="D225" s="174"/>
      <c r="E225" s="58">
        <v>11.58</v>
      </c>
      <c r="F225" s="96">
        <v>0.26565</v>
      </c>
      <c r="G225" s="58">
        <f t="shared" si="85"/>
        <v>1.0661085</v>
      </c>
      <c r="H225" s="59">
        <f t="shared" si="86"/>
        <v>12.9117585</v>
      </c>
      <c r="I225" s="59" t="s">
        <v>53</v>
      </c>
      <c r="J225" s="59"/>
      <c r="K225" s="59">
        <v>12.91</v>
      </c>
      <c r="L225" s="63">
        <v>3</v>
      </c>
      <c r="M225" s="63"/>
      <c r="N225" s="111"/>
      <c r="O225" s="111"/>
      <c r="P225" s="68"/>
      <c r="Q225" s="42">
        <f t="shared" si="84"/>
        <v>0</v>
      </c>
      <c r="T225" s="178">
        <f t="shared" si="76"/>
        <v>27110.671</v>
      </c>
      <c r="U225" s="178"/>
      <c r="W225" s="178">
        <f t="shared" si="77"/>
        <v>0</v>
      </c>
    </row>
    <row r="226" s="42" customFormat="1" hidden="1" customHeight="1" outlineLevel="1" spans="1:23">
      <c r="A226" s="54" t="s">
        <v>66</v>
      </c>
      <c r="B226" s="97" t="s">
        <v>577</v>
      </c>
      <c r="C226" s="133"/>
      <c r="D226" s="174"/>
      <c r="E226" s="58">
        <v>102.62</v>
      </c>
      <c r="F226" s="96">
        <v>2.2341</v>
      </c>
      <c r="G226" s="58">
        <f t="shared" si="85"/>
        <v>9.436869</v>
      </c>
      <c r="H226" s="59">
        <f t="shared" si="86"/>
        <v>114.290969</v>
      </c>
      <c r="I226" s="59" t="s">
        <v>53</v>
      </c>
      <c r="J226" s="59"/>
      <c r="K226" s="59">
        <v>159.79</v>
      </c>
      <c r="L226" s="63">
        <v>3</v>
      </c>
      <c r="M226" s="63"/>
      <c r="N226" s="111"/>
      <c r="O226" s="111"/>
      <c r="P226" s="68"/>
      <c r="Q226" s="42">
        <f t="shared" si="84"/>
        <v>0</v>
      </c>
      <c r="T226" s="178">
        <f t="shared" si="76"/>
        <v>27110.671</v>
      </c>
      <c r="U226" s="178"/>
      <c r="W226" s="178">
        <f t="shared" si="77"/>
        <v>0</v>
      </c>
    </row>
    <row r="227" s="42" customFormat="1" hidden="1" customHeight="1" outlineLevel="1" spans="1:23">
      <c r="A227" s="54" t="s">
        <v>69</v>
      </c>
      <c r="B227" s="97" t="s">
        <v>576</v>
      </c>
      <c r="C227" s="133"/>
      <c r="D227" s="174"/>
      <c r="E227" s="58">
        <v>58.68</v>
      </c>
      <c r="F227" s="96">
        <v>1.32825</v>
      </c>
      <c r="G227" s="58">
        <f t="shared" si="85"/>
        <v>5.4007425</v>
      </c>
      <c r="H227" s="59">
        <f t="shared" si="86"/>
        <v>65.4089925</v>
      </c>
      <c r="I227" s="59" t="s">
        <v>53</v>
      </c>
      <c r="J227" s="59"/>
      <c r="K227" s="59">
        <v>65.42</v>
      </c>
      <c r="L227" s="63">
        <v>3</v>
      </c>
      <c r="M227" s="63"/>
      <c r="N227" s="111"/>
      <c r="O227" s="111"/>
      <c r="P227" s="68"/>
      <c r="Q227" s="42">
        <f t="shared" si="84"/>
        <v>0</v>
      </c>
      <c r="T227" s="178">
        <f t="shared" si="76"/>
        <v>27110.671</v>
      </c>
      <c r="U227" s="178"/>
      <c r="W227" s="178">
        <f t="shared" si="77"/>
        <v>0</v>
      </c>
    </row>
    <row r="228" s="42" customFormat="1" hidden="1" customHeight="1" outlineLevel="1" spans="1:23">
      <c r="A228" s="54" t="s">
        <v>72</v>
      </c>
      <c r="B228" s="97" t="s">
        <v>554</v>
      </c>
      <c r="C228" s="133"/>
      <c r="D228" s="174"/>
      <c r="E228" s="58">
        <v>60.89</v>
      </c>
      <c r="F228" s="96">
        <v>0.8976</v>
      </c>
      <c r="G228" s="58">
        <f t="shared" si="85"/>
        <v>5.560884</v>
      </c>
      <c r="H228" s="59">
        <f t="shared" si="86"/>
        <v>67.348484</v>
      </c>
      <c r="I228" s="59" t="s">
        <v>53</v>
      </c>
      <c r="J228" s="59"/>
      <c r="K228" s="59">
        <v>67.34</v>
      </c>
      <c r="L228" s="63">
        <v>3</v>
      </c>
      <c r="M228" s="63"/>
      <c r="N228" s="111"/>
      <c r="O228" s="111"/>
      <c r="P228" s="68"/>
      <c r="Q228" s="42">
        <f t="shared" si="84"/>
        <v>0</v>
      </c>
      <c r="T228" s="178">
        <f t="shared" si="76"/>
        <v>27110.671</v>
      </c>
      <c r="U228" s="178"/>
      <c r="W228" s="178">
        <f t="shared" si="77"/>
        <v>0</v>
      </c>
    </row>
    <row r="229" s="80" customFormat="1" customHeight="1" collapsed="1" spans="1:16379">
      <c r="A229" s="51">
        <v>22</v>
      </c>
      <c r="B229" s="51" t="s">
        <v>243</v>
      </c>
      <c r="C229" s="51" t="s">
        <v>555</v>
      </c>
      <c r="D229" s="176" t="s">
        <v>51</v>
      </c>
      <c r="E229" s="100"/>
      <c r="F229" s="100"/>
      <c r="G229" s="100"/>
      <c r="H229" s="100"/>
      <c r="I229" s="100"/>
      <c r="J229" s="59"/>
      <c r="K229" s="100"/>
      <c r="L229" s="51"/>
      <c r="M229" s="76">
        <v>5</v>
      </c>
      <c r="N229" s="65"/>
      <c r="O229" s="103">
        <f>+Q229</f>
        <v>0</v>
      </c>
      <c r="P229" s="51"/>
      <c r="Q229" s="80">
        <f>ROUND(M229/100*R229,2)</f>
        <v>0</v>
      </c>
      <c r="R229" s="80">
        <f>SUM(Q230:Q237)</f>
        <v>0</v>
      </c>
      <c r="S229" s="80">
        <v>15.36</v>
      </c>
      <c r="T229" s="178">
        <f t="shared" si="76"/>
        <v>74797.46</v>
      </c>
      <c r="U229" s="178">
        <f>+每个年度费用!F499</f>
        <v>74797.46</v>
      </c>
      <c r="V229" s="80">
        <v>6.53</v>
      </c>
      <c r="W229" s="178">
        <f t="shared" si="77"/>
        <v>6.53</v>
      </c>
      <c r="XEI229" s="123"/>
      <c r="XEJ229" s="123"/>
      <c r="XEK229" s="123"/>
      <c r="XEL229" s="123"/>
      <c r="XEM229" s="123"/>
      <c r="XEN229" s="123"/>
      <c r="XEO229" s="123"/>
      <c r="XEP229" s="123"/>
      <c r="XEQ229" s="123"/>
      <c r="XER229" s="123"/>
      <c r="XES229" s="123"/>
      <c r="XET229" s="123"/>
      <c r="XEU229" s="123"/>
      <c r="XEV229" s="123"/>
      <c r="XEW229" s="123"/>
      <c r="XEX229" s="123"/>
      <c r="XEY229" s="123"/>
    </row>
    <row r="230" s="42" customFormat="1" ht="33.75" hidden="1" customHeight="1" outlineLevel="1" spans="1:23">
      <c r="A230" s="54" t="s">
        <v>49</v>
      </c>
      <c r="B230" s="172" t="s">
        <v>530</v>
      </c>
      <c r="C230" s="63"/>
      <c r="D230" s="95"/>
      <c r="E230" s="173">
        <v>15.71</v>
      </c>
      <c r="F230" s="96">
        <v>2.02455</v>
      </c>
      <c r="G230" s="58">
        <f>(E230+F230)*9%</f>
        <v>1.5961095</v>
      </c>
      <c r="H230" s="59">
        <f>E230+F230+G230</f>
        <v>19.3306595</v>
      </c>
      <c r="I230" s="59" t="s">
        <v>53</v>
      </c>
      <c r="J230" s="59"/>
      <c r="K230" s="59">
        <v>13.83</v>
      </c>
      <c r="L230" s="63">
        <v>100</v>
      </c>
      <c r="M230" s="63"/>
      <c r="N230" s="111"/>
      <c r="O230" s="111"/>
      <c r="P230" s="68"/>
      <c r="Q230" s="42">
        <f t="shared" ref="Q230:Q237" si="87">ROUND(J230*L230/100,2)</f>
        <v>0</v>
      </c>
      <c r="T230" s="178">
        <f t="shared" si="76"/>
        <v>74797.46</v>
      </c>
      <c r="U230" s="178"/>
      <c r="W230" s="178">
        <f t="shared" si="77"/>
        <v>0</v>
      </c>
    </row>
    <row r="231" s="42" customFormat="1" ht="37.5" hidden="1" customHeight="1" outlineLevel="1" spans="1:23">
      <c r="A231" s="54" t="s">
        <v>54</v>
      </c>
      <c r="B231" s="97" t="s">
        <v>563</v>
      </c>
      <c r="C231" s="133"/>
      <c r="D231" s="174"/>
      <c r="E231" s="58">
        <v>74.85</v>
      </c>
      <c r="F231" s="96">
        <v>0.5379</v>
      </c>
      <c r="G231" s="58">
        <f t="shared" ref="G231:G237" si="88">(E231+F231)*9%</f>
        <v>6.784911</v>
      </c>
      <c r="H231" s="59">
        <f t="shared" ref="H231:H237" si="89">E231+F231+G231</f>
        <v>82.172811</v>
      </c>
      <c r="I231" s="59" t="s">
        <v>53</v>
      </c>
      <c r="J231" s="59"/>
      <c r="K231" s="59">
        <v>82.18</v>
      </c>
      <c r="L231" s="63">
        <v>100</v>
      </c>
      <c r="M231" s="63"/>
      <c r="N231" s="111"/>
      <c r="O231" s="111"/>
      <c r="P231" s="68"/>
      <c r="Q231" s="42">
        <f t="shared" si="87"/>
        <v>0</v>
      </c>
      <c r="T231" s="178">
        <f t="shared" si="76"/>
        <v>74797.46</v>
      </c>
      <c r="U231" s="178"/>
      <c r="W231" s="178">
        <f t="shared" si="77"/>
        <v>0</v>
      </c>
    </row>
    <row r="232" s="42" customFormat="1" hidden="1" customHeight="1" outlineLevel="1" spans="1:23">
      <c r="A232" s="54" t="s">
        <v>56</v>
      </c>
      <c r="B232" s="132" t="s">
        <v>532</v>
      </c>
      <c r="C232" s="133"/>
      <c r="D232" s="174"/>
      <c r="E232" s="58">
        <v>1.92</v>
      </c>
      <c r="F232" s="96">
        <v>0.0858</v>
      </c>
      <c r="G232" s="58">
        <f t="shared" si="88"/>
        <v>0.180522</v>
      </c>
      <c r="H232" s="59">
        <f t="shared" si="89"/>
        <v>2.186322</v>
      </c>
      <c r="I232" s="59" t="s">
        <v>53</v>
      </c>
      <c r="J232" s="59"/>
      <c r="K232" s="59">
        <v>2.18</v>
      </c>
      <c r="L232" s="63">
        <v>20</v>
      </c>
      <c r="M232" s="63"/>
      <c r="N232" s="111"/>
      <c r="O232" s="111"/>
      <c r="P232" s="68"/>
      <c r="Q232" s="42">
        <f t="shared" si="87"/>
        <v>0</v>
      </c>
      <c r="T232" s="178">
        <f t="shared" si="76"/>
        <v>74797.46</v>
      </c>
      <c r="U232" s="178"/>
      <c r="W232" s="178">
        <f t="shared" si="77"/>
        <v>0</v>
      </c>
    </row>
    <row r="233" s="42" customFormat="1" hidden="1" customHeight="1" outlineLevel="1" spans="1:23">
      <c r="A233" s="54" t="s">
        <v>59</v>
      </c>
      <c r="B233" s="97" t="s">
        <v>546</v>
      </c>
      <c r="C233" s="133"/>
      <c r="D233" s="174"/>
      <c r="E233" s="58">
        <v>82.42</v>
      </c>
      <c r="F233" s="96">
        <v>0.47025</v>
      </c>
      <c r="G233" s="58">
        <f t="shared" si="88"/>
        <v>7.4601225</v>
      </c>
      <c r="H233" s="59">
        <f t="shared" si="89"/>
        <v>90.3503725</v>
      </c>
      <c r="I233" s="59" t="s">
        <v>53</v>
      </c>
      <c r="J233" s="59"/>
      <c r="K233" s="59">
        <v>90.35</v>
      </c>
      <c r="L233" s="63">
        <v>20</v>
      </c>
      <c r="M233" s="63"/>
      <c r="N233" s="111"/>
      <c r="O233" s="111"/>
      <c r="P233" s="68"/>
      <c r="Q233" s="42">
        <f t="shared" si="87"/>
        <v>0</v>
      </c>
      <c r="T233" s="178">
        <f t="shared" si="76"/>
        <v>74797.46</v>
      </c>
      <c r="U233" s="178"/>
      <c r="W233" s="178">
        <f t="shared" si="77"/>
        <v>0</v>
      </c>
    </row>
    <row r="234" s="42" customFormat="1" hidden="1" customHeight="1" outlineLevel="1" spans="1:23">
      <c r="A234" s="54" t="s">
        <v>62</v>
      </c>
      <c r="B234" s="132" t="s">
        <v>532</v>
      </c>
      <c r="C234" s="133"/>
      <c r="D234" s="174"/>
      <c r="E234" s="58">
        <v>1.92</v>
      </c>
      <c r="F234" s="96">
        <v>0.0858</v>
      </c>
      <c r="G234" s="58">
        <f t="shared" si="88"/>
        <v>0.180522</v>
      </c>
      <c r="H234" s="59">
        <f t="shared" si="89"/>
        <v>2.186322</v>
      </c>
      <c r="I234" s="59" t="s">
        <v>53</v>
      </c>
      <c r="J234" s="59"/>
      <c r="K234" s="59">
        <v>2.18</v>
      </c>
      <c r="L234" s="63">
        <v>7</v>
      </c>
      <c r="M234" s="63"/>
      <c r="N234" s="111"/>
      <c r="O234" s="111"/>
      <c r="P234" s="68"/>
      <c r="Q234" s="42">
        <f t="shared" si="87"/>
        <v>0</v>
      </c>
      <c r="T234" s="178">
        <f t="shared" si="76"/>
        <v>74797.46</v>
      </c>
      <c r="U234" s="178"/>
      <c r="W234" s="178">
        <f t="shared" si="77"/>
        <v>0</v>
      </c>
    </row>
    <row r="235" s="42" customFormat="1" hidden="1" customHeight="1" outlineLevel="1" spans="1:23">
      <c r="A235" s="54" t="s">
        <v>66</v>
      </c>
      <c r="B235" s="97" t="s">
        <v>547</v>
      </c>
      <c r="C235" s="133"/>
      <c r="D235" s="174"/>
      <c r="E235" s="58">
        <v>110.88</v>
      </c>
      <c r="F235" s="96">
        <v>0.64845</v>
      </c>
      <c r="G235" s="58">
        <f t="shared" si="88"/>
        <v>10.0375605</v>
      </c>
      <c r="H235" s="59">
        <f t="shared" si="89"/>
        <v>121.5660105</v>
      </c>
      <c r="I235" s="59" t="s">
        <v>53</v>
      </c>
      <c r="J235" s="59"/>
      <c r="K235" s="59">
        <v>121.57</v>
      </c>
      <c r="L235" s="63">
        <v>7</v>
      </c>
      <c r="M235" s="63"/>
      <c r="N235" s="111"/>
      <c r="O235" s="111"/>
      <c r="P235" s="68"/>
      <c r="Q235" s="42">
        <f t="shared" si="87"/>
        <v>0</v>
      </c>
      <c r="T235" s="178">
        <f t="shared" si="76"/>
        <v>74797.46</v>
      </c>
      <c r="U235" s="178"/>
      <c r="W235" s="178">
        <f t="shared" si="77"/>
        <v>0</v>
      </c>
    </row>
    <row r="236" s="42" customFormat="1" hidden="1" customHeight="1" outlineLevel="1" spans="1:23">
      <c r="A236" s="54" t="s">
        <v>69</v>
      </c>
      <c r="B236" s="97" t="s">
        <v>535</v>
      </c>
      <c r="C236" s="133"/>
      <c r="D236" s="174"/>
      <c r="E236" s="58">
        <v>119.72</v>
      </c>
      <c r="F236" s="96">
        <v>2.6103</v>
      </c>
      <c r="G236" s="58">
        <f t="shared" si="88"/>
        <v>11.009727</v>
      </c>
      <c r="H236" s="59">
        <f t="shared" si="89"/>
        <v>133.340027</v>
      </c>
      <c r="I236" s="59" t="s">
        <v>53</v>
      </c>
      <c r="J236" s="59"/>
      <c r="K236" s="59">
        <v>186.43</v>
      </c>
      <c r="L236" s="63">
        <v>3</v>
      </c>
      <c r="M236" s="63"/>
      <c r="N236" s="111"/>
      <c r="O236" s="111"/>
      <c r="P236" s="68"/>
      <c r="Q236" s="42">
        <f t="shared" si="87"/>
        <v>0</v>
      </c>
      <c r="T236" s="178">
        <f t="shared" si="76"/>
        <v>74797.46</v>
      </c>
      <c r="U236" s="178"/>
      <c r="W236" s="178">
        <f t="shared" si="77"/>
        <v>0</v>
      </c>
    </row>
    <row r="237" s="42" customFormat="1" hidden="1" customHeight="1" outlineLevel="1" spans="1:23">
      <c r="A237" s="54" t="s">
        <v>72</v>
      </c>
      <c r="B237" s="97" t="s">
        <v>536</v>
      </c>
      <c r="C237" s="133"/>
      <c r="D237" s="174"/>
      <c r="E237" s="58">
        <v>48.9</v>
      </c>
      <c r="F237" s="96">
        <v>1.10385</v>
      </c>
      <c r="G237" s="58">
        <f t="shared" si="88"/>
        <v>4.5003465</v>
      </c>
      <c r="H237" s="59">
        <f t="shared" si="89"/>
        <v>54.5041965</v>
      </c>
      <c r="I237" s="59" t="s">
        <v>53</v>
      </c>
      <c r="J237" s="59"/>
      <c r="K237" s="59">
        <v>54.5</v>
      </c>
      <c r="L237" s="63">
        <v>3</v>
      </c>
      <c r="M237" s="63"/>
      <c r="N237" s="111"/>
      <c r="O237" s="111"/>
      <c r="P237" s="68"/>
      <c r="Q237" s="42">
        <f t="shared" si="87"/>
        <v>0</v>
      </c>
      <c r="T237" s="178">
        <f t="shared" si="76"/>
        <v>74797.46</v>
      </c>
      <c r="U237" s="178"/>
      <c r="W237" s="178">
        <f t="shared" si="77"/>
        <v>0</v>
      </c>
    </row>
    <row r="238" s="80" customFormat="1" customHeight="1" collapsed="1" spans="1:16379">
      <c r="A238" s="51">
        <v>23</v>
      </c>
      <c r="B238" s="51" t="s">
        <v>251</v>
      </c>
      <c r="C238" s="51" t="s">
        <v>549</v>
      </c>
      <c r="D238" s="176" t="s">
        <v>51</v>
      </c>
      <c r="E238" s="100"/>
      <c r="F238" s="100"/>
      <c r="G238" s="100"/>
      <c r="H238" s="100"/>
      <c r="I238" s="100"/>
      <c r="J238" s="59"/>
      <c r="K238" s="100"/>
      <c r="L238" s="51"/>
      <c r="M238" s="76">
        <v>7</v>
      </c>
      <c r="N238" s="65"/>
      <c r="O238" s="103">
        <f>+Q238</f>
        <v>0</v>
      </c>
      <c r="P238" s="51"/>
      <c r="Q238" s="80">
        <f>ROUND(M238/100*R238,2)</f>
        <v>0</v>
      </c>
      <c r="R238" s="80">
        <f>SUM(Q239:Q240)</f>
        <v>0</v>
      </c>
      <c r="S238" s="80">
        <v>21.54</v>
      </c>
      <c r="T238" s="178"/>
      <c r="U238" s="178">
        <f>+每个年度费用!F528</f>
        <v>0</v>
      </c>
      <c r="V238" s="80">
        <v>7.02</v>
      </c>
      <c r="W238" s="178">
        <f t="shared" si="77"/>
        <v>7.02</v>
      </c>
      <c r="XEI238" s="123"/>
      <c r="XEJ238" s="123"/>
      <c r="XEK238" s="123"/>
      <c r="XEL238" s="123"/>
      <c r="XEM238" s="123"/>
      <c r="XEN238" s="123"/>
      <c r="XEO238" s="123"/>
      <c r="XEP238" s="123"/>
      <c r="XEQ238" s="123"/>
      <c r="XER238" s="123"/>
      <c r="XES238" s="123"/>
      <c r="XET238" s="123"/>
      <c r="XEU238" s="123"/>
      <c r="XEV238" s="123"/>
      <c r="XEW238" s="123"/>
      <c r="XEX238" s="123"/>
      <c r="XEY238" s="123"/>
    </row>
    <row r="239" s="42" customFormat="1" hidden="1" customHeight="1" outlineLevel="1" spans="1:23">
      <c r="A239" s="54" t="s">
        <v>49</v>
      </c>
      <c r="B239" s="95" t="s">
        <v>578</v>
      </c>
      <c r="C239" s="63"/>
      <c r="D239" s="189"/>
      <c r="E239" s="58">
        <v>74.85</v>
      </c>
      <c r="F239" s="96">
        <v>0.5379</v>
      </c>
      <c r="G239" s="58">
        <f>(E239+F239)*9%</f>
        <v>6.784911</v>
      </c>
      <c r="H239" s="59">
        <f>E239+F239+G239</f>
        <v>82.172811</v>
      </c>
      <c r="I239" s="59" t="s">
        <v>53</v>
      </c>
      <c r="J239" s="59"/>
      <c r="K239" s="59">
        <v>82.18</v>
      </c>
      <c r="L239" s="63">
        <v>100</v>
      </c>
      <c r="M239" s="63"/>
      <c r="N239" s="111"/>
      <c r="O239" s="111"/>
      <c r="P239" s="68"/>
      <c r="Q239" s="42">
        <f t="shared" ref="Q239:Q240" si="90">ROUND(J239*L239/100,2)</f>
        <v>0</v>
      </c>
      <c r="T239" s="178"/>
      <c r="U239" s="178"/>
      <c r="W239" s="178">
        <f t="shared" si="77"/>
        <v>0</v>
      </c>
    </row>
    <row r="240" s="42" customFormat="1" hidden="1" customHeight="1" outlineLevel="1" spans="1:23">
      <c r="A240" s="54" t="s">
        <v>56</v>
      </c>
      <c r="B240" s="97" t="s">
        <v>579</v>
      </c>
      <c r="C240" s="133"/>
      <c r="D240" s="174"/>
      <c r="E240" s="58">
        <v>82.42</v>
      </c>
      <c r="F240" s="96">
        <v>0.47025</v>
      </c>
      <c r="G240" s="58">
        <f>(E240+F240)*9%</f>
        <v>7.4601225</v>
      </c>
      <c r="H240" s="59">
        <f>E240+F240+G240</f>
        <v>90.3503725</v>
      </c>
      <c r="I240" s="59" t="s">
        <v>53</v>
      </c>
      <c r="J240" s="59"/>
      <c r="K240" s="59">
        <v>90.35</v>
      </c>
      <c r="L240" s="63">
        <v>20</v>
      </c>
      <c r="M240" s="63"/>
      <c r="N240" s="111"/>
      <c r="O240" s="111"/>
      <c r="P240" s="68"/>
      <c r="Q240" s="42">
        <f t="shared" si="90"/>
        <v>0</v>
      </c>
      <c r="T240" s="178"/>
      <c r="U240" s="178"/>
      <c r="W240" s="178">
        <f t="shared" si="77"/>
        <v>0</v>
      </c>
    </row>
    <row r="241" s="80" customFormat="1" customHeight="1" collapsed="1" spans="1:16379">
      <c r="A241" s="51">
        <v>24</v>
      </c>
      <c r="B241" s="51" t="s">
        <v>258</v>
      </c>
      <c r="C241" s="51" t="s">
        <v>539</v>
      </c>
      <c r="D241" s="176" t="s">
        <v>134</v>
      </c>
      <c r="E241" s="100"/>
      <c r="F241" s="100"/>
      <c r="G241" s="100"/>
      <c r="H241" s="100"/>
      <c r="I241" s="100"/>
      <c r="J241" s="59"/>
      <c r="K241" s="100"/>
      <c r="L241" s="51"/>
      <c r="M241" s="76">
        <v>3</v>
      </c>
      <c r="N241" s="65"/>
      <c r="O241" s="103">
        <f>+Q241</f>
        <v>0</v>
      </c>
      <c r="P241" s="51"/>
      <c r="Q241" s="80">
        <f>ROUND(M241/100*R241,2)</f>
        <v>0</v>
      </c>
      <c r="R241" s="80">
        <f>SUM(Q242:Q249)</f>
        <v>0</v>
      </c>
      <c r="S241" s="80">
        <v>9.01</v>
      </c>
      <c r="T241" s="178">
        <f t="shared" si="76"/>
        <v>48344.862</v>
      </c>
      <c r="U241" s="178">
        <f>+每个年度费用!F545</f>
        <v>48344.862</v>
      </c>
      <c r="V241" s="80">
        <v>4.06</v>
      </c>
      <c r="W241" s="178">
        <f t="shared" si="77"/>
        <v>4.06</v>
      </c>
      <c r="XEI241" s="123"/>
      <c r="XEJ241" s="123"/>
      <c r="XEK241" s="123"/>
      <c r="XEL241" s="123"/>
      <c r="XEM241" s="123"/>
      <c r="XEN241" s="123"/>
      <c r="XEO241" s="123"/>
      <c r="XEP241" s="123"/>
      <c r="XEQ241" s="123"/>
      <c r="XER241" s="123"/>
      <c r="XES241" s="123"/>
      <c r="XET241" s="123"/>
      <c r="XEU241" s="123"/>
      <c r="XEV241" s="123"/>
      <c r="XEW241" s="123"/>
      <c r="XEX241" s="123"/>
      <c r="XEY241" s="123"/>
    </row>
    <row r="242" s="42" customFormat="1" hidden="1" customHeight="1" outlineLevel="1" spans="1:23">
      <c r="A242" s="54" t="s">
        <v>49</v>
      </c>
      <c r="B242" s="172" t="s">
        <v>530</v>
      </c>
      <c r="C242" s="63"/>
      <c r="D242" s="95"/>
      <c r="E242" s="173">
        <v>15.71</v>
      </c>
      <c r="F242" s="96">
        <v>2.02455</v>
      </c>
      <c r="G242" s="58">
        <f>(E242+F242)*9%</f>
        <v>1.5961095</v>
      </c>
      <c r="H242" s="59">
        <f>E242+F242+G242</f>
        <v>19.3306595</v>
      </c>
      <c r="I242" s="59" t="s">
        <v>53</v>
      </c>
      <c r="J242" s="59"/>
      <c r="K242" s="59">
        <v>13.83</v>
      </c>
      <c r="L242" s="63">
        <v>100</v>
      </c>
      <c r="M242" s="63"/>
      <c r="N242" s="111"/>
      <c r="O242" s="111"/>
      <c r="P242" s="68"/>
      <c r="Q242" s="42">
        <f t="shared" ref="Q242:Q249" si="91">ROUND(J242*L242/100,2)</f>
        <v>0</v>
      </c>
      <c r="T242" s="178">
        <f t="shared" si="76"/>
        <v>48344.862</v>
      </c>
      <c r="U242" s="178"/>
      <c r="W242" s="178">
        <f t="shared" si="77"/>
        <v>0</v>
      </c>
    </row>
    <row r="243" s="42" customFormat="1" hidden="1" customHeight="1" outlineLevel="1" spans="1:23">
      <c r="A243" s="54" t="s">
        <v>54</v>
      </c>
      <c r="B243" s="97" t="s">
        <v>545</v>
      </c>
      <c r="C243" s="133"/>
      <c r="D243" s="174"/>
      <c r="E243" s="58">
        <v>74.85</v>
      </c>
      <c r="F243" s="96">
        <v>0.5379</v>
      </c>
      <c r="G243" s="58">
        <f t="shared" ref="G243:G249" si="92">(E243+F243)*9%</f>
        <v>6.784911</v>
      </c>
      <c r="H243" s="59">
        <f t="shared" ref="H243:H249" si="93">E243+F243+G243</f>
        <v>82.172811</v>
      </c>
      <c r="I243" s="59" t="s">
        <v>53</v>
      </c>
      <c r="J243" s="59"/>
      <c r="K243" s="59">
        <v>82.18</v>
      </c>
      <c r="L243" s="63">
        <v>100</v>
      </c>
      <c r="M243" s="63"/>
      <c r="N243" s="111"/>
      <c r="O243" s="111"/>
      <c r="P243" s="68"/>
      <c r="Q243" s="42">
        <f t="shared" si="91"/>
        <v>0</v>
      </c>
      <c r="T243" s="178">
        <f t="shared" si="76"/>
        <v>48344.862</v>
      </c>
      <c r="U243" s="178"/>
      <c r="W243" s="178">
        <f t="shared" si="77"/>
        <v>0</v>
      </c>
    </row>
    <row r="244" s="42" customFormat="1" hidden="1" customHeight="1" outlineLevel="1" spans="1:23">
      <c r="A244" s="54" t="s">
        <v>56</v>
      </c>
      <c r="B244" s="132" t="s">
        <v>532</v>
      </c>
      <c r="C244" s="133"/>
      <c r="D244" s="174"/>
      <c r="E244" s="58">
        <v>1.92</v>
      </c>
      <c r="F244" s="96">
        <v>0.0858</v>
      </c>
      <c r="G244" s="58">
        <f t="shared" si="92"/>
        <v>0.180522</v>
      </c>
      <c r="H244" s="59">
        <f t="shared" si="93"/>
        <v>2.186322</v>
      </c>
      <c r="I244" s="59" t="s">
        <v>53</v>
      </c>
      <c r="J244" s="59"/>
      <c r="K244" s="59">
        <v>2.18</v>
      </c>
      <c r="L244" s="63">
        <v>20</v>
      </c>
      <c r="M244" s="63"/>
      <c r="N244" s="111"/>
      <c r="O244" s="111"/>
      <c r="P244" s="68"/>
      <c r="Q244" s="42">
        <f t="shared" si="91"/>
        <v>0</v>
      </c>
      <c r="T244" s="178">
        <f t="shared" si="76"/>
        <v>48344.862</v>
      </c>
      <c r="U244" s="178"/>
      <c r="W244" s="178">
        <f t="shared" si="77"/>
        <v>0</v>
      </c>
    </row>
    <row r="245" s="42" customFormat="1" hidden="1" customHeight="1" outlineLevel="1" spans="1:23">
      <c r="A245" s="54" t="s">
        <v>59</v>
      </c>
      <c r="B245" s="97" t="s">
        <v>580</v>
      </c>
      <c r="C245" s="133"/>
      <c r="D245" s="174"/>
      <c r="E245" s="58">
        <v>98.91</v>
      </c>
      <c r="F245" s="96">
        <v>0.5643</v>
      </c>
      <c r="G245" s="58">
        <f t="shared" si="92"/>
        <v>8.952687</v>
      </c>
      <c r="H245" s="59">
        <f t="shared" si="93"/>
        <v>108.426987</v>
      </c>
      <c r="I245" s="59" t="s">
        <v>53</v>
      </c>
      <c r="J245" s="59"/>
      <c r="K245" s="59">
        <v>108.43</v>
      </c>
      <c r="L245" s="63">
        <v>20</v>
      </c>
      <c r="M245" s="63"/>
      <c r="N245" s="111"/>
      <c r="O245" s="111"/>
      <c r="P245" s="68"/>
      <c r="Q245" s="42">
        <f t="shared" si="91"/>
        <v>0</v>
      </c>
      <c r="T245" s="178">
        <f t="shared" si="76"/>
        <v>48344.862</v>
      </c>
      <c r="U245" s="178"/>
      <c r="W245" s="178">
        <f t="shared" si="77"/>
        <v>0</v>
      </c>
    </row>
    <row r="246" s="42" customFormat="1" hidden="1" customHeight="1" outlineLevel="1" spans="1:23">
      <c r="A246" s="54" t="s">
        <v>62</v>
      </c>
      <c r="B246" s="132" t="s">
        <v>532</v>
      </c>
      <c r="C246" s="133"/>
      <c r="D246" s="174"/>
      <c r="E246" s="58">
        <v>1.92</v>
      </c>
      <c r="F246" s="96">
        <v>0.0858</v>
      </c>
      <c r="G246" s="58">
        <f t="shared" si="92"/>
        <v>0.180522</v>
      </c>
      <c r="H246" s="59">
        <f t="shared" si="93"/>
        <v>2.186322</v>
      </c>
      <c r="I246" s="59" t="s">
        <v>53</v>
      </c>
      <c r="J246" s="59"/>
      <c r="K246" s="59">
        <v>2.18</v>
      </c>
      <c r="L246" s="63">
        <v>7</v>
      </c>
      <c r="M246" s="63"/>
      <c r="N246" s="111"/>
      <c r="O246" s="111"/>
      <c r="P246" s="68"/>
      <c r="Q246" s="42">
        <f t="shared" si="91"/>
        <v>0</v>
      </c>
      <c r="T246" s="178">
        <f t="shared" si="76"/>
        <v>48344.862</v>
      </c>
      <c r="U246" s="178"/>
      <c r="W246" s="178">
        <f t="shared" si="77"/>
        <v>0</v>
      </c>
    </row>
    <row r="247" s="42" customFormat="1" hidden="1" customHeight="1" outlineLevel="1" spans="1:23">
      <c r="A247" s="54" t="s">
        <v>66</v>
      </c>
      <c r="B247" s="97" t="s">
        <v>581</v>
      </c>
      <c r="C247" s="133"/>
      <c r="D247" s="174"/>
      <c r="E247" s="58">
        <v>126.72</v>
      </c>
      <c r="F247" s="96">
        <v>0.74085</v>
      </c>
      <c r="G247" s="58">
        <f t="shared" si="92"/>
        <v>11.4714765</v>
      </c>
      <c r="H247" s="59">
        <f t="shared" si="93"/>
        <v>138.9323265</v>
      </c>
      <c r="I247" s="59" t="s">
        <v>53</v>
      </c>
      <c r="J247" s="59"/>
      <c r="K247" s="59">
        <v>138.94</v>
      </c>
      <c r="L247" s="63">
        <v>7</v>
      </c>
      <c r="M247" s="63"/>
      <c r="N247" s="111"/>
      <c r="O247" s="111"/>
      <c r="P247" s="68"/>
      <c r="Q247" s="42">
        <f t="shared" si="91"/>
        <v>0</v>
      </c>
      <c r="T247" s="178">
        <f t="shared" si="76"/>
        <v>48344.862</v>
      </c>
      <c r="U247" s="178"/>
      <c r="W247" s="178">
        <f t="shared" si="77"/>
        <v>0</v>
      </c>
    </row>
    <row r="248" s="42" customFormat="1" hidden="1" customHeight="1" outlineLevel="1" spans="1:23">
      <c r="A248" s="54" t="s">
        <v>69</v>
      </c>
      <c r="B248" s="97" t="s">
        <v>535</v>
      </c>
      <c r="C248" s="133"/>
      <c r="D248" s="174"/>
      <c r="E248" s="58">
        <v>119.72</v>
      </c>
      <c r="F248" s="96">
        <v>2.6103</v>
      </c>
      <c r="G248" s="58">
        <f t="shared" si="92"/>
        <v>11.009727</v>
      </c>
      <c r="H248" s="59">
        <f t="shared" si="93"/>
        <v>133.340027</v>
      </c>
      <c r="I248" s="59" t="s">
        <v>53</v>
      </c>
      <c r="J248" s="59"/>
      <c r="K248" s="59">
        <v>186.43</v>
      </c>
      <c r="L248" s="63">
        <v>3</v>
      </c>
      <c r="M248" s="63"/>
      <c r="N248" s="111"/>
      <c r="O248" s="111"/>
      <c r="P248" s="68"/>
      <c r="Q248" s="42">
        <f t="shared" si="91"/>
        <v>0</v>
      </c>
      <c r="T248" s="178">
        <f t="shared" si="76"/>
        <v>48344.862</v>
      </c>
      <c r="U248" s="178"/>
      <c r="W248" s="178">
        <f t="shared" si="77"/>
        <v>0</v>
      </c>
    </row>
    <row r="249" s="42" customFormat="1" hidden="1" customHeight="1" outlineLevel="1" spans="1:23">
      <c r="A249" s="54" t="s">
        <v>72</v>
      </c>
      <c r="B249" s="97" t="s">
        <v>536</v>
      </c>
      <c r="C249" s="133"/>
      <c r="D249" s="174"/>
      <c r="E249" s="58">
        <v>48.9</v>
      </c>
      <c r="F249" s="96">
        <v>1.10385</v>
      </c>
      <c r="G249" s="58">
        <f t="shared" si="92"/>
        <v>4.5003465</v>
      </c>
      <c r="H249" s="59">
        <f t="shared" si="93"/>
        <v>54.5041965</v>
      </c>
      <c r="I249" s="59" t="s">
        <v>53</v>
      </c>
      <c r="J249" s="59"/>
      <c r="K249" s="59">
        <v>54.5</v>
      </c>
      <c r="L249" s="63">
        <v>3</v>
      </c>
      <c r="M249" s="63"/>
      <c r="N249" s="111"/>
      <c r="O249" s="111"/>
      <c r="P249" s="68"/>
      <c r="Q249" s="42">
        <f t="shared" si="91"/>
        <v>0</v>
      </c>
      <c r="T249" s="178">
        <f t="shared" si="76"/>
        <v>48344.862</v>
      </c>
      <c r="U249" s="178"/>
      <c r="W249" s="178">
        <f t="shared" si="77"/>
        <v>0</v>
      </c>
    </row>
    <row r="250" s="80" customFormat="1" customHeight="1" collapsed="1" spans="1:16379">
      <c r="A250" s="51">
        <v>25</v>
      </c>
      <c r="B250" s="51" t="s">
        <v>259</v>
      </c>
      <c r="C250" s="51" t="s">
        <v>539</v>
      </c>
      <c r="D250" s="176" t="s">
        <v>51</v>
      </c>
      <c r="E250" s="100"/>
      <c r="F250" s="100"/>
      <c r="G250" s="100"/>
      <c r="H250" s="100"/>
      <c r="I250" s="100"/>
      <c r="J250" s="59"/>
      <c r="K250" s="100"/>
      <c r="L250" s="51"/>
      <c r="M250" s="76">
        <v>4</v>
      </c>
      <c r="N250" s="65"/>
      <c r="O250" s="103">
        <f>+Q250</f>
        <v>0</v>
      </c>
      <c r="P250" s="51"/>
      <c r="Q250" s="80">
        <f>ROUND(M250/100*R250,2)</f>
        <v>0</v>
      </c>
      <c r="R250" s="80">
        <f>SUM(Q251:Q257)</f>
        <v>0</v>
      </c>
      <c r="S250" s="80">
        <v>12.36</v>
      </c>
      <c r="T250" s="178">
        <f t="shared" si="76"/>
        <v>196353.78</v>
      </c>
      <c r="U250" s="178">
        <f>+每个年度费用!F568</f>
        <v>196353.78</v>
      </c>
      <c r="V250" s="80">
        <v>5.32</v>
      </c>
      <c r="W250" s="178">
        <f t="shared" si="77"/>
        <v>5.32</v>
      </c>
      <c r="XEI250" s="123"/>
      <c r="XEJ250" s="123"/>
      <c r="XEK250" s="123"/>
      <c r="XEL250" s="123"/>
      <c r="XEM250" s="123"/>
      <c r="XEN250" s="123"/>
      <c r="XEO250" s="123"/>
      <c r="XEP250" s="123"/>
      <c r="XEQ250" s="123"/>
      <c r="XER250" s="123"/>
      <c r="XES250" s="123"/>
      <c r="XET250" s="123"/>
      <c r="XEU250" s="123"/>
      <c r="XEV250" s="123"/>
      <c r="XEW250" s="123"/>
      <c r="XEX250" s="123"/>
      <c r="XEY250" s="123"/>
    </row>
    <row r="251" s="80" customFormat="1" hidden="1" customHeight="1" outlineLevel="1" spans="1:16379">
      <c r="A251" s="54" t="s">
        <v>49</v>
      </c>
      <c r="B251" s="172" t="s">
        <v>530</v>
      </c>
      <c r="C251" s="63"/>
      <c r="D251" s="95"/>
      <c r="E251" s="173">
        <v>15.71</v>
      </c>
      <c r="F251" s="96">
        <v>2.02455</v>
      </c>
      <c r="G251" s="58">
        <f>(E251+F251)*9%</f>
        <v>1.5961095</v>
      </c>
      <c r="H251" s="59">
        <f>E251+F251+G251</f>
        <v>19.3306595</v>
      </c>
      <c r="I251" s="59" t="s">
        <v>53</v>
      </c>
      <c r="J251" s="59"/>
      <c r="K251" s="59">
        <v>13.83</v>
      </c>
      <c r="L251" s="63">
        <v>100</v>
      </c>
      <c r="M251" s="76"/>
      <c r="N251" s="103"/>
      <c r="O251" s="103"/>
      <c r="P251" s="51"/>
      <c r="Q251" s="42">
        <f t="shared" ref="Q251:Q257" si="94">ROUND(J251*L251/100,2)</f>
        <v>0</v>
      </c>
      <c r="T251" s="178">
        <f t="shared" si="76"/>
        <v>196353.78</v>
      </c>
      <c r="U251" s="178"/>
      <c r="V251" s="42"/>
      <c r="W251" s="178">
        <f t="shared" si="77"/>
        <v>0</v>
      </c>
      <c r="XEI251" s="123"/>
      <c r="XEJ251" s="123"/>
      <c r="XEK251" s="123"/>
      <c r="XEL251" s="123"/>
      <c r="XEM251" s="123"/>
      <c r="XEN251" s="123"/>
      <c r="XEO251" s="123"/>
      <c r="XEP251" s="123"/>
      <c r="XEQ251" s="123"/>
      <c r="XER251" s="123"/>
      <c r="XES251" s="123"/>
      <c r="XET251" s="123"/>
      <c r="XEU251" s="123"/>
      <c r="XEV251" s="123"/>
      <c r="XEW251" s="123"/>
      <c r="XEX251" s="123"/>
      <c r="XEY251" s="123"/>
    </row>
    <row r="252" s="42" customFormat="1" hidden="1" customHeight="1" outlineLevel="1" spans="1:23">
      <c r="A252" s="54" t="s">
        <v>54</v>
      </c>
      <c r="B252" s="95" t="s">
        <v>531</v>
      </c>
      <c r="C252" s="63"/>
      <c r="D252" s="189"/>
      <c r="E252" s="58">
        <v>74.85</v>
      </c>
      <c r="F252" s="96">
        <v>0.5379</v>
      </c>
      <c r="G252" s="58">
        <f t="shared" ref="G252:G257" si="95">(E252+F252)*9%</f>
        <v>6.784911</v>
      </c>
      <c r="H252" s="59">
        <f t="shared" ref="H252:H257" si="96">E252+F252+G252</f>
        <v>82.172811</v>
      </c>
      <c r="I252" s="59" t="s">
        <v>53</v>
      </c>
      <c r="J252" s="59"/>
      <c r="K252" s="59">
        <v>82.18</v>
      </c>
      <c r="L252" s="63">
        <v>100</v>
      </c>
      <c r="M252" s="63"/>
      <c r="N252" s="111"/>
      <c r="O252" s="111"/>
      <c r="P252" s="68"/>
      <c r="Q252" s="42">
        <f t="shared" si="94"/>
        <v>0</v>
      </c>
      <c r="T252" s="178">
        <f t="shared" si="76"/>
        <v>196353.78</v>
      </c>
      <c r="U252" s="178"/>
      <c r="W252" s="178">
        <f t="shared" si="77"/>
        <v>0</v>
      </c>
    </row>
    <row r="253" s="42" customFormat="1" hidden="1" customHeight="1" outlineLevel="1" spans="1:23">
      <c r="A253" s="54" t="s">
        <v>56</v>
      </c>
      <c r="B253" s="132" t="s">
        <v>532</v>
      </c>
      <c r="C253" s="133"/>
      <c r="D253" s="174"/>
      <c r="E253" s="58">
        <v>1.92</v>
      </c>
      <c r="F253" s="96">
        <v>0.0858</v>
      </c>
      <c r="G253" s="58">
        <f t="shared" si="95"/>
        <v>0.180522</v>
      </c>
      <c r="H253" s="59">
        <f t="shared" si="96"/>
        <v>2.186322</v>
      </c>
      <c r="I253" s="59" t="s">
        <v>53</v>
      </c>
      <c r="J253" s="59"/>
      <c r="K253" s="59">
        <v>2.18</v>
      </c>
      <c r="L253" s="63">
        <v>20</v>
      </c>
      <c r="M253" s="63"/>
      <c r="N253" s="111"/>
      <c r="O253" s="111"/>
      <c r="P253" s="68"/>
      <c r="Q253" s="42">
        <f t="shared" si="94"/>
        <v>0</v>
      </c>
      <c r="T253" s="178">
        <f t="shared" si="76"/>
        <v>196353.78</v>
      </c>
      <c r="U253" s="178"/>
      <c r="W253" s="178">
        <f t="shared" si="77"/>
        <v>0</v>
      </c>
    </row>
    <row r="254" s="42" customFormat="1" hidden="1" customHeight="1" outlineLevel="1" spans="1:23">
      <c r="A254" s="54" t="s">
        <v>59</v>
      </c>
      <c r="B254" s="97" t="s">
        <v>541</v>
      </c>
      <c r="C254" s="133"/>
      <c r="D254" s="174"/>
      <c r="E254" s="58">
        <v>98.91</v>
      </c>
      <c r="F254" s="96">
        <v>0.5643</v>
      </c>
      <c r="G254" s="58">
        <f t="shared" si="95"/>
        <v>8.952687</v>
      </c>
      <c r="H254" s="59">
        <f t="shared" si="96"/>
        <v>108.426987</v>
      </c>
      <c r="I254" s="59" t="s">
        <v>53</v>
      </c>
      <c r="J254" s="59"/>
      <c r="K254" s="59">
        <v>108.43</v>
      </c>
      <c r="L254" s="63">
        <v>20</v>
      </c>
      <c r="M254" s="63"/>
      <c r="N254" s="111"/>
      <c r="O254" s="111"/>
      <c r="P254" s="68"/>
      <c r="Q254" s="42">
        <f t="shared" si="94"/>
        <v>0</v>
      </c>
      <c r="T254" s="178">
        <f t="shared" si="76"/>
        <v>196353.78</v>
      </c>
      <c r="U254" s="178"/>
      <c r="W254" s="178">
        <f t="shared" si="77"/>
        <v>0</v>
      </c>
    </row>
    <row r="255" s="42" customFormat="1" hidden="1" customHeight="1" outlineLevel="1" spans="1:23">
      <c r="A255" s="54" t="s">
        <v>62</v>
      </c>
      <c r="B255" s="132" t="s">
        <v>532</v>
      </c>
      <c r="C255" s="133"/>
      <c r="D255" s="174"/>
      <c r="E255" s="58">
        <v>1.92</v>
      </c>
      <c r="F255" s="96">
        <v>0.0858</v>
      </c>
      <c r="G255" s="58">
        <f t="shared" si="95"/>
        <v>0.180522</v>
      </c>
      <c r="H255" s="59">
        <f t="shared" si="96"/>
        <v>2.186322</v>
      </c>
      <c r="I255" s="59" t="s">
        <v>53</v>
      </c>
      <c r="J255" s="59"/>
      <c r="K255" s="59">
        <v>2.18</v>
      </c>
      <c r="L255" s="63">
        <v>7</v>
      </c>
      <c r="M255" s="63"/>
      <c r="N255" s="111"/>
      <c r="O255" s="111"/>
      <c r="P255" s="68"/>
      <c r="Q255" s="42">
        <f t="shared" si="94"/>
        <v>0</v>
      </c>
      <c r="T255" s="178">
        <f t="shared" si="76"/>
        <v>196353.78</v>
      </c>
      <c r="U255" s="178"/>
      <c r="W255" s="178">
        <f t="shared" si="77"/>
        <v>0</v>
      </c>
    </row>
    <row r="256" s="42" customFormat="1" hidden="1" customHeight="1" outlineLevel="1" spans="1:23">
      <c r="A256" s="54" t="s">
        <v>66</v>
      </c>
      <c r="B256" s="97" t="s">
        <v>542</v>
      </c>
      <c r="C256" s="133"/>
      <c r="D256" s="174"/>
      <c r="E256" s="58">
        <v>126.72</v>
      </c>
      <c r="F256" s="96">
        <v>0.74085</v>
      </c>
      <c r="G256" s="58">
        <f t="shared" si="95"/>
        <v>11.4714765</v>
      </c>
      <c r="H256" s="59">
        <f t="shared" si="96"/>
        <v>138.9323265</v>
      </c>
      <c r="I256" s="59" t="s">
        <v>53</v>
      </c>
      <c r="J256" s="59"/>
      <c r="K256" s="59">
        <v>138.94</v>
      </c>
      <c r="L256" s="63">
        <v>7</v>
      </c>
      <c r="M256" s="63"/>
      <c r="N256" s="111"/>
      <c r="O256" s="111"/>
      <c r="P256" s="68"/>
      <c r="Q256" s="42">
        <f t="shared" si="94"/>
        <v>0</v>
      </c>
      <c r="T256" s="178">
        <f t="shared" si="76"/>
        <v>196353.78</v>
      </c>
      <c r="U256" s="178"/>
      <c r="W256" s="178">
        <f t="shared" si="77"/>
        <v>0</v>
      </c>
    </row>
    <row r="257" s="42" customFormat="1" hidden="1" customHeight="1" outlineLevel="1" spans="1:23">
      <c r="A257" s="54" t="s">
        <v>69</v>
      </c>
      <c r="B257" s="97" t="s">
        <v>582</v>
      </c>
      <c r="C257" s="133"/>
      <c r="D257" s="174"/>
      <c r="E257" s="58">
        <v>99.06</v>
      </c>
      <c r="F257" s="96">
        <v>2.26545</v>
      </c>
      <c r="G257" s="58">
        <f t="shared" si="95"/>
        <v>9.1192905</v>
      </c>
      <c r="H257" s="59">
        <f t="shared" si="96"/>
        <v>110.4447405</v>
      </c>
      <c r="I257" s="59" t="s">
        <v>53</v>
      </c>
      <c r="J257" s="59"/>
      <c r="K257" s="59">
        <v>110.45</v>
      </c>
      <c r="L257" s="63">
        <v>3</v>
      </c>
      <c r="M257" s="63"/>
      <c r="N257" s="111"/>
      <c r="O257" s="111"/>
      <c r="P257" s="68"/>
      <c r="Q257" s="42">
        <f t="shared" si="94"/>
        <v>0</v>
      </c>
      <c r="T257" s="178">
        <f t="shared" si="76"/>
        <v>196353.78</v>
      </c>
      <c r="U257" s="178"/>
      <c r="W257" s="178">
        <f t="shared" si="77"/>
        <v>0</v>
      </c>
    </row>
    <row r="258" s="80" customFormat="1" customHeight="1" collapsed="1" spans="1:16379">
      <c r="A258" s="51">
        <v>26</v>
      </c>
      <c r="B258" s="51" t="s">
        <v>260</v>
      </c>
      <c r="C258" s="51" t="s">
        <v>549</v>
      </c>
      <c r="D258" s="176" t="s">
        <v>134</v>
      </c>
      <c r="E258" s="100"/>
      <c r="F258" s="100"/>
      <c r="G258" s="100"/>
      <c r="H258" s="100"/>
      <c r="I258" s="100"/>
      <c r="J258" s="59"/>
      <c r="K258" s="100"/>
      <c r="L258" s="51"/>
      <c r="M258" s="76">
        <v>6</v>
      </c>
      <c r="N258" s="65"/>
      <c r="O258" s="103">
        <f>+Q258</f>
        <v>0</v>
      </c>
      <c r="P258" s="51"/>
      <c r="Q258" s="80">
        <f>ROUND(M258/100*R258,2)</f>
        <v>0</v>
      </c>
      <c r="R258" s="80">
        <f>SUM(Q260:Q264)</f>
        <v>0</v>
      </c>
      <c r="S258" s="80">
        <v>18.18</v>
      </c>
      <c r="T258" s="178">
        <f t="shared" si="76"/>
        <v>6668.47</v>
      </c>
      <c r="U258" s="178">
        <f>+每个年度费用!F597</f>
        <v>6668.47</v>
      </c>
      <c r="V258" s="80">
        <v>6.96</v>
      </c>
      <c r="W258" s="178">
        <f t="shared" si="77"/>
        <v>6.96</v>
      </c>
      <c r="XEI258" s="123"/>
      <c r="XEJ258" s="123"/>
      <c r="XEK258" s="123"/>
      <c r="XEL258" s="123"/>
      <c r="XEM258" s="123"/>
      <c r="XEN258" s="123"/>
      <c r="XEO258" s="123"/>
      <c r="XEP258" s="123"/>
      <c r="XEQ258" s="123"/>
      <c r="XER258" s="123"/>
      <c r="XES258" s="123"/>
      <c r="XET258" s="123"/>
      <c r="XEU258" s="123"/>
      <c r="XEV258" s="123"/>
      <c r="XEW258" s="123"/>
      <c r="XEX258" s="123"/>
      <c r="XEY258" s="123"/>
    </row>
    <row r="259" s="42" customFormat="1" hidden="1" customHeight="1" outlineLevel="1" spans="1:23">
      <c r="A259" s="54" t="s">
        <v>49</v>
      </c>
      <c r="B259" s="172" t="s">
        <v>530</v>
      </c>
      <c r="C259" s="63"/>
      <c r="D259" s="95"/>
      <c r="E259" s="173">
        <v>15.71</v>
      </c>
      <c r="F259" s="96">
        <v>2.02455</v>
      </c>
      <c r="G259" s="58">
        <f t="shared" ref="G259:G264" si="97">(E259+F259)*9%</f>
        <v>1.5961095</v>
      </c>
      <c r="H259" s="59">
        <f t="shared" ref="H259:H264" si="98">E259+F259+G259</f>
        <v>19.3306595</v>
      </c>
      <c r="I259" s="59" t="s">
        <v>53</v>
      </c>
      <c r="J259" s="59"/>
      <c r="K259" s="59">
        <v>13.83</v>
      </c>
      <c r="L259" s="63">
        <v>100</v>
      </c>
      <c r="M259" s="63"/>
      <c r="N259" s="111"/>
      <c r="O259" s="111"/>
      <c r="P259" s="68"/>
      <c r="Q259" s="42">
        <f t="shared" ref="Q259:Q264" si="99">ROUND(J259*L259/100,2)</f>
        <v>0</v>
      </c>
      <c r="T259" s="178">
        <f t="shared" si="76"/>
        <v>6668.47</v>
      </c>
      <c r="U259" s="178"/>
      <c r="W259" s="178">
        <f t="shared" si="77"/>
        <v>0</v>
      </c>
    </row>
    <row r="260" s="42" customFormat="1" hidden="1" customHeight="1" outlineLevel="1" spans="1:23">
      <c r="A260" s="54" t="s">
        <v>54</v>
      </c>
      <c r="B260" s="97" t="s">
        <v>545</v>
      </c>
      <c r="C260" s="133"/>
      <c r="D260" s="174"/>
      <c r="E260" s="58">
        <v>74.85</v>
      </c>
      <c r="F260" s="96">
        <v>0.5379</v>
      </c>
      <c r="G260" s="58">
        <f t="shared" si="97"/>
        <v>6.784911</v>
      </c>
      <c r="H260" s="59">
        <f t="shared" si="98"/>
        <v>82.172811</v>
      </c>
      <c r="I260" s="59" t="s">
        <v>53</v>
      </c>
      <c r="J260" s="59"/>
      <c r="K260" s="59">
        <v>82.18</v>
      </c>
      <c r="L260" s="63">
        <v>100</v>
      </c>
      <c r="M260" s="63"/>
      <c r="N260" s="111"/>
      <c r="O260" s="111"/>
      <c r="P260" s="68"/>
      <c r="Q260" s="42">
        <f t="shared" si="99"/>
        <v>0</v>
      </c>
      <c r="T260" s="178">
        <f t="shared" si="76"/>
        <v>6668.47</v>
      </c>
      <c r="U260" s="178"/>
      <c r="W260" s="178">
        <f t="shared" si="77"/>
        <v>0</v>
      </c>
    </row>
    <row r="261" s="42" customFormat="1" hidden="1" customHeight="1" outlineLevel="1" spans="1:23">
      <c r="A261" s="54" t="s">
        <v>56</v>
      </c>
      <c r="B261" s="132" t="s">
        <v>532</v>
      </c>
      <c r="C261" s="133"/>
      <c r="D261" s="174"/>
      <c r="E261" s="58">
        <v>1.92</v>
      </c>
      <c r="F261" s="96">
        <v>0.0858</v>
      </c>
      <c r="G261" s="58">
        <f t="shared" si="97"/>
        <v>0.180522</v>
      </c>
      <c r="H261" s="59">
        <f t="shared" si="98"/>
        <v>2.186322</v>
      </c>
      <c r="I261" s="59" t="s">
        <v>53</v>
      </c>
      <c r="J261" s="59"/>
      <c r="K261" s="59">
        <v>2.18</v>
      </c>
      <c r="L261" s="63">
        <v>20</v>
      </c>
      <c r="M261" s="63"/>
      <c r="N261" s="111"/>
      <c r="O261" s="111"/>
      <c r="P261" s="68"/>
      <c r="Q261" s="42">
        <f t="shared" si="99"/>
        <v>0</v>
      </c>
      <c r="T261" s="178">
        <f t="shared" ref="T261:T324" si="100">IF(U261=0,T260,U261)</f>
        <v>6668.47</v>
      </c>
      <c r="U261" s="178"/>
      <c r="W261" s="178">
        <f t="shared" si="77"/>
        <v>0</v>
      </c>
    </row>
    <row r="262" s="42" customFormat="1" hidden="1" customHeight="1" outlineLevel="1" spans="1:23">
      <c r="A262" s="54" t="s">
        <v>59</v>
      </c>
      <c r="B262" s="97" t="s">
        <v>556</v>
      </c>
      <c r="C262" s="133"/>
      <c r="D262" s="174"/>
      <c r="E262" s="58">
        <v>131.88</v>
      </c>
      <c r="F262" s="96">
        <v>0.7524</v>
      </c>
      <c r="G262" s="58">
        <f t="shared" si="97"/>
        <v>11.936916</v>
      </c>
      <c r="H262" s="59">
        <f t="shared" si="98"/>
        <v>144.569316</v>
      </c>
      <c r="I262" s="59" t="s">
        <v>53</v>
      </c>
      <c r="J262" s="59"/>
      <c r="K262" s="59">
        <v>138.94</v>
      </c>
      <c r="L262" s="63">
        <v>20</v>
      </c>
      <c r="M262" s="63"/>
      <c r="N262" s="111"/>
      <c r="O262" s="111"/>
      <c r="P262" s="68"/>
      <c r="Q262" s="42">
        <f t="shared" si="99"/>
        <v>0</v>
      </c>
      <c r="T262" s="178">
        <f t="shared" si="100"/>
        <v>6668.47</v>
      </c>
      <c r="U262" s="178"/>
      <c r="W262" s="178">
        <f t="shared" ref="W262:W325" si="101">+V262-N262</f>
        <v>0</v>
      </c>
    </row>
    <row r="263" s="42" customFormat="1" hidden="1" customHeight="1" outlineLevel="1" spans="1:23">
      <c r="A263" s="54" t="s">
        <v>69</v>
      </c>
      <c r="B263" s="97" t="s">
        <v>535</v>
      </c>
      <c r="C263" s="133"/>
      <c r="D263" s="174"/>
      <c r="E263" s="58">
        <v>119.72</v>
      </c>
      <c r="F263" s="96">
        <v>2.6103</v>
      </c>
      <c r="G263" s="58">
        <f t="shared" si="97"/>
        <v>11.009727</v>
      </c>
      <c r="H263" s="59">
        <f t="shared" si="98"/>
        <v>133.340027</v>
      </c>
      <c r="I263" s="59" t="s">
        <v>53</v>
      </c>
      <c r="J263" s="59"/>
      <c r="K263" s="59">
        <v>186.43</v>
      </c>
      <c r="L263" s="63">
        <v>3</v>
      </c>
      <c r="M263" s="63"/>
      <c r="N263" s="111"/>
      <c r="O263" s="111"/>
      <c r="P263" s="68"/>
      <c r="Q263" s="42">
        <f t="shared" si="99"/>
        <v>0</v>
      </c>
      <c r="T263" s="178">
        <f t="shared" si="100"/>
        <v>6668.47</v>
      </c>
      <c r="U263" s="178"/>
      <c r="W263" s="178">
        <f t="shared" si="101"/>
        <v>0</v>
      </c>
    </row>
    <row r="264" s="42" customFormat="1" hidden="1" customHeight="1" outlineLevel="1" spans="1:23">
      <c r="A264" s="54" t="s">
        <v>72</v>
      </c>
      <c r="B264" s="97" t="s">
        <v>536</v>
      </c>
      <c r="C264" s="133"/>
      <c r="D264" s="174"/>
      <c r="E264" s="58">
        <v>48.9</v>
      </c>
      <c r="F264" s="96">
        <v>1.10385</v>
      </c>
      <c r="G264" s="58">
        <f t="shared" si="97"/>
        <v>4.5003465</v>
      </c>
      <c r="H264" s="59">
        <f t="shared" si="98"/>
        <v>54.5041965</v>
      </c>
      <c r="I264" s="59" t="s">
        <v>53</v>
      </c>
      <c r="J264" s="59"/>
      <c r="K264" s="59">
        <v>54.5</v>
      </c>
      <c r="L264" s="63">
        <v>3</v>
      </c>
      <c r="M264" s="63"/>
      <c r="N264" s="111"/>
      <c r="O264" s="111"/>
      <c r="P264" s="68"/>
      <c r="Q264" s="42">
        <f t="shared" si="99"/>
        <v>0</v>
      </c>
      <c r="T264" s="178">
        <f t="shared" si="100"/>
        <v>6668.47</v>
      </c>
      <c r="U264" s="178"/>
      <c r="W264" s="178">
        <f t="shared" si="101"/>
        <v>0</v>
      </c>
    </row>
    <row r="265" s="80" customFormat="1" customHeight="1" collapsed="1" spans="1:16379">
      <c r="A265" s="51">
        <v>27</v>
      </c>
      <c r="B265" s="51" t="s">
        <v>262</v>
      </c>
      <c r="C265" s="51" t="s">
        <v>549</v>
      </c>
      <c r="D265" s="176" t="s">
        <v>134</v>
      </c>
      <c r="E265" s="100"/>
      <c r="F265" s="100"/>
      <c r="G265" s="100"/>
      <c r="H265" s="100"/>
      <c r="I265" s="100"/>
      <c r="J265" s="59"/>
      <c r="K265" s="100"/>
      <c r="L265" s="51"/>
      <c r="M265" s="76">
        <v>6</v>
      </c>
      <c r="N265" s="65"/>
      <c r="O265" s="103">
        <f>+Q265</f>
        <v>0</v>
      </c>
      <c r="P265" s="51"/>
      <c r="Q265" s="80">
        <f>ROUND(M265/100*R265,2)</f>
        <v>0</v>
      </c>
      <c r="R265" s="80">
        <f>SUM(Q266:Q271)</f>
        <v>0</v>
      </c>
      <c r="S265" s="80">
        <v>18.18</v>
      </c>
      <c r="T265" s="178">
        <f t="shared" si="100"/>
        <v>2349.84</v>
      </c>
      <c r="U265" s="178">
        <f>+每个年度费用!F612</f>
        <v>2349.84</v>
      </c>
      <c r="V265" s="80">
        <v>7.9</v>
      </c>
      <c r="W265" s="178">
        <f t="shared" si="101"/>
        <v>7.9</v>
      </c>
      <c r="XEI265" s="123"/>
      <c r="XEJ265" s="123"/>
      <c r="XEK265" s="123"/>
      <c r="XEL265" s="123"/>
      <c r="XEM265" s="123"/>
      <c r="XEN265" s="123"/>
      <c r="XEO265" s="123"/>
      <c r="XEP265" s="123"/>
      <c r="XEQ265" s="123"/>
      <c r="XER265" s="123"/>
      <c r="XES265" s="123"/>
      <c r="XET265" s="123"/>
      <c r="XEU265" s="123"/>
      <c r="XEV265" s="123"/>
      <c r="XEW265" s="123"/>
      <c r="XEX265" s="123"/>
      <c r="XEY265" s="123"/>
    </row>
    <row r="266" s="42" customFormat="1" hidden="1" customHeight="1" outlineLevel="1" spans="1:23">
      <c r="A266" s="54" t="s">
        <v>49</v>
      </c>
      <c r="B266" s="172" t="s">
        <v>530</v>
      </c>
      <c r="C266" s="63"/>
      <c r="D266" s="95"/>
      <c r="E266" s="173">
        <v>15.71</v>
      </c>
      <c r="F266" s="96">
        <v>2.02455</v>
      </c>
      <c r="G266" s="58">
        <f t="shared" ref="G266:G271" si="102">(E266+F266)*9%</f>
        <v>1.5961095</v>
      </c>
      <c r="H266" s="59">
        <f t="shared" ref="H266:H271" si="103">E266+F266+G266</f>
        <v>19.3306595</v>
      </c>
      <c r="I266" s="59" t="s">
        <v>53</v>
      </c>
      <c r="J266" s="59"/>
      <c r="K266" s="59">
        <v>13.83</v>
      </c>
      <c r="L266" s="63">
        <v>100</v>
      </c>
      <c r="M266" s="63"/>
      <c r="N266" s="111"/>
      <c r="O266" s="111"/>
      <c r="P266" s="68"/>
      <c r="Q266" s="42">
        <f t="shared" ref="Q266:Q271" si="104">ROUND(J266*L266/100,2)</f>
        <v>0</v>
      </c>
      <c r="T266" s="178">
        <f t="shared" si="100"/>
        <v>2349.84</v>
      </c>
      <c r="U266" s="178"/>
      <c r="W266" s="178">
        <f t="shared" si="101"/>
        <v>0</v>
      </c>
    </row>
    <row r="267" s="42" customFormat="1" hidden="1" customHeight="1" outlineLevel="1" spans="1:23">
      <c r="A267" s="54" t="s">
        <v>54</v>
      </c>
      <c r="B267" s="97" t="s">
        <v>545</v>
      </c>
      <c r="C267" s="133"/>
      <c r="D267" s="174"/>
      <c r="E267" s="58">
        <v>74.85</v>
      </c>
      <c r="F267" s="96">
        <v>0.5379</v>
      </c>
      <c r="G267" s="58">
        <f t="shared" si="102"/>
        <v>6.784911</v>
      </c>
      <c r="H267" s="59">
        <f t="shared" si="103"/>
        <v>82.172811</v>
      </c>
      <c r="I267" s="59" t="s">
        <v>53</v>
      </c>
      <c r="J267" s="59"/>
      <c r="K267" s="59">
        <v>82.18</v>
      </c>
      <c r="L267" s="63">
        <v>100</v>
      </c>
      <c r="M267" s="63"/>
      <c r="N267" s="111"/>
      <c r="O267" s="111"/>
      <c r="P267" s="68"/>
      <c r="Q267" s="42">
        <f t="shared" si="104"/>
        <v>0</v>
      </c>
      <c r="T267" s="178">
        <f t="shared" si="100"/>
        <v>2349.84</v>
      </c>
      <c r="U267" s="178"/>
      <c r="W267" s="178">
        <f t="shared" si="101"/>
        <v>0</v>
      </c>
    </row>
    <row r="268" s="42" customFormat="1" hidden="1" customHeight="1" outlineLevel="1" spans="1:23">
      <c r="A268" s="54" t="s">
        <v>56</v>
      </c>
      <c r="B268" s="132" t="s">
        <v>532</v>
      </c>
      <c r="C268" s="133"/>
      <c r="D268" s="174"/>
      <c r="E268" s="58">
        <v>1.92</v>
      </c>
      <c r="F268" s="96">
        <v>0.0858</v>
      </c>
      <c r="G268" s="58">
        <f t="shared" si="102"/>
        <v>0.180522</v>
      </c>
      <c r="H268" s="59">
        <f t="shared" si="103"/>
        <v>2.186322</v>
      </c>
      <c r="I268" s="59" t="s">
        <v>53</v>
      </c>
      <c r="J268" s="59"/>
      <c r="K268" s="59">
        <v>2.18</v>
      </c>
      <c r="L268" s="63">
        <v>20</v>
      </c>
      <c r="M268" s="63"/>
      <c r="N268" s="111"/>
      <c r="O268" s="111"/>
      <c r="P268" s="68"/>
      <c r="Q268" s="42">
        <f t="shared" si="104"/>
        <v>0</v>
      </c>
      <c r="T268" s="178">
        <f t="shared" si="100"/>
        <v>2349.84</v>
      </c>
      <c r="U268" s="178"/>
      <c r="W268" s="178">
        <f t="shared" si="101"/>
        <v>0</v>
      </c>
    </row>
    <row r="269" s="42" customFormat="1" hidden="1" customHeight="1" outlineLevel="1" spans="1:23">
      <c r="A269" s="54" t="s">
        <v>59</v>
      </c>
      <c r="B269" s="97" t="s">
        <v>542</v>
      </c>
      <c r="C269" s="133"/>
      <c r="D269" s="174"/>
      <c r="E269" s="58">
        <v>126.72</v>
      </c>
      <c r="F269" s="96">
        <v>0.74085</v>
      </c>
      <c r="G269" s="58">
        <f t="shared" si="102"/>
        <v>11.4714765</v>
      </c>
      <c r="H269" s="59">
        <f t="shared" si="103"/>
        <v>138.9323265</v>
      </c>
      <c r="I269" s="59" t="s">
        <v>53</v>
      </c>
      <c r="J269" s="59"/>
      <c r="K269" s="59">
        <v>138.94</v>
      </c>
      <c r="L269" s="63">
        <v>20</v>
      </c>
      <c r="M269" s="63"/>
      <c r="N269" s="111"/>
      <c r="O269" s="111"/>
      <c r="P269" s="68"/>
      <c r="Q269" s="42">
        <f t="shared" si="104"/>
        <v>0</v>
      </c>
      <c r="T269" s="178">
        <f t="shared" si="100"/>
        <v>2349.84</v>
      </c>
      <c r="U269" s="178"/>
      <c r="W269" s="178">
        <f t="shared" si="101"/>
        <v>0</v>
      </c>
    </row>
    <row r="270" s="42" customFormat="1" hidden="1" customHeight="1" outlineLevel="1" spans="1:23">
      <c r="A270" s="54" t="s">
        <v>62</v>
      </c>
      <c r="B270" s="97" t="s">
        <v>535</v>
      </c>
      <c r="C270" s="133"/>
      <c r="D270" s="174"/>
      <c r="E270" s="58">
        <v>119.72</v>
      </c>
      <c r="F270" s="96">
        <v>2.6103</v>
      </c>
      <c r="G270" s="58">
        <f t="shared" si="102"/>
        <v>11.009727</v>
      </c>
      <c r="H270" s="59">
        <f t="shared" si="103"/>
        <v>133.340027</v>
      </c>
      <c r="I270" s="59" t="s">
        <v>53</v>
      </c>
      <c r="J270" s="59"/>
      <c r="K270" s="59">
        <v>186.43</v>
      </c>
      <c r="L270" s="63">
        <v>3</v>
      </c>
      <c r="M270" s="63"/>
      <c r="N270" s="111"/>
      <c r="O270" s="111"/>
      <c r="P270" s="68"/>
      <c r="Q270" s="42">
        <f t="shared" si="104"/>
        <v>0</v>
      </c>
      <c r="T270" s="178">
        <f t="shared" si="100"/>
        <v>2349.84</v>
      </c>
      <c r="U270" s="178"/>
      <c r="W270" s="178">
        <f t="shared" si="101"/>
        <v>0</v>
      </c>
    </row>
    <row r="271" s="42" customFormat="1" hidden="1" customHeight="1" outlineLevel="1" spans="1:23">
      <c r="A271" s="54" t="s">
        <v>66</v>
      </c>
      <c r="B271" s="97" t="s">
        <v>536</v>
      </c>
      <c r="C271" s="133"/>
      <c r="D271" s="174"/>
      <c r="E271" s="58">
        <v>48.9</v>
      </c>
      <c r="F271" s="96">
        <v>1.10385</v>
      </c>
      <c r="G271" s="58">
        <f t="shared" si="102"/>
        <v>4.5003465</v>
      </c>
      <c r="H271" s="59">
        <f t="shared" si="103"/>
        <v>54.5041965</v>
      </c>
      <c r="I271" s="59" t="s">
        <v>53</v>
      </c>
      <c r="J271" s="59"/>
      <c r="K271" s="59">
        <v>54.5</v>
      </c>
      <c r="L271" s="63">
        <v>3</v>
      </c>
      <c r="M271" s="63"/>
      <c r="N271" s="111"/>
      <c r="O271" s="111"/>
      <c r="P271" s="68"/>
      <c r="Q271" s="42">
        <f t="shared" si="104"/>
        <v>0</v>
      </c>
      <c r="T271" s="178">
        <f t="shared" si="100"/>
        <v>2349.84</v>
      </c>
      <c r="U271" s="178"/>
      <c r="W271" s="178">
        <f t="shared" si="101"/>
        <v>0</v>
      </c>
    </row>
    <row r="272" s="80" customFormat="1" customHeight="1" collapsed="1" spans="1:16379">
      <c r="A272" s="51">
        <v>28</v>
      </c>
      <c r="B272" s="51" t="s">
        <v>264</v>
      </c>
      <c r="C272" s="51" t="s">
        <v>549</v>
      </c>
      <c r="D272" s="176" t="s">
        <v>134</v>
      </c>
      <c r="E272" s="100"/>
      <c r="F272" s="100"/>
      <c r="G272" s="100"/>
      <c r="H272" s="100"/>
      <c r="I272" s="100"/>
      <c r="J272" s="59"/>
      <c r="K272" s="100"/>
      <c r="L272" s="51"/>
      <c r="M272" s="76">
        <v>6</v>
      </c>
      <c r="N272" s="65"/>
      <c r="O272" s="103">
        <f>+Q272</f>
        <v>0</v>
      </c>
      <c r="P272" s="51"/>
      <c r="Q272" s="80">
        <f>ROUND(M272/100*R272,2)</f>
        <v>0</v>
      </c>
      <c r="R272" s="80">
        <f>SUM(Q273:Q278)</f>
        <v>0</v>
      </c>
      <c r="S272" s="80">
        <v>18.18</v>
      </c>
      <c r="T272" s="178">
        <f t="shared" si="100"/>
        <v>11324.96</v>
      </c>
      <c r="U272" s="178">
        <f>+每个年度费用!F628</f>
        <v>11324.96</v>
      </c>
      <c r="V272" s="80">
        <v>7.97</v>
      </c>
      <c r="W272" s="178">
        <f t="shared" si="101"/>
        <v>7.97</v>
      </c>
      <c r="XEI272" s="123"/>
      <c r="XEJ272" s="123"/>
      <c r="XEK272" s="123"/>
      <c r="XEL272" s="123"/>
      <c r="XEM272" s="123"/>
      <c r="XEN272" s="123"/>
      <c r="XEO272" s="123"/>
      <c r="XEP272" s="123"/>
      <c r="XEQ272" s="123"/>
      <c r="XER272" s="123"/>
      <c r="XES272" s="123"/>
      <c r="XET272" s="123"/>
      <c r="XEU272" s="123"/>
      <c r="XEV272" s="123"/>
      <c r="XEW272" s="123"/>
      <c r="XEX272" s="123"/>
      <c r="XEY272" s="123"/>
    </row>
    <row r="273" s="42" customFormat="1" hidden="1" customHeight="1" outlineLevel="1" spans="1:23">
      <c r="A273" s="54" t="s">
        <v>49</v>
      </c>
      <c r="B273" s="172" t="s">
        <v>530</v>
      </c>
      <c r="C273" s="63"/>
      <c r="D273" s="95"/>
      <c r="E273" s="173">
        <v>15.71</v>
      </c>
      <c r="F273" s="96">
        <v>2.02455</v>
      </c>
      <c r="G273" s="58">
        <f t="shared" ref="G273:G278" si="105">(E273+F273)*9%</f>
        <v>1.5961095</v>
      </c>
      <c r="H273" s="59">
        <f t="shared" ref="H273:H278" si="106">E273+F273+G273</f>
        <v>19.3306595</v>
      </c>
      <c r="I273" s="59" t="s">
        <v>53</v>
      </c>
      <c r="J273" s="59"/>
      <c r="K273" s="59">
        <v>13.83</v>
      </c>
      <c r="L273" s="63">
        <v>100</v>
      </c>
      <c r="M273" s="63"/>
      <c r="N273" s="111"/>
      <c r="O273" s="111"/>
      <c r="P273" s="68"/>
      <c r="Q273" s="42">
        <f t="shared" ref="Q273:Q278" si="107">ROUND(J273*L273/100,2)</f>
        <v>0</v>
      </c>
      <c r="T273" s="178">
        <f t="shared" si="100"/>
        <v>11324.96</v>
      </c>
      <c r="U273" s="178"/>
      <c r="W273" s="178">
        <f t="shared" si="101"/>
        <v>0</v>
      </c>
    </row>
    <row r="274" s="42" customFormat="1" hidden="1" customHeight="1" outlineLevel="1" spans="1:23">
      <c r="A274" s="54" t="s">
        <v>54</v>
      </c>
      <c r="B274" s="97" t="s">
        <v>545</v>
      </c>
      <c r="C274" s="133"/>
      <c r="D274" s="174"/>
      <c r="E274" s="58">
        <v>74.85</v>
      </c>
      <c r="F274" s="96">
        <v>0.5379</v>
      </c>
      <c r="G274" s="58">
        <f t="shared" si="105"/>
        <v>6.784911</v>
      </c>
      <c r="H274" s="59">
        <f t="shared" si="106"/>
        <v>82.172811</v>
      </c>
      <c r="I274" s="59" t="s">
        <v>53</v>
      </c>
      <c r="J274" s="59"/>
      <c r="K274" s="59">
        <v>82.18</v>
      </c>
      <c r="L274" s="63">
        <v>100</v>
      </c>
      <c r="M274" s="63"/>
      <c r="N274" s="111"/>
      <c r="O274" s="111"/>
      <c r="P274" s="68"/>
      <c r="Q274" s="42">
        <f t="shared" si="107"/>
        <v>0</v>
      </c>
      <c r="T274" s="178">
        <f t="shared" si="100"/>
        <v>11324.96</v>
      </c>
      <c r="U274" s="178"/>
      <c r="W274" s="178">
        <f t="shared" si="101"/>
        <v>0</v>
      </c>
    </row>
    <row r="275" s="42" customFormat="1" hidden="1" customHeight="1" outlineLevel="1" spans="1:23">
      <c r="A275" s="54" t="s">
        <v>56</v>
      </c>
      <c r="B275" s="132" t="s">
        <v>532</v>
      </c>
      <c r="C275" s="133"/>
      <c r="D275" s="174"/>
      <c r="E275" s="58">
        <v>1.92</v>
      </c>
      <c r="F275" s="96">
        <v>0.0858</v>
      </c>
      <c r="G275" s="58">
        <f t="shared" si="105"/>
        <v>0.180522</v>
      </c>
      <c r="H275" s="59">
        <f t="shared" si="106"/>
        <v>2.186322</v>
      </c>
      <c r="I275" s="59" t="s">
        <v>53</v>
      </c>
      <c r="J275" s="59"/>
      <c r="K275" s="59">
        <v>2.18</v>
      </c>
      <c r="L275" s="63">
        <v>20</v>
      </c>
      <c r="M275" s="63"/>
      <c r="N275" s="111"/>
      <c r="O275" s="111"/>
      <c r="P275" s="68"/>
      <c r="Q275" s="42">
        <f t="shared" si="107"/>
        <v>0</v>
      </c>
      <c r="T275" s="178">
        <f t="shared" si="100"/>
        <v>11324.96</v>
      </c>
      <c r="U275" s="178"/>
      <c r="W275" s="178">
        <f t="shared" si="101"/>
        <v>0</v>
      </c>
    </row>
    <row r="276" s="42" customFormat="1" hidden="1" customHeight="1" outlineLevel="1" spans="1:23">
      <c r="A276" s="54" t="s">
        <v>59</v>
      </c>
      <c r="B276" s="97" t="s">
        <v>583</v>
      </c>
      <c r="C276" s="133"/>
      <c r="D276" s="174"/>
      <c r="E276" s="58">
        <v>131.88</v>
      </c>
      <c r="F276" s="96">
        <v>0.7524</v>
      </c>
      <c r="G276" s="58">
        <f t="shared" si="105"/>
        <v>11.936916</v>
      </c>
      <c r="H276" s="59">
        <f t="shared" si="106"/>
        <v>144.569316</v>
      </c>
      <c r="I276" s="59" t="s">
        <v>53</v>
      </c>
      <c r="J276" s="59"/>
      <c r="K276" s="59">
        <v>144.57</v>
      </c>
      <c r="L276" s="63">
        <v>20</v>
      </c>
      <c r="M276" s="63"/>
      <c r="N276" s="111"/>
      <c r="O276" s="111"/>
      <c r="P276" s="68"/>
      <c r="Q276" s="42">
        <f t="shared" si="107"/>
        <v>0</v>
      </c>
      <c r="T276" s="178">
        <f t="shared" si="100"/>
        <v>11324.96</v>
      </c>
      <c r="U276" s="178"/>
      <c r="W276" s="178">
        <f t="shared" si="101"/>
        <v>0</v>
      </c>
    </row>
    <row r="277" s="42" customFormat="1" hidden="1" customHeight="1" outlineLevel="1" spans="1:23">
      <c r="A277" s="54" t="s">
        <v>62</v>
      </c>
      <c r="B277" s="97" t="s">
        <v>535</v>
      </c>
      <c r="C277" s="133"/>
      <c r="D277" s="174"/>
      <c r="E277" s="58">
        <v>119.72</v>
      </c>
      <c r="F277" s="96">
        <v>2.6103</v>
      </c>
      <c r="G277" s="58">
        <f t="shared" si="105"/>
        <v>11.009727</v>
      </c>
      <c r="H277" s="59">
        <f t="shared" si="106"/>
        <v>133.340027</v>
      </c>
      <c r="I277" s="59" t="s">
        <v>53</v>
      </c>
      <c r="J277" s="59"/>
      <c r="K277" s="59">
        <v>186.43</v>
      </c>
      <c r="L277" s="63">
        <v>3</v>
      </c>
      <c r="M277" s="63"/>
      <c r="N277" s="111"/>
      <c r="O277" s="111"/>
      <c r="P277" s="68"/>
      <c r="Q277" s="42">
        <f t="shared" si="107"/>
        <v>0</v>
      </c>
      <c r="T277" s="178">
        <f t="shared" si="100"/>
        <v>11324.96</v>
      </c>
      <c r="U277" s="178"/>
      <c r="W277" s="178">
        <f t="shared" si="101"/>
        <v>0</v>
      </c>
    </row>
    <row r="278" s="42" customFormat="1" hidden="1" customHeight="1" outlineLevel="1" spans="1:23">
      <c r="A278" s="54" t="s">
        <v>66</v>
      </c>
      <c r="B278" s="97" t="s">
        <v>536</v>
      </c>
      <c r="C278" s="133"/>
      <c r="D278" s="174"/>
      <c r="E278" s="58">
        <v>48.9</v>
      </c>
      <c r="F278" s="96">
        <v>1.10385</v>
      </c>
      <c r="G278" s="58">
        <f t="shared" si="105"/>
        <v>4.5003465</v>
      </c>
      <c r="H278" s="59">
        <f t="shared" si="106"/>
        <v>54.5041965</v>
      </c>
      <c r="I278" s="59" t="s">
        <v>53</v>
      </c>
      <c r="J278" s="59"/>
      <c r="K278" s="59">
        <v>54.5</v>
      </c>
      <c r="L278" s="63">
        <v>3</v>
      </c>
      <c r="M278" s="63"/>
      <c r="N278" s="111"/>
      <c r="O278" s="111"/>
      <c r="P278" s="68"/>
      <c r="Q278" s="42">
        <f t="shared" si="107"/>
        <v>0</v>
      </c>
      <c r="T278" s="178">
        <f t="shared" si="100"/>
        <v>11324.96</v>
      </c>
      <c r="U278" s="178"/>
      <c r="W278" s="178">
        <f t="shared" si="101"/>
        <v>0</v>
      </c>
    </row>
    <row r="279" s="80" customFormat="1" customHeight="1" collapsed="1" spans="1:16379">
      <c r="A279" s="51">
        <v>29</v>
      </c>
      <c r="B279" s="51" t="s">
        <v>266</v>
      </c>
      <c r="C279" s="51" t="s">
        <v>549</v>
      </c>
      <c r="D279" s="176" t="s">
        <v>134</v>
      </c>
      <c r="E279" s="100"/>
      <c r="F279" s="100"/>
      <c r="G279" s="100"/>
      <c r="H279" s="100"/>
      <c r="I279" s="100"/>
      <c r="J279" s="59"/>
      <c r="K279" s="100"/>
      <c r="L279" s="51"/>
      <c r="M279" s="76">
        <v>6</v>
      </c>
      <c r="N279" s="65"/>
      <c r="O279" s="103">
        <f>+Q279</f>
        <v>0</v>
      </c>
      <c r="P279" s="51"/>
      <c r="Q279" s="80">
        <f>ROUND(M279/100*R279,2)</f>
        <v>0</v>
      </c>
      <c r="R279" s="80">
        <f>SUM(Q280:Q287)</f>
        <v>0</v>
      </c>
      <c r="S279" s="80">
        <v>18.18</v>
      </c>
      <c r="T279" s="178">
        <f t="shared" si="100"/>
        <v>6953.45</v>
      </c>
      <c r="U279" s="178">
        <f>+每个年度费用!F648</f>
        <v>6953.45</v>
      </c>
      <c r="V279" s="80">
        <v>8.04</v>
      </c>
      <c r="W279" s="178">
        <f t="shared" si="101"/>
        <v>8.04</v>
      </c>
      <c r="XEI279" s="123"/>
      <c r="XEJ279" s="123"/>
      <c r="XEK279" s="123"/>
      <c r="XEL279" s="123"/>
      <c r="XEM279" s="123"/>
      <c r="XEN279" s="123"/>
      <c r="XEO279" s="123"/>
      <c r="XEP279" s="123"/>
      <c r="XEQ279" s="123"/>
      <c r="XER279" s="123"/>
      <c r="XES279" s="123"/>
      <c r="XET279" s="123"/>
      <c r="XEU279" s="123"/>
      <c r="XEV279" s="123"/>
      <c r="XEW279" s="123"/>
      <c r="XEX279" s="123"/>
      <c r="XEY279" s="123"/>
    </row>
    <row r="280" s="42" customFormat="1" hidden="1" customHeight="1" outlineLevel="1" spans="1:23">
      <c r="A280" s="54" t="s">
        <v>49</v>
      </c>
      <c r="B280" s="172" t="s">
        <v>530</v>
      </c>
      <c r="C280" s="63"/>
      <c r="D280" s="95"/>
      <c r="E280" s="173">
        <v>15.71</v>
      </c>
      <c r="F280" s="96">
        <v>2.02455</v>
      </c>
      <c r="G280" s="58">
        <f>(E280+F280)*9%</f>
        <v>1.5961095</v>
      </c>
      <c r="H280" s="59">
        <f>E280+F280+G280</f>
        <v>19.3306595</v>
      </c>
      <c r="I280" s="59" t="s">
        <v>53</v>
      </c>
      <c r="J280" s="59"/>
      <c r="K280" s="59">
        <v>13.83</v>
      </c>
      <c r="L280" s="63">
        <v>100</v>
      </c>
      <c r="M280" s="63"/>
      <c r="N280" s="111"/>
      <c r="O280" s="111"/>
      <c r="P280" s="68"/>
      <c r="Q280" s="42">
        <f t="shared" ref="Q280:Q287" si="108">ROUND(J280*L280/100,2)</f>
        <v>0</v>
      </c>
      <c r="T280" s="178">
        <f t="shared" si="100"/>
        <v>6953.45</v>
      </c>
      <c r="U280" s="178"/>
      <c r="W280" s="178">
        <f t="shared" si="101"/>
        <v>0</v>
      </c>
    </row>
    <row r="281" s="42" customFormat="1" hidden="1" customHeight="1" outlineLevel="1" spans="1:23">
      <c r="A281" s="54" t="s">
        <v>54</v>
      </c>
      <c r="B281" s="97" t="s">
        <v>531</v>
      </c>
      <c r="C281" s="133"/>
      <c r="D281" s="174"/>
      <c r="E281" s="58">
        <v>74.85</v>
      </c>
      <c r="F281" s="96">
        <v>0.5379</v>
      </c>
      <c r="G281" s="58">
        <f t="shared" ref="G281:G287" si="109">(E281+F281)*9%</f>
        <v>6.784911</v>
      </c>
      <c r="H281" s="59">
        <f t="shared" ref="H281:H287" si="110">E281+F281+G281</f>
        <v>82.172811</v>
      </c>
      <c r="I281" s="59" t="s">
        <v>53</v>
      </c>
      <c r="J281" s="59"/>
      <c r="K281" s="59">
        <v>82.18</v>
      </c>
      <c r="L281" s="63">
        <v>100</v>
      </c>
      <c r="M281" s="63"/>
      <c r="N281" s="111"/>
      <c r="O281" s="111"/>
      <c r="P281" s="68"/>
      <c r="Q281" s="42">
        <f t="shared" si="108"/>
        <v>0</v>
      </c>
      <c r="T281" s="178">
        <f t="shared" si="100"/>
        <v>6953.45</v>
      </c>
      <c r="U281" s="178"/>
      <c r="W281" s="178">
        <f t="shared" si="101"/>
        <v>0</v>
      </c>
    </row>
    <row r="282" s="42" customFormat="1" hidden="1" customHeight="1" outlineLevel="1" spans="1:23">
      <c r="A282" s="54" t="s">
        <v>56</v>
      </c>
      <c r="B282" s="132" t="s">
        <v>550</v>
      </c>
      <c r="C282" s="133"/>
      <c r="D282" s="174"/>
      <c r="E282" s="58">
        <v>2.25</v>
      </c>
      <c r="F282" s="96">
        <v>0.09735</v>
      </c>
      <c r="G282" s="58">
        <f t="shared" si="109"/>
        <v>0.2112615</v>
      </c>
      <c r="H282" s="59">
        <f t="shared" si="110"/>
        <v>2.5586115</v>
      </c>
      <c r="I282" s="59" t="s">
        <v>53</v>
      </c>
      <c r="J282" s="59"/>
      <c r="K282" s="59">
        <v>2.56</v>
      </c>
      <c r="L282" s="63">
        <v>20</v>
      </c>
      <c r="M282" s="63"/>
      <c r="N282" s="111"/>
      <c r="O282" s="111"/>
      <c r="P282" s="68"/>
      <c r="Q282" s="42">
        <f t="shared" si="108"/>
        <v>0</v>
      </c>
      <c r="T282" s="178">
        <f t="shared" si="100"/>
        <v>6953.45</v>
      </c>
      <c r="U282" s="178"/>
      <c r="W282" s="178">
        <f t="shared" si="101"/>
        <v>0</v>
      </c>
    </row>
    <row r="283" s="42" customFormat="1" hidden="1" customHeight="1" outlineLevel="1" spans="1:23">
      <c r="A283" s="54" t="s">
        <v>59</v>
      </c>
      <c r="B283" s="97" t="s">
        <v>556</v>
      </c>
      <c r="C283" s="133"/>
      <c r="D283" s="174"/>
      <c r="E283" s="58">
        <v>131.88</v>
      </c>
      <c r="F283" s="96">
        <v>0.7524</v>
      </c>
      <c r="G283" s="58">
        <f t="shared" si="109"/>
        <v>11.936916</v>
      </c>
      <c r="H283" s="59">
        <f t="shared" si="110"/>
        <v>144.569316</v>
      </c>
      <c r="I283" s="59" t="s">
        <v>53</v>
      </c>
      <c r="J283" s="59"/>
      <c r="K283" s="59">
        <v>144.57</v>
      </c>
      <c r="L283" s="63">
        <v>20</v>
      </c>
      <c r="M283" s="63"/>
      <c r="N283" s="111"/>
      <c r="O283" s="111"/>
      <c r="P283" s="68"/>
      <c r="Q283" s="42">
        <f t="shared" si="108"/>
        <v>0</v>
      </c>
      <c r="T283" s="178">
        <f t="shared" si="100"/>
        <v>6953.45</v>
      </c>
      <c r="U283" s="178"/>
      <c r="W283" s="178">
        <f t="shared" si="101"/>
        <v>0</v>
      </c>
    </row>
    <row r="284" s="42" customFormat="1" hidden="1" customHeight="1" outlineLevel="1" spans="1:23">
      <c r="A284" s="54" t="s">
        <v>62</v>
      </c>
      <c r="B284" s="97" t="s">
        <v>551</v>
      </c>
      <c r="C284" s="133"/>
      <c r="D284" s="174"/>
      <c r="E284" s="58">
        <v>11.58</v>
      </c>
      <c r="F284" s="96">
        <v>0.26565</v>
      </c>
      <c r="G284" s="58">
        <f t="shared" si="109"/>
        <v>1.0661085</v>
      </c>
      <c r="H284" s="59">
        <f t="shared" si="110"/>
        <v>12.9117585</v>
      </c>
      <c r="I284" s="59" t="s">
        <v>53</v>
      </c>
      <c r="J284" s="59"/>
      <c r="K284" s="59">
        <v>12.91</v>
      </c>
      <c r="L284" s="63">
        <v>3</v>
      </c>
      <c r="M284" s="63"/>
      <c r="N284" s="111"/>
      <c r="O284" s="111"/>
      <c r="P284" s="68"/>
      <c r="Q284" s="42">
        <f t="shared" si="108"/>
        <v>0</v>
      </c>
      <c r="T284" s="178">
        <f t="shared" si="100"/>
        <v>6953.45</v>
      </c>
      <c r="U284" s="178"/>
      <c r="W284" s="178">
        <f t="shared" si="101"/>
        <v>0</v>
      </c>
    </row>
    <row r="285" s="42" customFormat="1" hidden="1" customHeight="1" outlineLevel="1" spans="1:23">
      <c r="A285" s="54" t="s">
        <v>66</v>
      </c>
      <c r="B285" s="97" t="s">
        <v>577</v>
      </c>
      <c r="C285" s="133"/>
      <c r="D285" s="174"/>
      <c r="E285" s="58">
        <v>106.04</v>
      </c>
      <c r="F285" s="96">
        <v>2.30835</v>
      </c>
      <c r="G285" s="58">
        <f t="shared" si="109"/>
        <v>9.7513515</v>
      </c>
      <c r="H285" s="59">
        <f t="shared" si="110"/>
        <v>118.0997015</v>
      </c>
      <c r="I285" s="59" t="s">
        <v>53</v>
      </c>
      <c r="J285" s="59"/>
      <c r="K285" s="59">
        <v>165.12</v>
      </c>
      <c r="L285" s="63">
        <v>3</v>
      </c>
      <c r="M285" s="63"/>
      <c r="N285" s="111"/>
      <c r="O285" s="111"/>
      <c r="P285" s="68"/>
      <c r="Q285" s="42">
        <f t="shared" si="108"/>
        <v>0</v>
      </c>
      <c r="T285" s="178">
        <f t="shared" si="100"/>
        <v>6953.45</v>
      </c>
      <c r="U285" s="178"/>
      <c r="W285" s="178">
        <f t="shared" si="101"/>
        <v>0</v>
      </c>
    </row>
    <row r="286" s="42" customFormat="1" hidden="1" customHeight="1" outlineLevel="1" spans="1:23">
      <c r="A286" s="54" t="s">
        <v>69</v>
      </c>
      <c r="B286" s="97" t="s">
        <v>576</v>
      </c>
      <c r="C286" s="133"/>
      <c r="D286" s="174"/>
      <c r="E286" s="58">
        <v>58.68</v>
      </c>
      <c r="F286" s="96">
        <v>1.32825</v>
      </c>
      <c r="G286" s="58">
        <f t="shared" si="109"/>
        <v>5.4007425</v>
      </c>
      <c r="H286" s="59">
        <f t="shared" si="110"/>
        <v>65.4089925</v>
      </c>
      <c r="I286" s="59" t="s">
        <v>53</v>
      </c>
      <c r="J286" s="59"/>
      <c r="K286" s="59">
        <v>65.42</v>
      </c>
      <c r="L286" s="63">
        <v>3</v>
      </c>
      <c r="M286" s="63"/>
      <c r="N286" s="111"/>
      <c r="O286" s="111"/>
      <c r="P286" s="68"/>
      <c r="Q286" s="42">
        <f t="shared" si="108"/>
        <v>0</v>
      </c>
      <c r="T286" s="178">
        <f t="shared" si="100"/>
        <v>6953.45</v>
      </c>
      <c r="U286" s="178"/>
      <c r="W286" s="178">
        <f t="shared" si="101"/>
        <v>0</v>
      </c>
    </row>
    <row r="287" s="42" customFormat="1" hidden="1" customHeight="1" outlineLevel="1" spans="1:23">
      <c r="A287" s="54" t="s">
        <v>72</v>
      </c>
      <c r="B287" s="97" t="s">
        <v>554</v>
      </c>
      <c r="C287" s="133"/>
      <c r="D287" s="174"/>
      <c r="E287" s="58">
        <v>60.89</v>
      </c>
      <c r="F287" s="96">
        <v>0.8976</v>
      </c>
      <c r="G287" s="58">
        <f t="shared" si="109"/>
        <v>5.560884</v>
      </c>
      <c r="H287" s="59">
        <f t="shared" si="110"/>
        <v>67.348484</v>
      </c>
      <c r="I287" s="59" t="s">
        <v>53</v>
      </c>
      <c r="J287" s="59"/>
      <c r="K287" s="59">
        <v>67.34</v>
      </c>
      <c r="L287" s="63">
        <v>3</v>
      </c>
      <c r="M287" s="63"/>
      <c r="N287" s="111"/>
      <c r="O287" s="111"/>
      <c r="P287" s="68"/>
      <c r="Q287" s="42">
        <f t="shared" si="108"/>
        <v>0</v>
      </c>
      <c r="T287" s="178">
        <f t="shared" si="100"/>
        <v>6953.45</v>
      </c>
      <c r="U287" s="178"/>
      <c r="W287" s="178">
        <f t="shared" si="101"/>
        <v>0</v>
      </c>
    </row>
    <row r="288" s="80" customFormat="1" customHeight="1" collapsed="1" spans="1:16379">
      <c r="A288" s="51">
        <v>30</v>
      </c>
      <c r="B288" s="51" t="s">
        <v>268</v>
      </c>
      <c r="C288" s="51" t="s">
        <v>549</v>
      </c>
      <c r="D288" s="176" t="s">
        <v>134</v>
      </c>
      <c r="E288" s="100"/>
      <c r="F288" s="96"/>
      <c r="G288" s="100"/>
      <c r="H288" s="100"/>
      <c r="I288" s="100"/>
      <c r="J288" s="59"/>
      <c r="K288" s="100"/>
      <c r="L288" s="51"/>
      <c r="M288" s="76">
        <v>6</v>
      </c>
      <c r="N288" s="65"/>
      <c r="O288" s="103">
        <f>+Q288</f>
        <v>0</v>
      </c>
      <c r="P288" s="51"/>
      <c r="Q288" s="80">
        <f>ROUND(M288/100*R288,2)</f>
        <v>0</v>
      </c>
      <c r="R288" s="80">
        <f>SUM(Q289:Q295)</f>
        <v>0</v>
      </c>
      <c r="S288" s="80">
        <v>18.18</v>
      </c>
      <c r="T288" s="178">
        <f t="shared" si="100"/>
        <v>5444.572</v>
      </c>
      <c r="U288" s="178">
        <f>+每个年度费用!F665</f>
        <v>5444.572</v>
      </c>
      <c r="V288" s="80">
        <v>7.93</v>
      </c>
      <c r="W288" s="178">
        <f t="shared" si="101"/>
        <v>7.93</v>
      </c>
      <c r="XEI288" s="123"/>
      <c r="XEJ288" s="123"/>
      <c r="XEK288" s="123"/>
      <c r="XEL288" s="123"/>
      <c r="XEM288" s="123"/>
      <c r="XEN288" s="123"/>
      <c r="XEO288" s="123"/>
      <c r="XEP288" s="123"/>
      <c r="XEQ288" s="123"/>
      <c r="XER288" s="123"/>
      <c r="XES288" s="123"/>
      <c r="XET288" s="123"/>
      <c r="XEU288" s="123"/>
      <c r="XEV288" s="123"/>
      <c r="XEW288" s="123"/>
      <c r="XEX288" s="123"/>
      <c r="XEY288" s="123"/>
    </row>
    <row r="289" s="42" customFormat="1" hidden="1" customHeight="1" outlineLevel="1" spans="1:23">
      <c r="A289" s="54" t="s">
        <v>49</v>
      </c>
      <c r="B289" s="172" t="s">
        <v>530</v>
      </c>
      <c r="C289" s="63"/>
      <c r="D289" s="95"/>
      <c r="E289" s="173">
        <v>15.71</v>
      </c>
      <c r="F289" s="96">
        <v>2.02455</v>
      </c>
      <c r="G289" s="58">
        <f>(E289+F289)*9%</f>
        <v>1.5961095</v>
      </c>
      <c r="H289" s="59">
        <f>E289+F289+G289</f>
        <v>19.3306595</v>
      </c>
      <c r="I289" s="59" t="s">
        <v>53</v>
      </c>
      <c r="J289" s="59"/>
      <c r="K289" s="59">
        <v>13.83</v>
      </c>
      <c r="L289" s="63">
        <v>100</v>
      </c>
      <c r="M289" s="63"/>
      <c r="N289" s="111"/>
      <c r="O289" s="111"/>
      <c r="P289" s="68"/>
      <c r="Q289" s="42">
        <f t="shared" ref="Q289:Q296" si="111">ROUND(J289*L289/100,2)</f>
        <v>0</v>
      </c>
      <c r="T289" s="178">
        <f t="shared" si="100"/>
        <v>5444.572</v>
      </c>
      <c r="U289" s="178"/>
      <c r="W289" s="178">
        <f t="shared" si="101"/>
        <v>0</v>
      </c>
    </row>
    <row r="290" s="42" customFormat="1" hidden="1" customHeight="1" outlineLevel="1" spans="1:23">
      <c r="A290" s="54" t="s">
        <v>54</v>
      </c>
      <c r="B290" s="97" t="s">
        <v>531</v>
      </c>
      <c r="C290" s="133"/>
      <c r="D290" s="174"/>
      <c r="E290" s="58">
        <v>74.85</v>
      </c>
      <c r="F290" s="96">
        <v>0.5379</v>
      </c>
      <c r="G290" s="58">
        <f t="shared" ref="G290:G296" si="112">(E290+F290)*9%</f>
        <v>6.784911</v>
      </c>
      <c r="H290" s="59">
        <f t="shared" ref="H290:H296" si="113">E290+F290+G290</f>
        <v>82.172811</v>
      </c>
      <c r="I290" s="59" t="s">
        <v>53</v>
      </c>
      <c r="J290" s="59"/>
      <c r="K290" s="59">
        <v>82.18</v>
      </c>
      <c r="L290" s="63">
        <v>100</v>
      </c>
      <c r="M290" s="63"/>
      <c r="N290" s="111"/>
      <c r="O290" s="111"/>
      <c r="P290" s="68"/>
      <c r="Q290" s="42">
        <f t="shared" si="111"/>
        <v>0</v>
      </c>
      <c r="T290" s="178">
        <f t="shared" si="100"/>
        <v>5444.572</v>
      </c>
      <c r="U290" s="178"/>
      <c r="W290" s="178">
        <f t="shared" si="101"/>
        <v>0</v>
      </c>
    </row>
    <row r="291" s="42" customFormat="1" hidden="1" customHeight="1" outlineLevel="1" spans="1:23">
      <c r="A291" s="54" t="s">
        <v>56</v>
      </c>
      <c r="B291" s="132" t="s">
        <v>550</v>
      </c>
      <c r="C291" s="133"/>
      <c r="D291" s="174"/>
      <c r="E291" s="58">
        <v>2.25</v>
      </c>
      <c r="F291" s="96">
        <v>0.09735</v>
      </c>
      <c r="G291" s="58">
        <f t="shared" si="112"/>
        <v>0.2112615</v>
      </c>
      <c r="H291" s="59">
        <f t="shared" si="113"/>
        <v>2.5586115</v>
      </c>
      <c r="I291" s="59" t="s">
        <v>53</v>
      </c>
      <c r="J291" s="59"/>
      <c r="K291" s="59">
        <v>2.56</v>
      </c>
      <c r="L291" s="63">
        <v>20</v>
      </c>
      <c r="M291" s="63"/>
      <c r="N291" s="111"/>
      <c r="O291" s="111"/>
      <c r="P291" s="68"/>
      <c r="Q291" s="42">
        <f t="shared" si="111"/>
        <v>0</v>
      </c>
      <c r="T291" s="178">
        <f t="shared" si="100"/>
        <v>5444.572</v>
      </c>
      <c r="U291" s="178"/>
      <c r="W291" s="178">
        <f t="shared" si="101"/>
        <v>0</v>
      </c>
    </row>
    <row r="292" s="42" customFormat="1" hidden="1" customHeight="1" outlineLevel="1" spans="1:23">
      <c r="A292" s="54" t="s">
        <v>59</v>
      </c>
      <c r="B292" s="97" t="s">
        <v>556</v>
      </c>
      <c r="C292" s="133"/>
      <c r="D292" s="174"/>
      <c r="E292" s="58">
        <v>131.88</v>
      </c>
      <c r="F292" s="96">
        <v>0.7524</v>
      </c>
      <c r="G292" s="58">
        <f t="shared" si="112"/>
        <v>11.936916</v>
      </c>
      <c r="H292" s="59">
        <f t="shared" si="113"/>
        <v>144.569316</v>
      </c>
      <c r="I292" s="59" t="s">
        <v>53</v>
      </c>
      <c r="J292" s="59"/>
      <c r="K292" s="59">
        <v>144.57</v>
      </c>
      <c r="L292" s="63">
        <v>20</v>
      </c>
      <c r="M292" s="63"/>
      <c r="N292" s="111"/>
      <c r="O292" s="111"/>
      <c r="P292" s="68"/>
      <c r="Q292" s="42">
        <f t="shared" si="111"/>
        <v>0</v>
      </c>
      <c r="T292" s="178">
        <f t="shared" si="100"/>
        <v>5444.572</v>
      </c>
      <c r="U292" s="178"/>
      <c r="W292" s="178">
        <f t="shared" si="101"/>
        <v>0</v>
      </c>
    </row>
    <row r="293" s="42" customFormat="1" hidden="1" customHeight="1" outlineLevel="1" spans="1:23">
      <c r="A293" s="54" t="s">
        <v>62</v>
      </c>
      <c r="B293" s="97" t="s">
        <v>551</v>
      </c>
      <c r="C293" s="133"/>
      <c r="D293" s="174"/>
      <c r="E293" s="58">
        <v>11.58</v>
      </c>
      <c r="F293" s="96">
        <v>0.26565</v>
      </c>
      <c r="G293" s="58">
        <f t="shared" si="112"/>
        <v>1.0661085</v>
      </c>
      <c r="H293" s="59">
        <f t="shared" si="113"/>
        <v>12.9117585</v>
      </c>
      <c r="I293" s="59" t="s">
        <v>53</v>
      </c>
      <c r="J293" s="59"/>
      <c r="K293" s="59">
        <v>12.91</v>
      </c>
      <c r="L293" s="63">
        <v>3</v>
      </c>
      <c r="M293" s="63"/>
      <c r="N293" s="111"/>
      <c r="O293" s="111"/>
      <c r="P293" s="68"/>
      <c r="Q293" s="42">
        <f t="shared" si="111"/>
        <v>0</v>
      </c>
      <c r="T293" s="178">
        <f t="shared" si="100"/>
        <v>5444.572</v>
      </c>
      <c r="U293" s="178"/>
      <c r="W293" s="178">
        <f t="shared" si="101"/>
        <v>0</v>
      </c>
    </row>
    <row r="294" s="42" customFormat="1" hidden="1" customHeight="1" outlineLevel="1" spans="1:23">
      <c r="A294" s="54" t="s">
        <v>66</v>
      </c>
      <c r="B294" s="97" t="s">
        <v>552</v>
      </c>
      <c r="C294" s="133"/>
      <c r="D294" s="174"/>
      <c r="E294" s="58">
        <v>119.72</v>
      </c>
      <c r="F294" s="96">
        <v>2.6103</v>
      </c>
      <c r="G294" s="58">
        <f t="shared" si="112"/>
        <v>11.009727</v>
      </c>
      <c r="H294" s="59">
        <f t="shared" si="113"/>
        <v>133.340027</v>
      </c>
      <c r="I294" s="59" t="s">
        <v>53</v>
      </c>
      <c r="J294" s="59"/>
      <c r="K294" s="59">
        <v>186.43</v>
      </c>
      <c r="L294" s="63">
        <v>3</v>
      </c>
      <c r="M294" s="63"/>
      <c r="N294" s="111"/>
      <c r="O294" s="111"/>
      <c r="P294" s="68"/>
      <c r="Q294" s="42">
        <f t="shared" si="111"/>
        <v>0</v>
      </c>
      <c r="T294" s="178">
        <f t="shared" si="100"/>
        <v>5444.572</v>
      </c>
      <c r="U294" s="178"/>
      <c r="W294" s="178">
        <f t="shared" si="101"/>
        <v>0</v>
      </c>
    </row>
    <row r="295" s="42" customFormat="1" hidden="1" customHeight="1" outlineLevel="1" spans="1:23">
      <c r="A295" s="54" t="s">
        <v>69</v>
      </c>
      <c r="B295" s="97" t="s">
        <v>536</v>
      </c>
      <c r="C295" s="133"/>
      <c r="D295" s="174"/>
      <c r="E295" s="58">
        <v>48.9</v>
      </c>
      <c r="F295" s="96">
        <v>1.10385</v>
      </c>
      <c r="G295" s="58">
        <f t="shared" si="112"/>
        <v>4.5003465</v>
      </c>
      <c r="H295" s="59">
        <f t="shared" si="113"/>
        <v>54.5041965</v>
      </c>
      <c r="I295" s="59" t="s">
        <v>53</v>
      </c>
      <c r="J295" s="59"/>
      <c r="K295" s="59">
        <v>54.5</v>
      </c>
      <c r="L295" s="63">
        <v>3</v>
      </c>
      <c r="M295" s="63"/>
      <c r="N295" s="111"/>
      <c r="O295" s="111"/>
      <c r="P295" s="68"/>
      <c r="Q295" s="42">
        <f t="shared" si="111"/>
        <v>0</v>
      </c>
      <c r="T295" s="178">
        <f t="shared" si="100"/>
        <v>5444.572</v>
      </c>
      <c r="U295" s="178"/>
      <c r="W295" s="178">
        <f t="shared" si="101"/>
        <v>0</v>
      </c>
    </row>
    <row r="296" s="42" customFormat="1" hidden="1" customHeight="1" outlineLevel="1" spans="1:23">
      <c r="A296" s="54" t="s">
        <v>72</v>
      </c>
      <c r="B296" s="97" t="s">
        <v>554</v>
      </c>
      <c r="C296" s="133"/>
      <c r="D296" s="174"/>
      <c r="E296" s="58">
        <v>60.89</v>
      </c>
      <c r="F296" s="96">
        <v>0.8976</v>
      </c>
      <c r="G296" s="58">
        <f t="shared" si="112"/>
        <v>5.560884</v>
      </c>
      <c r="H296" s="59">
        <f t="shared" si="113"/>
        <v>67.348484</v>
      </c>
      <c r="I296" s="59" t="s">
        <v>53</v>
      </c>
      <c r="J296" s="59"/>
      <c r="K296" s="59">
        <v>67.34</v>
      </c>
      <c r="L296" s="63">
        <v>3</v>
      </c>
      <c r="M296" s="63"/>
      <c r="N296" s="111"/>
      <c r="O296" s="111"/>
      <c r="P296" s="68"/>
      <c r="Q296" s="42">
        <f t="shared" si="111"/>
        <v>0</v>
      </c>
      <c r="T296" s="178">
        <f t="shared" si="100"/>
        <v>5444.572</v>
      </c>
      <c r="U296" s="178"/>
      <c r="W296" s="178">
        <f t="shared" si="101"/>
        <v>0</v>
      </c>
    </row>
    <row r="297" s="80" customFormat="1" customHeight="1" collapsed="1" spans="1:16379">
      <c r="A297" s="51">
        <v>31</v>
      </c>
      <c r="B297" s="51" t="s">
        <v>270</v>
      </c>
      <c r="C297" s="51" t="s">
        <v>549</v>
      </c>
      <c r="D297" s="176" t="s">
        <v>134</v>
      </c>
      <c r="E297" s="100"/>
      <c r="F297" s="100"/>
      <c r="G297" s="100"/>
      <c r="H297" s="100"/>
      <c r="I297" s="100"/>
      <c r="J297" s="59"/>
      <c r="K297" s="100"/>
      <c r="L297" s="51"/>
      <c r="M297" s="76">
        <v>6</v>
      </c>
      <c r="N297" s="65"/>
      <c r="O297" s="103">
        <f>+Q297</f>
        <v>0</v>
      </c>
      <c r="P297" s="51"/>
      <c r="Q297" s="80">
        <f>ROUND(M297/100*R297,2)</f>
        <v>0</v>
      </c>
      <c r="R297" s="80">
        <f>SUM(Q298:Q305)</f>
        <v>0</v>
      </c>
      <c r="S297" s="80">
        <v>18.18</v>
      </c>
      <c r="T297" s="178">
        <f t="shared" si="100"/>
        <v>34472.656</v>
      </c>
      <c r="U297" s="178">
        <f>+每个年度费用!F680</f>
        <v>34472.656</v>
      </c>
      <c r="V297" s="80">
        <v>7.84</v>
      </c>
      <c r="W297" s="178">
        <f t="shared" si="101"/>
        <v>7.84</v>
      </c>
      <c r="XEI297" s="123"/>
      <c r="XEJ297" s="123"/>
      <c r="XEK297" s="123"/>
      <c r="XEL297" s="123"/>
      <c r="XEM297" s="123"/>
      <c r="XEN297" s="123"/>
      <c r="XEO297" s="123"/>
      <c r="XEP297" s="123"/>
      <c r="XEQ297" s="123"/>
      <c r="XER297" s="123"/>
      <c r="XES297" s="123"/>
      <c r="XET297" s="123"/>
      <c r="XEU297" s="123"/>
      <c r="XEV297" s="123"/>
      <c r="XEW297" s="123"/>
      <c r="XEX297" s="123"/>
      <c r="XEY297" s="123"/>
    </row>
    <row r="298" s="42" customFormat="1" hidden="1" customHeight="1" outlineLevel="1" spans="1:23">
      <c r="A298" s="54" t="s">
        <v>49</v>
      </c>
      <c r="B298" s="172" t="s">
        <v>530</v>
      </c>
      <c r="C298" s="63"/>
      <c r="D298" s="95"/>
      <c r="E298" s="173">
        <v>15.71</v>
      </c>
      <c r="F298" s="96">
        <v>2.02455</v>
      </c>
      <c r="G298" s="58">
        <f>(E298+F298)*9%</f>
        <v>1.5961095</v>
      </c>
      <c r="H298" s="59">
        <f>E298+F298+G298</f>
        <v>19.3306595</v>
      </c>
      <c r="I298" s="59" t="s">
        <v>53</v>
      </c>
      <c r="J298" s="59"/>
      <c r="K298" s="59">
        <v>13.83</v>
      </c>
      <c r="L298" s="63">
        <v>100</v>
      </c>
      <c r="M298" s="63"/>
      <c r="N298" s="111"/>
      <c r="O298" s="183"/>
      <c r="P298" s="184" t="s">
        <v>584</v>
      </c>
      <c r="Q298" s="42">
        <f t="shared" ref="Q298:Q305" si="114">ROUND(J298*L298/100,2)</f>
        <v>0</v>
      </c>
      <c r="T298" s="178">
        <f t="shared" si="100"/>
        <v>34472.656</v>
      </c>
      <c r="U298" s="178"/>
      <c r="W298" s="178">
        <f t="shared" si="101"/>
        <v>0</v>
      </c>
    </row>
    <row r="299" s="42" customFormat="1" hidden="1" customHeight="1" outlineLevel="1" spans="1:23">
      <c r="A299" s="54" t="s">
        <v>54</v>
      </c>
      <c r="B299" s="97" t="s">
        <v>531</v>
      </c>
      <c r="C299" s="133"/>
      <c r="D299" s="174"/>
      <c r="E299" s="58">
        <v>74.85</v>
      </c>
      <c r="F299" s="96">
        <v>0.5379</v>
      </c>
      <c r="G299" s="58">
        <f t="shared" ref="G299:G305" si="115">(E299+F299)*9%</f>
        <v>6.784911</v>
      </c>
      <c r="H299" s="59">
        <f t="shared" ref="H299:H305" si="116">E299+F299+G299</f>
        <v>82.172811</v>
      </c>
      <c r="I299" s="59" t="s">
        <v>53</v>
      </c>
      <c r="J299" s="59"/>
      <c r="K299" s="59">
        <v>82.18</v>
      </c>
      <c r="L299" s="63">
        <v>100</v>
      </c>
      <c r="M299" s="63"/>
      <c r="N299" s="111"/>
      <c r="O299" s="185"/>
      <c r="P299" s="186"/>
      <c r="Q299" s="42">
        <f t="shared" si="114"/>
        <v>0</v>
      </c>
      <c r="T299" s="178">
        <f t="shared" si="100"/>
        <v>34472.656</v>
      </c>
      <c r="U299" s="178"/>
      <c r="W299" s="178">
        <f t="shared" si="101"/>
        <v>0</v>
      </c>
    </row>
    <row r="300" s="42" customFormat="1" hidden="1" customHeight="1" outlineLevel="1" spans="1:23">
      <c r="A300" s="54" t="s">
        <v>56</v>
      </c>
      <c r="B300" s="132" t="s">
        <v>532</v>
      </c>
      <c r="C300" s="133"/>
      <c r="D300" s="97"/>
      <c r="E300" s="58">
        <v>1.92</v>
      </c>
      <c r="F300" s="96">
        <v>0.0858</v>
      </c>
      <c r="G300" s="58">
        <f t="shared" si="115"/>
        <v>0.180522</v>
      </c>
      <c r="H300" s="59">
        <f t="shared" si="116"/>
        <v>2.186322</v>
      </c>
      <c r="I300" s="59" t="s">
        <v>53</v>
      </c>
      <c r="J300" s="59"/>
      <c r="K300" s="59">
        <v>2.18</v>
      </c>
      <c r="L300" s="63">
        <v>20</v>
      </c>
      <c r="M300" s="63"/>
      <c r="N300" s="111"/>
      <c r="O300" s="185"/>
      <c r="P300" s="186"/>
      <c r="Q300" s="42">
        <f t="shared" si="114"/>
        <v>0</v>
      </c>
      <c r="T300" s="178">
        <f t="shared" si="100"/>
        <v>34472.656</v>
      </c>
      <c r="U300" s="178"/>
      <c r="W300" s="178">
        <f t="shared" si="101"/>
        <v>0</v>
      </c>
    </row>
    <row r="301" s="42" customFormat="1" hidden="1" customHeight="1" outlineLevel="1" spans="1:23">
      <c r="A301" s="54" t="s">
        <v>59</v>
      </c>
      <c r="B301" s="97" t="s">
        <v>533</v>
      </c>
      <c r="C301" s="133"/>
      <c r="D301" s="174"/>
      <c r="E301" s="58">
        <v>82.42</v>
      </c>
      <c r="F301" s="96">
        <v>0.47025</v>
      </c>
      <c r="G301" s="58">
        <f t="shared" si="115"/>
        <v>7.4601225</v>
      </c>
      <c r="H301" s="59">
        <f t="shared" si="116"/>
        <v>90.3503725</v>
      </c>
      <c r="I301" s="59" t="s">
        <v>53</v>
      </c>
      <c r="J301" s="59"/>
      <c r="K301" s="59">
        <v>90.35</v>
      </c>
      <c r="L301" s="63">
        <v>20</v>
      </c>
      <c r="M301" s="63"/>
      <c r="N301" s="111"/>
      <c r="O301" s="185"/>
      <c r="P301" s="186"/>
      <c r="Q301" s="42">
        <f t="shared" si="114"/>
        <v>0</v>
      </c>
      <c r="T301" s="178">
        <f t="shared" si="100"/>
        <v>34472.656</v>
      </c>
      <c r="U301" s="178"/>
      <c r="W301" s="178">
        <f t="shared" si="101"/>
        <v>0</v>
      </c>
    </row>
    <row r="302" s="42" customFormat="1" hidden="1" customHeight="1" outlineLevel="1" spans="1:23">
      <c r="A302" s="54" t="s">
        <v>62</v>
      </c>
      <c r="B302" s="132" t="s">
        <v>532</v>
      </c>
      <c r="C302" s="133"/>
      <c r="D302" s="97"/>
      <c r="E302" s="58">
        <v>1.92</v>
      </c>
      <c r="F302" s="96">
        <v>0.0858</v>
      </c>
      <c r="G302" s="58">
        <f t="shared" si="115"/>
        <v>0.180522</v>
      </c>
      <c r="H302" s="59">
        <f t="shared" si="116"/>
        <v>2.186322</v>
      </c>
      <c r="I302" s="59" t="s">
        <v>53</v>
      </c>
      <c r="J302" s="59"/>
      <c r="K302" s="59">
        <v>2.18</v>
      </c>
      <c r="L302" s="63">
        <v>7</v>
      </c>
      <c r="M302" s="63"/>
      <c r="N302" s="111"/>
      <c r="O302" s="185"/>
      <c r="P302" s="186"/>
      <c r="Q302" s="42">
        <f t="shared" si="114"/>
        <v>0</v>
      </c>
      <c r="T302" s="178">
        <f t="shared" si="100"/>
        <v>34472.656</v>
      </c>
      <c r="U302" s="178"/>
      <c r="W302" s="178">
        <f t="shared" si="101"/>
        <v>0</v>
      </c>
    </row>
    <row r="303" s="42" customFormat="1" hidden="1" customHeight="1" outlineLevel="1" spans="1:23">
      <c r="A303" s="54" t="s">
        <v>66</v>
      </c>
      <c r="B303" s="97" t="s">
        <v>534</v>
      </c>
      <c r="C303" s="133"/>
      <c r="D303" s="174"/>
      <c r="E303" s="58">
        <v>110.88</v>
      </c>
      <c r="F303" s="96">
        <v>0.64845</v>
      </c>
      <c r="G303" s="58">
        <f t="shared" si="115"/>
        <v>10.0375605</v>
      </c>
      <c r="H303" s="59">
        <f t="shared" si="116"/>
        <v>121.5660105</v>
      </c>
      <c r="I303" s="59" t="s">
        <v>53</v>
      </c>
      <c r="J303" s="59"/>
      <c r="K303" s="59">
        <v>121.57</v>
      </c>
      <c r="L303" s="63">
        <v>7</v>
      </c>
      <c r="M303" s="63"/>
      <c r="N303" s="111"/>
      <c r="O303" s="185"/>
      <c r="P303" s="186"/>
      <c r="Q303" s="42">
        <f t="shared" si="114"/>
        <v>0</v>
      </c>
      <c r="T303" s="178">
        <f t="shared" si="100"/>
        <v>34472.656</v>
      </c>
      <c r="U303" s="178"/>
      <c r="W303" s="178">
        <f t="shared" si="101"/>
        <v>0</v>
      </c>
    </row>
    <row r="304" s="42" customFormat="1" hidden="1" customHeight="1" outlineLevel="1" spans="1:23">
      <c r="A304" s="54" t="s">
        <v>69</v>
      </c>
      <c r="B304" s="97" t="s">
        <v>535</v>
      </c>
      <c r="C304" s="133"/>
      <c r="D304" s="174"/>
      <c r="E304" s="58">
        <v>119.72</v>
      </c>
      <c r="F304" s="96">
        <v>2.6103</v>
      </c>
      <c r="G304" s="58">
        <f t="shared" si="115"/>
        <v>11.009727</v>
      </c>
      <c r="H304" s="59">
        <f t="shared" si="116"/>
        <v>133.340027</v>
      </c>
      <c r="I304" s="59" t="s">
        <v>53</v>
      </c>
      <c r="J304" s="59"/>
      <c r="K304" s="59">
        <v>186.43</v>
      </c>
      <c r="L304" s="63">
        <v>3</v>
      </c>
      <c r="M304" s="63"/>
      <c r="N304" s="111"/>
      <c r="O304" s="185"/>
      <c r="P304" s="186"/>
      <c r="Q304" s="42">
        <f t="shared" si="114"/>
        <v>0</v>
      </c>
      <c r="T304" s="178">
        <f t="shared" si="100"/>
        <v>34472.656</v>
      </c>
      <c r="U304" s="178"/>
      <c r="W304" s="178">
        <f t="shared" si="101"/>
        <v>0</v>
      </c>
    </row>
    <row r="305" s="42" customFormat="1" hidden="1" customHeight="1" outlineLevel="1" spans="1:23">
      <c r="A305" s="54" t="s">
        <v>72</v>
      </c>
      <c r="B305" s="97" t="s">
        <v>536</v>
      </c>
      <c r="C305" s="133"/>
      <c r="D305" s="174"/>
      <c r="E305" s="58">
        <v>48.9</v>
      </c>
      <c r="F305" s="96">
        <v>1.10385</v>
      </c>
      <c r="G305" s="58">
        <f t="shared" si="115"/>
        <v>4.5003465</v>
      </c>
      <c r="H305" s="59">
        <f t="shared" si="116"/>
        <v>54.5041965</v>
      </c>
      <c r="I305" s="59" t="s">
        <v>53</v>
      </c>
      <c r="J305" s="59"/>
      <c r="K305" s="59">
        <v>54.5</v>
      </c>
      <c r="L305" s="63">
        <v>3</v>
      </c>
      <c r="M305" s="63"/>
      <c r="N305" s="111"/>
      <c r="O305" s="187"/>
      <c r="P305" s="188"/>
      <c r="Q305" s="42">
        <f t="shared" si="114"/>
        <v>0</v>
      </c>
      <c r="T305" s="178">
        <f t="shared" si="100"/>
        <v>34472.656</v>
      </c>
      <c r="U305" s="178"/>
      <c r="W305" s="178">
        <f t="shared" si="101"/>
        <v>0</v>
      </c>
    </row>
    <row r="306" s="80" customFormat="1" customHeight="1" collapsed="1" spans="1:16379">
      <c r="A306" s="51">
        <v>31.1</v>
      </c>
      <c r="B306" s="51" t="s">
        <v>270</v>
      </c>
      <c r="C306" s="51" t="s">
        <v>555</v>
      </c>
      <c r="D306" s="176" t="s">
        <v>134</v>
      </c>
      <c r="E306" s="100"/>
      <c r="F306" s="100"/>
      <c r="G306" s="100"/>
      <c r="H306" s="100"/>
      <c r="I306" s="100"/>
      <c r="J306" s="59"/>
      <c r="K306" s="100"/>
      <c r="L306" s="51"/>
      <c r="M306" s="76">
        <v>4</v>
      </c>
      <c r="N306" s="65"/>
      <c r="O306" s="103">
        <f>+Q306</f>
        <v>0</v>
      </c>
      <c r="P306" s="51"/>
      <c r="Q306" s="80">
        <f>ROUND(M306/100*R306,2)</f>
        <v>0</v>
      </c>
      <c r="R306" s="80">
        <f>SUM(Q307:Q312)</f>
        <v>0</v>
      </c>
      <c r="S306" s="80">
        <v>12.63</v>
      </c>
      <c r="T306" s="178">
        <f t="shared" si="100"/>
        <v>34534.11</v>
      </c>
      <c r="U306" s="178">
        <f>+每个年度费用!F681</f>
        <v>34534.11</v>
      </c>
      <c r="V306" s="80">
        <v>5</v>
      </c>
      <c r="W306" s="178">
        <f t="shared" si="101"/>
        <v>5</v>
      </c>
      <c r="XEI306" s="123"/>
      <c r="XEJ306" s="123"/>
      <c r="XEK306" s="123"/>
      <c r="XEL306" s="123"/>
      <c r="XEM306" s="123"/>
      <c r="XEN306" s="123"/>
      <c r="XEO306" s="123"/>
      <c r="XEP306" s="123"/>
      <c r="XEQ306" s="123"/>
      <c r="XER306" s="123"/>
      <c r="XES306" s="123"/>
      <c r="XET306" s="123"/>
      <c r="XEU306" s="123"/>
      <c r="XEV306" s="123"/>
      <c r="XEW306" s="123"/>
      <c r="XEX306" s="123"/>
      <c r="XEY306" s="123"/>
    </row>
    <row r="307" s="42" customFormat="1" hidden="1" customHeight="1" outlineLevel="1" spans="1:23">
      <c r="A307" s="54" t="s">
        <v>49</v>
      </c>
      <c r="B307" s="172" t="s">
        <v>530</v>
      </c>
      <c r="C307" s="63"/>
      <c r="D307" s="95"/>
      <c r="E307" s="173">
        <v>15.71</v>
      </c>
      <c r="F307" s="96">
        <v>2.02455</v>
      </c>
      <c r="G307" s="58">
        <f>(E307+F307)*9%</f>
        <v>1.5961095</v>
      </c>
      <c r="H307" s="59">
        <f>E307+F307+G307</f>
        <v>19.3306595</v>
      </c>
      <c r="I307" s="59" t="s">
        <v>53</v>
      </c>
      <c r="J307" s="59"/>
      <c r="K307" s="59">
        <v>13.83</v>
      </c>
      <c r="L307" s="63">
        <v>100</v>
      </c>
      <c r="M307" s="63"/>
      <c r="N307" s="111"/>
      <c r="O307" s="183"/>
      <c r="P307" s="184" t="s">
        <v>585</v>
      </c>
      <c r="Q307" s="42">
        <f t="shared" ref="Q307:Q312" si="117">ROUND(J307*L307/100,2)</f>
        <v>0</v>
      </c>
      <c r="T307" s="178">
        <f t="shared" si="100"/>
        <v>34534.11</v>
      </c>
      <c r="U307" s="178"/>
      <c r="W307" s="178">
        <f t="shared" si="101"/>
        <v>0</v>
      </c>
    </row>
    <row r="308" s="42" customFormat="1" hidden="1" customHeight="1" outlineLevel="1" spans="1:23">
      <c r="A308" s="54" t="s">
        <v>54</v>
      </c>
      <c r="B308" s="97" t="s">
        <v>531</v>
      </c>
      <c r="C308" s="133"/>
      <c r="D308" s="174"/>
      <c r="E308" s="58">
        <v>74.85</v>
      </c>
      <c r="F308" s="96">
        <v>0.5379</v>
      </c>
      <c r="G308" s="58">
        <f t="shared" ref="G308:G312" si="118">(E308+F308)*9%</f>
        <v>6.784911</v>
      </c>
      <c r="H308" s="59">
        <f t="shared" ref="H308:H312" si="119">E308+F308+G308</f>
        <v>82.172811</v>
      </c>
      <c r="I308" s="59" t="s">
        <v>53</v>
      </c>
      <c r="J308" s="59"/>
      <c r="K308" s="59">
        <v>82.18</v>
      </c>
      <c r="L308" s="63">
        <v>100</v>
      </c>
      <c r="M308" s="63"/>
      <c r="N308" s="111"/>
      <c r="O308" s="185"/>
      <c r="P308" s="186"/>
      <c r="Q308" s="42">
        <f t="shared" si="117"/>
        <v>0</v>
      </c>
      <c r="T308" s="178">
        <f t="shared" si="100"/>
        <v>34534.11</v>
      </c>
      <c r="U308" s="178"/>
      <c r="W308" s="178">
        <f t="shared" si="101"/>
        <v>0</v>
      </c>
    </row>
    <row r="309" s="42" customFormat="1" hidden="1" customHeight="1" outlineLevel="1" spans="1:23">
      <c r="A309" s="54" t="s">
        <v>56</v>
      </c>
      <c r="B309" s="132" t="s">
        <v>532</v>
      </c>
      <c r="C309" s="133"/>
      <c r="D309" s="97"/>
      <c r="E309" s="58">
        <v>1.92</v>
      </c>
      <c r="F309" s="96">
        <v>0.0858</v>
      </c>
      <c r="G309" s="58">
        <f t="shared" si="118"/>
        <v>0.180522</v>
      </c>
      <c r="H309" s="59">
        <f t="shared" si="119"/>
        <v>2.186322</v>
      </c>
      <c r="I309" s="59" t="s">
        <v>53</v>
      </c>
      <c r="J309" s="59"/>
      <c r="K309" s="59">
        <v>2.18</v>
      </c>
      <c r="L309" s="63">
        <v>20</v>
      </c>
      <c r="M309" s="63"/>
      <c r="N309" s="111"/>
      <c r="O309" s="185"/>
      <c r="P309" s="186"/>
      <c r="Q309" s="42">
        <f t="shared" si="117"/>
        <v>0</v>
      </c>
      <c r="T309" s="178">
        <f t="shared" si="100"/>
        <v>34534.11</v>
      </c>
      <c r="U309" s="178"/>
      <c r="W309" s="178">
        <f t="shared" si="101"/>
        <v>0</v>
      </c>
    </row>
    <row r="310" s="42" customFormat="1" hidden="1" customHeight="1" outlineLevel="1" spans="1:23">
      <c r="A310" s="54" t="s">
        <v>59</v>
      </c>
      <c r="B310" s="97" t="s">
        <v>533</v>
      </c>
      <c r="C310" s="133"/>
      <c r="D310" s="174"/>
      <c r="E310" s="58">
        <v>82.42</v>
      </c>
      <c r="F310" s="96">
        <v>0.47025</v>
      </c>
      <c r="G310" s="58">
        <f t="shared" si="118"/>
        <v>7.4601225</v>
      </c>
      <c r="H310" s="59">
        <f t="shared" si="119"/>
        <v>90.3503725</v>
      </c>
      <c r="I310" s="59" t="s">
        <v>53</v>
      </c>
      <c r="J310" s="59"/>
      <c r="K310" s="59">
        <v>90.35</v>
      </c>
      <c r="L310" s="63">
        <v>20</v>
      </c>
      <c r="M310" s="63"/>
      <c r="N310" s="111"/>
      <c r="O310" s="185"/>
      <c r="P310" s="186"/>
      <c r="Q310" s="42">
        <f t="shared" si="117"/>
        <v>0</v>
      </c>
      <c r="T310" s="178">
        <f t="shared" si="100"/>
        <v>34534.11</v>
      </c>
      <c r="U310" s="178"/>
      <c r="W310" s="178">
        <f t="shared" si="101"/>
        <v>0</v>
      </c>
    </row>
    <row r="311" s="42" customFormat="1" hidden="1" customHeight="1" outlineLevel="1" spans="1:23">
      <c r="A311" s="54" t="s">
        <v>62</v>
      </c>
      <c r="B311" s="132" t="s">
        <v>532</v>
      </c>
      <c r="C311" s="133"/>
      <c r="D311" s="97"/>
      <c r="E311" s="58">
        <v>1.92</v>
      </c>
      <c r="F311" s="96">
        <v>0.0858</v>
      </c>
      <c r="G311" s="58">
        <f t="shared" si="118"/>
        <v>0.180522</v>
      </c>
      <c r="H311" s="59">
        <f t="shared" si="119"/>
        <v>2.186322</v>
      </c>
      <c r="I311" s="59" t="s">
        <v>53</v>
      </c>
      <c r="J311" s="59"/>
      <c r="K311" s="59">
        <v>2.18</v>
      </c>
      <c r="L311" s="63">
        <v>7</v>
      </c>
      <c r="M311" s="63"/>
      <c r="N311" s="111"/>
      <c r="O311" s="185"/>
      <c r="P311" s="186"/>
      <c r="Q311" s="42">
        <f t="shared" si="117"/>
        <v>0</v>
      </c>
      <c r="T311" s="178">
        <f t="shared" si="100"/>
        <v>34534.11</v>
      </c>
      <c r="U311" s="178"/>
      <c r="W311" s="178">
        <f t="shared" si="101"/>
        <v>0</v>
      </c>
    </row>
    <row r="312" s="42" customFormat="1" hidden="1" customHeight="1" outlineLevel="1" spans="1:23">
      <c r="A312" s="54" t="s">
        <v>66</v>
      </c>
      <c r="B312" s="97" t="s">
        <v>534</v>
      </c>
      <c r="C312" s="133"/>
      <c r="D312" s="174"/>
      <c r="E312" s="58">
        <v>110.88</v>
      </c>
      <c r="F312" s="96">
        <v>0.64845</v>
      </c>
      <c r="G312" s="58">
        <f t="shared" si="118"/>
        <v>10.0375605</v>
      </c>
      <c r="H312" s="59">
        <f t="shared" si="119"/>
        <v>121.5660105</v>
      </c>
      <c r="I312" s="59" t="s">
        <v>53</v>
      </c>
      <c r="J312" s="59"/>
      <c r="K312" s="59">
        <v>121.57</v>
      </c>
      <c r="L312" s="63">
        <v>7</v>
      </c>
      <c r="M312" s="63"/>
      <c r="N312" s="111"/>
      <c r="O312" s="187"/>
      <c r="P312" s="188"/>
      <c r="Q312" s="42">
        <f t="shared" si="117"/>
        <v>0</v>
      </c>
      <c r="T312" s="178">
        <f t="shared" si="100"/>
        <v>34534.11</v>
      </c>
      <c r="U312" s="178"/>
      <c r="W312" s="178">
        <f t="shared" si="101"/>
        <v>0</v>
      </c>
    </row>
    <row r="313" s="80" customFormat="1" customHeight="1" collapsed="1" spans="1:16379">
      <c r="A313" s="51">
        <v>32</v>
      </c>
      <c r="B313" s="51" t="s">
        <v>283</v>
      </c>
      <c r="C313" s="51" t="s">
        <v>539</v>
      </c>
      <c r="D313" s="176" t="s">
        <v>134</v>
      </c>
      <c r="E313" s="100"/>
      <c r="F313" s="100"/>
      <c r="G313" s="100"/>
      <c r="H313" s="100"/>
      <c r="I313" s="100"/>
      <c r="J313" s="59"/>
      <c r="K313" s="100"/>
      <c r="L313" s="51"/>
      <c r="M313" s="76">
        <v>3</v>
      </c>
      <c r="N313" s="65"/>
      <c r="O313" s="103">
        <f>+Q313</f>
        <v>0</v>
      </c>
      <c r="P313" s="51"/>
      <c r="Q313" s="80">
        <f>ROUND(M313/100*R313,2)</f>
        <v>0</v>
      </c>
      <c r="R313" s="80">
        <f>SUM(Q314:Q319)</f>
        <v>0</v>
      </c>
      <c r="S313" s="80">
        <v>9.01</v>
      </c>
      <c r="T313" s="178">
        <f t="shared" si="100"/>
        <v>14061.328</v>
      </c>
      <c r="U313" s="178">
        <f>+每个年度费用!F721</f>
        <v>14061.328</v>
      </c>
      <c r="V313" s="80">
        <v>3.41</v>
      </c>
      <c r="W313" s="178">
        <f t="shared" si="101"/>
        <v>3.41</v>
      </c>
      <c r="XEI313" s="123"/>
      <c r="XEJ313" s="123"/>
      <c r="XEK313" s="123"/>
      <c r="XEL313" s="123"/>
      <c r="XEM313" s="123"/>
      <c r="XEN313" s="123"/>
      <c r="XEO313" s="123"/>
      <c r="XEP313" s="123"/>
      <c r="XEQ313" s="123"/>
      <c r="XER313" s="123"/>
      <c r="XES313" s="123"/>
      <c r="XET313" s="123"/>
      <c r="XEU313" s="123"/>
      <c r="XEV313" s="123"/>
      <c r="XEW313" s="123"/>
      <c r="XEX313" s="123"/>
      <c r="XEY313" s="123"/>
    </row>
    <row r="314" s="42" customFormat="1" hidden="1" customHeight="1" outlineLevel="1" spans="1:23">
      <c r="A314" s="54" t="s">
        <v>49</v>
      </c>
      <c r="B314" s="172" t="s">
        <v>530</v>
      </c>
      <c r="C314" s="63"/>
      <c r="D314" s="95"/>
      <c r="E314" s="173">
        <v>15.71</v>
      </c>
      <c r="F314" s="96">
        <v>2.02455</v>
      </c>
      <c r="G314" s="58">
        <f t="shared" ref="G314:G319" si="120">(E314+F314)*9%</f>
        <v>1.5961095</v>
      </c>
      <c r="H314" s="59">
        <f t="shared" ref="H314:H319" si="121">E314+F314+G314</f>
        <v>19.3306595</v>
      </c>
      <c r="I314" s="59" t="s">
        <v>53</v>
      </c>
      <c r="J314" s="59"/>
      <c r="K314" s="59">
        <v>13.83</v>
      </c>
      <c r="L314" s="63">
        <v>100</v>
      </c>
      <c r="M314" s="63"/>
      <c r="N314" s="111"/>
      <c r="O314" s="111"/>
      <c r="P314" s="68"/>
      <c r="Q314" s="42">
        <f t="shared" ref="Q314:Q319" si="122">ROUND(J314*L314/100,2)</f>
        <v>0</v>
      </c>
      <c r="T314" s="178">
        <f t="shared" si="100"/>
        <v>14061.328</v>
      </c>
      <c r="U314" s="178"/>
      <c r="W314" s="178">
        <f t="shared" si="101"/>
        <v>0</v>
      </c>
    </row>
    <row r="315" s="42" customFormat="1" hidden="1" customHeight="1" outlineLevel="1" spans="1:23">
      <c r="A315" s="54" t="s">
        <v>54</v>
      </c>
      <c r="B315" s="97" t="s">
        <v>574</v>
      </c>
      <c r="C315" s="133"/>
      <c r="D315" s="174"/>
      <c r="E315" s="58">
        <v>74.85</v>
      </c>
      <c r="F315" s="96">
        <v>0.5379</v>
      </c>
      <c r="G315" s="58">
        <f t="shared" si="120"/>
        <v>6.784911</v>
      </c>
      <c r="H315" s="59">
        <f t="shared" si="121"/>
        <v>82.172811</v>
      </c>
      <c r="I315" s="59" t="s">
        <v>53</v>
      </c>
      <c r="J315" s="59"/>
      <c r="K315" s="59">
        <v>82.18</v>
      </c>
      <c r="L315" s="63">
        <v>100</v>
      </c>
      <c r="M315" s="63"/>
      <c r="N315" s="111"/>
      <c r="O315" s="111"/>
      <c r="P315" s="68"/>
      <c r="Q315" s="42">
        <f t="shared" si="122"/>
        <v>0</v>
      </c>
      <c r="T315" s="178">
        <f t="shared" si="100"/>
        <v>14061.328</v>
      </c>
      <c r="U315" s="178"/>
      <c r="W315" s="178">
        <f t="shared" si="101"/>
        <v>0</v>
      </c>
    </row>
    <row r="316" s="42" customFormat="1" hidden="1" customHeight="1" outlineLevel="1" spans="1:23">
      <c r="A316" s="54" t="s">
        <v>56</v>
      </c>
      <c r="B316" s="132" t="s">
        <v>532</v>
      </c>
      <c r="C316" s="133"/>
      <c r="D316" s="174"/>
      <c r="E316" s="58">
        <v>1.92</v>
      </c>
      <c r="F316" s="96">
        <v>0.0858</v>
      </c>
      <c r="G316" s="58">
        <f t="shared" si="120"/>
        <v>0.180522</v>
      </c>
      <c r="H316" s="59">
        <f t="shared" si="121"/>
        <v>2.186322</v>
      </c>
      <c r="I316" s="59" t="s">
        <v>53</v>
      </c>
      <c r="J316" s="59"/>
      <c r="K316" s="59">
        <v>2.18</v>
      </c>
      <c r="L316" s="63">
        <v>20</v>
      </c>
      <c r="M316" s="63"/>
      <c r="N316" s="111"/>
      <c r="O316" s="111"/>
      <c r="P316" s="68"/>
      <c r="Q316" s="42">
        <f t="shared" si="122"/>
        <v>0</v>
      </c>
      <c r="T316" s="178">
        <f t="shared" si="100"/>
        <v>14061.328</v>
      </c>
      <c r="U316" s="178"/>
      <c r="W316" s="178">
        <f t="shared" si="101"/>
        <v>0</v>
      </c>
    </row>
    <row r="317" s="42" customFormat="1" hidden="1" customHeight="1" outlineLevel="1" spans="1:23">
      <c r="A317" s="54" t="s">
        <v>66</v>
      </c>
      <c r="B317" s="97" t="s">
        <v>586</v>
      </c>
      <c r="C317" s="133"/>
      <c r="D317" s="174"/>
      <c r="E317" s="58">
        <v>131.88</v>
      </c>
      <c r="F317" s="96">
        <v>0.7524</v>
      </c>
      <c r="G317" s="58">
        <f t="shared" si="120"/>
        <v>11.936916</v>
      </c>
      <c r="H317" s="59">
        <f t="shared" si="121"/>
        <v>144.569316</v>
      </c>
      <c r="I317" s="59" t="s">
        <v>53</v>
      </c>
      <c r="J317" s="59"/>
      <c r="K317" s="59">
        <v>144.57</v>
      </c>
      <c r="L317" s="63">
        <v>7</v>
      </c>
      <c r="M317" s="63"/>
      <c r="N317" s="111"/>
      <c r="O317" s="111"/>
      <c r="P317" s="68"/>
      <c r="Q317" s="42">
        <f t="shared" si="122"/>
        <v>0</v>
      </c>
      <c r="T317" s="178">
        <f t="shared" si="100"/>
        <v>14061.328</v>
      </c>
      <c r="U317" s="178"/>
      <c r="W317" s="178">
        <f t="shared" si="101"/>
        <v>0</v>
      </c>
    </row>
    <row r="318" s="42" customFormat="1" hidden="1" customHeight="1" outlineLevel="1" spans="1:23">
      <c r="A318" s="54" t="s">
        <v>69</v>
      </c>
      <c r="B318" s="97" t="s">
        <v>558</v>
      </c>
      <c r="C318" s="133"/>
      <c r="D318" s="174"/>
      <c r="E318" s="58">
        <v>106.62</v>
      </c>
      <c r="F318" s="96">
        <v>2.2341</v>
      </c>
      <c r="G318" s="58">
        <f t="shared" si="120"/>
        <v>9.796869</v>
      </c>
      <c r="H318" s="59">
        <f t="shared" si="121"/>
        <v>118.650969</v>
      </c>
      <c r="I318" s="59" t="s">
        <v>53</v>
      </c>
      <c r="J318" s="59"/>
      <c r="K318" s="59">
        <v>159.79</v>
      </c>
      <c r="L318" s="63">
        <v>3</v>
      </c>
      <c r="M318" s="63"/>
      <c r="N318" s="111"/>
      <c r="O318" s="111"/>
      <c r="P318" s="68"/>
      <c r="Q318" s="42">
        <f t="shared" si="122"/>
        <v>0</v>
      </c>
      <c r="T318" s="178">
        <f t="shared" si="100"/>
        <v>14061.328</v>
      </c>
      <c r="U318" s="178"/>
      <c r="W318" s="178">
        <f t="shared" si="101"/>
        <v>0</v>
      </c>
    </row>
    <row r="319" s="42" customFormat="1" hidden="1" customHeight="1" outlineLevel="1" spans="1:23">
      <c r="A319" s="54" t="s">
        <v>72</v>
      </c>
      <c r="B319" s="97" t="s">
        <v>536</v>
      </c>
      <c r="C319" s="133"/>
      <c r="D319" s="174"/>
      <c r="E319" s="58">
        <v>48.9</v>
      </c>
      <c r="F319" s="96">
        <v>1.10385</v>
      </c>
      <c r="G319" s="58">
        <f t="shared" si="120"/>
        <v>4.5003465</v>
      </c>
      <c r="H319" s="59">
        <f t="shared" si="121"/>
        <v>54.5041965</v>
      </c>
      <c r="I319" s="59" t="s">
        <v>53</v>
      </c>
      <c r="J319" s="59"/>
      <c r="K319" s="59">
        <v>54.5</v>
      </c>
      <c r="L319" s="63">
        <v>3</v>
      </c>
      <c r="M319" s="63"/>
      <c r="N319" s="111"/>
      <c r="O319" s="111"/>
      <c r="P319" s="68"/>
      <c r="Q319" s="42">
        <f t="shared" si="122"/>
        <v>0</v>
      </c>
      <c r="T319" s="178">
        <f t="shared" si="100"/>
        <v>14061.328</v>
      </c>
      <c r="U319" s="178"/>
      <c r="W319" s="178">
        <f t="shared" si="101"/>
        <v>0</v>
      </c>
    </row>
    <row r="320" s="80" customFormat="1" customHeight="1" collapsed="1" spans="1:16379">
      <c r="A320" s="51">
        <v>33</v>
      </c>
      <c r="B320" s="51" t="s">
        <v>587</v>
      </c>
      <c r="C320" s="51" t="s">
        <v>555</v>
      </c>
      <c r="D320" s="176" t="s">
        <v>134</v>
      </c>
      <c r="E320" s="100"/>
      <c r="F320" s="100"/>
      <c r="G320" s="100"/>
      <c r="H320" s="100"/>
      <c r="I320" s="100"/>
      <c r="J320" s="59"/>
      <c r="K320" s="100"/>
      <c r="L320" s="51"/>
      <c r="M320" s="76">
        <v>4</v>
      </c>
      <c r="N320" s="65"/>
      <c r="O320" s="103">
        <f>+Q320</f>
        <v>0</v>
      </c>
      <c r="P320" s="51"/>
      <c r="Q320" s="80">
        <f>ROUND(M320/100*R320,2)</f>
        <v>0</v>
      </c>
      <c r="R320" s="80">
        <f>SUM(Q321:Q328)</f>
        <v>0</v>
      </c>
      <c r="S320" s="80">
        <v>12.63</v>
      </c>
      <c r="T320" s="178">
        <f t="shared" si="100"/>
        <v>22880.64</v>
      </c>
      <c r="U320" s="178">
        <f>+每个年度费用!F743</f>
        <v>22880.64</v>
      </c>
      <c r="V320" s="80">
        <v>5.03</v>
      </c>
      <c r="W320" s="178">
        <f t="shared" si="101"/>
        <v>5.03</v>
      </c>
      <c r="XEI320" s="123"/>
      <c r="XEJ320" s="123"/>
      <c r="XEK320" s="123"/>
      <c r="XEL320" s="123"/>
      <c r="XEM320" s="123"/>
      <c r="XEN320" s="123"/>
      <c r="XEO320" s="123"/>
      <c r="XEP320" s="123"/>
      <c r="XEQ320" s="123"/>
      <c r="XER320" s="123"/>
      <c r="XES320" s="123"/>
      <c r="XET320" s="123"/>
      <c r="XEU320" s="123"/>
      <c r="XEV320" s="123"/>
      <c r="XEW320" s="123"/>
      <c r="XEX320" s="123"/>
      <c r="XEY320" s="123"/>
    </row>
    <row r="321" s="42" customFormat="1" hidden="1" customHeight="1" outlineLevel="1" spans="1:23">
      <c r="A321" s="54" t="s">
        <v>49</v>
      </c>
      <c r="B321" s="172" t="s">
        <v>530</v>
      </c>
      <c r="C321" s="63"/>
      <c r="D321" s="95"/>
      <c r="E321" s="173">
        <v>15.71</v>
      </c>
      <c r="F321" s="96">
        <v>2.02455</v>
      </c>
      <c r="G321" s="58">
        <f>(E321+F321)*9%</f>
        <v>1.5961095</v>
      </c>
      <c r="H321" s="59">
        <f>E321+F321+G321</f>
        <v>19.3306595</v>
      </c>
      <c r="I321" s="59" t="s">
        <v>53</v>
      </c>
      <c r="J321" s="59"/>
      <c r="K321" s="59">
        <v>13.83</v>
      </c>
      <c r="L321" s="63">
        <v>100</v>
      </c>
      <c r="M321" s="63"/>
      <c r="N321" s="111"/>
      <c r="O321" s="111"/>
      <c r="P321" s="68"/>
      <c r="Q321" s="42">
        <f t="shared" ref="Q321:Q328" si="123">ROUND(J321*L321/100,2)</f>
        <v>0</v>
      </c>
      <c r="T321" s="178">
        <f t="shared" si="100"/>
        <v>22880.64</v>
      </c>
      <c r="U321" s="178"/>
      <c r="W321" s="178">
        <f t="shared" si="101"/>
        <v>0</v>
      </c>
    </row>
    <row r="322" s="42" customFormat="1" hidden="1" customHeight="1" outlineLevel="1" spans="1:23">
      <c r="A322" s="54" t="s">
        <v>54</v>
      </c>
      <c r="B322" s="97" t="s">
        <v>545</v>
      </c>
      <c r="C322" s="133"/>
      <c r="D322" s="174"/>
      <c r="E322" s="58">
        <v>74.85</v>
      </c>
      <c r="F322" s="96">
        <v>0.5379</v>
      </c>
      <c r="G322" s="58">
        <f t="shared" ref="G322:G328" si="124">(E322+F322)*9%</f>
        <v>6.784911</v>
      </c>
      <c r="H322" s="59">
        <f t="shared" ref="H322:H328" si="125">E322+F322+G322</f>
        <v>82.172811</v>
      </c>
      <c r="I322" s="59" t="s">
        <v>53</v>
      </c>
      <c r="J322" s="59"/>
      <c r="K322" s="59">
        <v>82.18</v>
      </c>
      <c r="L322" s="63">
        <v>100</v>
      </c>
      <c r="M322" s="63"/>
      <c r="N322" s="111"/>
      <c r="O322" s="111"/>
      <c r="P322" s="68"/>
      <c r="Q322" s="42">
        <f t="shared" si="123"/>
        <v>0</v>
      </c>
      <c r="T322" s="178">
        <f t="shared" si="100"/>
        <v>22880.64</v>
      </c>
      <c r="U322" s="178"/>
      <c r="W322" s="178">
        <f t="shared" si="101"/>
        <v>0</v>
      </c>
    </row>
    <row r="323" s="42" customFormat="1" hidden="1" customHeight="1" outlineLevel="1" spans="1:23">
      <c r="A323" s="54" t="s">
        <v>56</v>
      </c>
      <c r="B323" s="132" t="s">
        <v>532</v>
      </c>
      <c r="C323" s="133"/>
      <c r="D323" s="174"/>
      <c r="E323" s="58">
        <v>1.92</v>
      </c>
      <c r="F323" s="96">
        <v>0.0858</v>
      </c>
      <c r="G323" s="58">
        <f t="shared" si="124"/>
        <v>0.180522</v>
      </c>
      <c r="H323" s="59">
        <f t="shared" si="125"/>
        <v>2.186322</v>
      </c>
      <c r="I323" s="59" t="s">
        <v>53</v>
      </c>
      <c r="J323" s="59"/>
      <c r="K323" s="59">
        <v>2.18</v>
      </c>
      <c r="L323" s="63">
        <v>20</v>
      </c>
      <c r="M323" s="63"/>
      <c r="N323" s="111"/>
      <c r="O323" s="111"/>
      <c r="P323" s="68"/>
      <c r="Q323" s="42">
        <f t="shared" si="123"/>
        <v>0</v>
      </c>
      <c r="T323" s="178">
        <f t="shared" si="100"/>
        <v>22880.64</v>
      </c>
      <c r="U323" s="178"/>
      <c r="W323" s="178">
        <f t="shared" si="101"/>
        <v>0</v>
      </c>
    </row>
    <row r="324" s="42" customFormat="1" hidden="1" customHeight="1" outlineLevel="1" spans="1:23">
      <c r="A324" s="54" t="s">
        <v>59</v>
      </c>
      <c r="B324" s="97" t="s">
        <v>533</v>
      </c>
      <c r="C324" s="133"/>
      <c r="D324" s="174"/>
      <c r="E324" s="58">
        <v>82.42</v>
      </c>
      <c r="F324" s="96">
        <v>0.47025</v>
      </c>
      <c r="G324" s="58">
        <f t="shared" si="124"/>
        <v>7.4601225</v>
      </c>
      <c r="H324" s="59">
        <f t="shared" si="125"/>
        <v>90.3503725</v>
      </c>
      <c r="I324" s="59" t="s">
        <v>53</v>
      </c>
      <c r="J324" s="59"/>
      <c r="K324" s="59">
        <v>90.35</v>
      </c>
      <c r="L324" s="63">
        <v>20</v>
      </c>
      <c r="M324" s="63"/>
      <c r="N324" s="111"/>
      <c r="O324" s="111"/>
      <c r="P324" s="68"/>
      <c r="Q324" s="42">
        <f t="shared" si="123"/>
        <v>0</v>
      </c>
      <c r="T324" s="178">
        <f t="shared" si="100"/>
        <v>22880.64</v>
      </c>
      <c r="U324" s="178"/>
      <c r="W324" s="178">
        <f t="shared" si="101"/>
        <v>0</v>
      </c>
    </row>
    <row r="325" s="42" customFormat="1" hidden="1" customHeight="1" outlineLevel="1" spans="1:23">
      <c r="A325" s="54" t="s">
        <v>62</v>
      </c>
      <c r="B325" s="132" t="s">
        <v>532</v>
      </c>
      <c r="C325" s="133"/>
      <c r="D325" s="174"/>
      <c r="E325" s="58">
        <v>1.92</v>
      </c>
      <c r="F325" s="96">
        <v>0.0858</v>
      </c>
      <c r="G325" s="58">
        <f t="shared" si="124"/>
        <v>0.180522</v>
      </c>
      <c r="H325" s="59">
        <f t="shared" si="125"/>
        <v>2.186322</v>
      </c>
      <c r="I325" s="59" t="s">
        <v>53</v>
      </c>
      <c r="J325" s="59"/>
      <c r="K325" s="59">
        <v>2.18</v>
      </c>
      <c r="L325" s="63">
        <v>7</v>
      </c>
      <c r="M325" s="63"/>
      <c r="N325" s="111"/>
      <c r="O325" s="111"/>
      <c r="P325" s="68"/>
      <c r="Q325" s="42">
        <f t="shared" si="123"/>
        <v>0</v>
      </c>
      <c r="T325" s="178">
        <f t="shared" ref="T325:T388" si="126">IF(U325=0,T324,U325)</f>
        <v>22880.64</v>
      </c>
      <c r="U325" s="178"/>
      <c r="W325" s="178">
        <f t="shared" si="101"/>
        <v>0</v>
      </c>
    </row>
    <row r="326" s="42" customFormat="1" hidden="1" customHeight="1" outlineLevel="1" spans="1:23">
      <c r="A326" s="54" t="s">
        <v>66</v>
      </c>
      <c r="B326" s="97" t="s">
        <v>588</v>
      </c>
      <c r="C326" s="133"/>
      <c r="D326" s="174"/>
      <c r="E326" s="58">
        <v>45.88</v>
      </c>
      <c r="F326" s="96">
        <v>1.11705</v>
      </c>
      <c r="G326" s="58">
        <f t="shared" si="124"/>
        <v>4.2297345</v>
      </c>
      <c r="H326" s="59">
        <f t="shared" si="125"/>
        <v>51.2267845</v>
      </c>
      <c r="I326" s="59" t="s">
        <v>53</v>
      </c>
      <c r="J326" s="59"/>
      <c r="K326" s="59">
        <v>51.23</v>
      </c>
      <c r="L326" s="63">
        <v>7</v>
      </c>
      <c r="M326" s="63"/>
      <c r="N326" s="111"/>
      <c r="O326" s="111"/>
      <c r="P326" s="68"/>
      <c r="Q326" s="42">
        <f t="shared" si="123"/>
        <v>0</v>
      </c>
      <c r="T326" s="178">
        <f t="shared" si="126"/>
        <v>22880.64</v>
      </c>
      <c r="U326" s="178"/>
      <c r="W326" s="178">
        <f t="shared" ref="W326:W389" si="127">+V326-N326</f>
        <v>0</v>
      </c>
    </row>
    <row r="327" s="42" customFormat="1" hidden="1" customHeight="1" outlineLevel="1" spans="1:23">
      <c r="A327" s="54" t="s">
        <v>69</v>
      </c>
      <c r="B327" s="97" t="s">
        <v>535</v>
      </c>
      <c r="C327" s="133"/>
      <c r="D327" s="174"/>
      <c r="E327" s="58">
        <v>119.72</v>
      </c>
      <c r="F327" s="96">
        <v>2.6103</v>
      </c>
      <c r="G327" s="58">
        <f t="shared" si="124"/>
        <v>11.009727</v>
      </c>
      <c r="H327" s="59">
        <f t="shared" si="125"/>
        <v>133.340027</v>
      </c>
      <c r="I327" s="59" t="s">
        <v>53</v>
      </c>
      <c r="J327" s="59"/>
      <c r="K327" s="59">
        <v>186.43</v>
      </c>
      <c r="L327" s="63">
        <v>3</v>
      </c>
      <c r="M327" s="63"/>
      <c r="N327" s="111"/>
      <c r="O327" s="111"/>
      <c r="P327" s="68"/>
      <c r="Q327" s="42">
        <f t="shared" si="123"/>
        <v>0</v>
      </c>
      <c r="T327" s="178">
        <f t="shared" si="126"/>
        <v>22880.64</v>
      </c>
      <c r="U327" s="178"/>
      <c r="W327" s="178">
        <f t="shared" si="127"/>
        <v>0</v>
      </c>
    </row>
    <row r="328" s="42" customFormat="1" hidden="1" customHeight="1" outlineLevel="1" spans="1:23">
      <c r="A328" s="54" t="s">
        <v>72</v>
      </c>
      <c r="B328" s="97" t="s">
        <v>536</v>
      </c>
      <c r="C328" s="133"/>
      <c r="D328" s="174"/>
      <c r="E328" s="58">
        <v>48.9</v>
      </c>
      <c r="F328" s="96">
        <v>1.10385</v>
      </c>
      <c r="G328" s="58">
        <f t="shared" si="124"/>
        <v>4.5003465</v>
      </c>
      <c r="H328" s="59">
        <f t="shared" si="125"/>
        <v>54.5041965</v>
      </c>
      <c r="I328" s="59" t="s">
        <v>53</v>
      </c>
      <c r="J328" s="59"/>
      <c r="K328" s="59">
        <v>54.5</v>
      </c>
      <c r="L328" s="63">
        <v>3</v>
      </c>
      <c r="M328" s="63"/>
      <c r="N328" s="111"/>
      <c r="O328" s="111"/>
      <c r="P328" s="68"/>
      <c r="Q328" s="42">
        <f t="shared" si="123"/>
        <v>0</v>
      </c>
      <c r="T328" s="178">
        <f t="shared" si="126"/>
        <v>22880.64</v>
      </c>
      <c r="U328" s="178"/>
      <c r="W328" s="178">
        <f t="shared" si="127"/>
        <v>0</v>
      </c>
    </row>
    <row r="329" s="80" customFormat="1" customHeight="1" collapsed="1" spans="1:16379">
      <c r="A329" s="51">
        <v>34</v>
      </c>
      <c r="B329" s="51" t="s">
        <v>290</v>
      </c>
      <c r="C329" s="51" t="s">
        <v>549</v>
      </c>
      <c r="D329" s="176" t="s">
        <v>134</v>
      </c>
      <c r="E329" s="100"/>
      <c r="F329" s="100"/>
      <c r="G329" s="100"/>
      <c r="H329" s="100"/>
      <c r="I329" s="100"/>
      <c r="J329" s="59"/>
      <c r="K329" s="100"/>
      <c r="L329" s="51"/>
      <c r="M329" s="76">
        <v>6</v>
      </c>
      <c r="N329" s="65"/>
      <c r="O329" s="103">
        <f>+Q329</f>
        <v>0</v>
      </c>
      <c r="P329" s="51"/>
      <c r="Q329" s="80">
        <f>ROUND(M329/100*R329,2)</f>
        <v>0</v>
      </c>
      <c r="R329" s="80">
        <f>SUM(Q330:Q337)</f>
        <v>0</v>
      </c>
      <c r="S329" s="80">
        <v>18.18</v>
      </c>
      <c r="T329" s="178">
        <f t="shared" si="126"/>
        <v>5618.05</v>
      </c>
      <c r="U329" s="178">
        <f>+每个年度费用!F764</f>
        <v>5618.05</v>
      </c>
      <c r="V329" s="80">
        <v>8.05</v>
      </c>
      <c r="W329" s="178">
        <f t="shared" si="127"/>
        <v>8.05</v>
      </c>
      <c r="XEI329" s="123"/>
      <c r="XEJ329" s="123"/>
      <c r="XEK329" s="123"/>
      <c r="XEL329" s="123"/>
      <c r="XEM329" s="123"/>
      <c r="XEN329" s="123"/>
      <c r="XEO329" s="123"/>
      <c r="XEP329" s="123"/>
      <c r="XEQ329" s="123"/>
      <c r="XER329" s="123"/>
      <c r="XES329" s="123"/>
      <c r="XET329" s="123"/>
      <c r="XEU329" s="123"/>
      <c r="XEV329" s="123"/>
      <c r="XEW329" s="123"/>
      <c r="XEX329" s="123"/>
      <c r="XEY329" s="123"/>
    </row>
    <row r="330" s="42" customFormat="1" hidden="1" customHeight="1" outlineLevel="1" spans="1:23">
      <c r="A330" s="54" t="s">
        <v>49</v>
      </c>
      <c r="B330" s="172" t="s">
        <v>530</v>
      </c>
      <c r="C330" s="63"/>
      <c r="D330" s="95"/>
      <c r="E330" s="173">
        <v>15.71</v>
      </c>
      <c r="F330" s="96">
        <v>2.02455</v>
      </c>
      <c r="G330" s="58">
        <f>(E330+F330)*9%</f>
        <v>1.5961095</v>
      </c>
      <c r="H330" s="59">
        <f>E330+F330+G330</f>
        <v>19.3306595</v>
      </c>
      <c r="I330" s="59" t="s">
        <v>53</v>
      </c>
      <c r="J330" s="59"/>
      <c r="K330" s="59">
        <v>13.83</v>
      </c>
      <c r="L330" s="63">
        <v>100</v>
      </c>
      <c r="M330" s="63"/>
      <c r="N330" s="111"/>
      <c r="O330" s="111"/>
      <c r="P330" s="68"/>
      <c r="Q330" s="42">
        <f t="shared" ref="Q330:Q337" si="128">ROUND(J330*L330/100,2)</f>
        <v>0</v>
      </c>
      <c r="T330" s="178">
        <f t="shared" si="126"/>
        <v>5618.05</v>
      </c>
      <c r="U330" s="178"/>
      <c r="W330" s="178">
        <f t="shared" si="127"/>
        <v>0</v>
      </c>
    </row>
    <row r="331" s="42" customFormat="1" hidden="1" customHeight="1" outlineLevel="1" spans="1:23">
      <c r="A331" s="54" t="s">
        <v>54</v>
      </c>
      <c r="B331" s="97" t="s">
        <v>531</v>
      </c>
      <c r="C331" s="133"/>
      <c r="D331" s="174"/>
      <c r="E331" s="58">
        <v>74.85</v>
      </c>
      <c r="F331" s="96">
        <v>0.5379</v>
      </c>
      <c r="G331" s="58">
        <f t="shared" ref="G331:G337" si="129">(E331+F331)*9%</f>
        <v>6.784911</v>
      </c>
      <c r="H331" s="59">
        <f t="shared" ref="H331:H337" si="130">E331+F331+G331</f>
        <v>82.172811</v>
      </c>
      <c r="I331" s="59" t="s">
        <v>53</v>
      </c>
      <c r="J331" s="59"/>
      <c r="K331" s="59">
        <v>82.18</v>
      </c>
      <c r="L331" s="63">
        <v>100</v>
      </c>
      <c r="M331" s="63"/>
      <c r="N331" s="111"/>
      <c r="O331" s="111"/>
      <c r="P331" s="68"/>
      <c r="Q331" s="42">
        <f t="shared" si="128"/>
        <v>0</v>
      </c>
      <c r="T331" s="178">
        <f t="shared" si="126"/>
        <v>5618.05</v>
      </c>
      <c r="U331" s="178"/>
      <c r="W331" s="178">
        <f t="shared" si="127"/>
        <v>0</v>
      </c>
    </row>
    <row r="332" s="42" customFormat="1" hidden="1" customHeight="1" outlineLevel="1" spans="1:23">
      <c r="A332" s="54" t="s">
        <v>56</v>
      </c>
      <c r="B332" s="132" t="s">
        <v>550</v>
      </c>
      <c r="C332" s="133"/>
      <c r="D332" s="174"/>
      <c r="E332" s="58">
        <v>2.25</v>
      </c>
      <c r="F332" s="96">
        <v>0.09735</v>
      </c>
      <c r="G332" s="58">
        <f t="shared" si="129"/>
        <v>0.2112615</v>
      </c>
      <c r="H332" s="59">
        <f t="shared" si="130"/>
        <v>2.5586115</v>
      </c>
      <c r="I332" s="59" t="s">
        <v>53</v>
      </c>
      <c r="J332" s="59"/>
      <c r="K332" s="59">
        <v>2.56</v>
      </c>
      <c r="L332" s="63">
        <v>20</v>
      </c>
      <c r="M332" s="63"/>
      <c r="N332" s="111"/>
      <c r="O332" s="111"/>
      <c r="P332" s="68"/>
      <c r="Q332" s="42">
        <f t="shared" si="128"/>
        <v>0</v>
      </c>
      <c r="T332" s="178">
        <f t="shared" si="126"/>
        <v>5618.05</v>
      </c>
      <c r="U332" s="178"/>
      <c r="W332" s="178">
        <f t="shared" si="127"/>
        <v>0</v>
      </c>
    </row>
    <row r="333" s="42" customFormat="1" hidden="1" customHeight="1" outlineLevel="1" spans="1:23">
      <c r="A333" s="54" t="s">
        <v>59</v>
      </c>
      <c r="B333" s="97" t="s">
        <v>589</v>
      </c>
      <c r="C333" s="133"/>
      <c r="D333" s="174"/>
      <c r="E333" s="58">
        <v>126.72</v>
      </c>
      <c r="F333" s="96">
        <v>0.74085</v>
      </c>
      <c r="G333" s="58">
        <f t="shared" si="129"/>
        <v>11.4714765</v>
      </c>
      <c r="H333" s="59">
        <f t="shared" si="130"/>
        <v>138.9323265</v>
      </c>
      <c r="I333" s="59" t="s">
        <v>53</v>
      </c>
      <c r="J333" s="59"/>
      <c r="K333" s="59">
        <v>138.94</v>
      </c>
      <c r="L333" s="63">
        <v>20</v>
      </c>
      <c r="M333" s="63"/>
      <c r="N333" s="111"/>
      <c r="O333" s="111"/>
      <c r="P333" s="68"/>
      <c r="Q333" s="42">
        <f t="shared" si="128"/>
        <v>0</v>
      </c>
      <c r="T333" s="178">
        <f t="shared" si="126"/>
        <v>5618.05</v>
      </c>
      <c r="U333" s="178"/>
      <c r="W333" s="178">
        <f t="shared" si="127"/>
        <v>0</v>
      </c>
    </row>
    <row r="334" s="42" customFormat="1" hidden="1" customHeight="1" outlineLevel="1" spans="1:23">
      <c r="A334" s="54" t="s">
        <v>62</v>
      </c>
      <c r="B334" s="97" t="s">
        <v>551</v>
      </c>
      <c r="C334" s="133"/>
      <c r="D334" s="174"/>
      <c r="E334" s="58">
        <v>11.58</v>
      </c>
      <c r="F334" s="96">
        <v>0.26565</v>
      </c>
      <c r="G334" s="58">
        <f t="shared" si="129"/>
        <v>1.0661085</v>
      </c>
      <c r="H334" s="59">
        <f t="shared" si="130"/>
        <v>12.9117585</v>
      </c>
      <c r="I334" s="59" t="s">
        <v>53</v>
      </c>
      <c r="J334" s="59"/>
      <c r="K334" s="59">
        <v>12.91</v>
      </c>
      <c r="L334" s="63">
        <v>3</v>
      </c>
      <c r="M334" s="63"/>
      <c r="N334" s="111"/>
      <c r="O334" s="111"/>
      <c r="P334" s="68"/>
      <c r="Q334" s="42">
        <f t="shared" si="128"/>
        <v>0</v>
      </c>
      <c r="T334" s="178">
        <f t="shared" si="126"/>
        <v>5618.05</v>
      </c>
      <c r="U334" s="178"/>
      <c r="W334" s="178">
        <f t="shared" si="127"/>
        <v>0</v>
      </c>
    </row>
    <row r="335" s="42" customFormat="1" hidden="1" customHeight="1" outlineLevel="1" spans="1:23">
      <c r="A335" s="54" t="s">
        <v>66</v>
      </c>
      <c r="B335" s="97" t="s">
        <v>590</v>
      </c>
      <c r="C335" s="133"/>
      <c r="D335" s="174"/>
      <c r="E335" s="58">
        <v>119.72</v>
      </c>
      <c r="F335" s="96">
        <v>2.6103</v>
      </c>
      <c r="G335" s="58">
        <f t="shared" si="129"/>
        <v>11.009727</v>
      </c>
      <c r="H335" s="59">
        <f t="shared" si="130"/>
        <v>133.340027</v>
      </c>
      <c r="I335" s="59" t="s">
        <v>53</v>
      </c>
      <c r="J335" s="59"/>
      <c r="K335" s="59">
        <v>186.43</v>
      </c>
      <c r="L335" s="63">
        <v>3</v>
      </c>
      <c r="M335" s="63"/>
      <c r="N335" s="111"/>
      <c r="O335" s="111"/>
      <c r="P335" s="68"/>
      <c r="Q335" s="42">
        <f t="shared" si="128"/>
        <v>0</v>
      </c>
      <c r="T335" s="178">
        <f t="shared" si="126"/>
        <v>5618.05</v>
      </c>
      <c r="U335" s="178"/>
      <c r="W335" s="178">
        <f t="shared" si="127"/>
        <v>0</v>
      </c>
    </row>
    <row r="336" s="42" customFormat="1" hidden="1" customHeight="1" outlineLevel="1" spans="1:23">
      <c r="A336" s="54" t="s">
        <v>69</v>
      </c>
      <c r="B336" s="97" t="s">
        <v>536</v>
      </c>
      <c r="C336" s="133"/>
      <c r="D336" s="174"/>
      <c r="E336" s="58">
        <v>48.9</v>
      </c>
      <c r="F336" s="96">
        <v>1.10385</v>
      </c>
      <c r="G336" s="58">
        <f t="shared" si="129"/>
        <v>4.5003465</v>
      </c>
      <c r="H336" s="59">
        <f t="shared" si="130"/>
        <v>54.5041965</v>
      </c>
      <c r="I336" s="59" t="s">
        <v>53</v>
      </c>
      <c r="J336" s="59"/>
      <c r="K336" s="59">
        <v>54.5</v>
      </c>
      <c r="L336" s="63">
        <v>3</v>
      </c>
      <c r="M336" s="63"/>
      <c r="N336" s="111"/>
      <c r="O336" s="111"/>
      <c r="P336" s="68"/>
      <c r="Q336" s="42">
        <f t="shared" si="128"/>
        <v>0</v>
      </c>
      <c r="T336" s="178">
        <f t="shared" si="126"/>
        <v>5618.05</v>
      </c>
      <c r="U336" s="178"/>
      <c r="W336" s="178">
        <f t="shared" si="127"/>
        <v>0</v>
      </c>
    </row>
    <row r="337" s="42" customFormat="1" hidden="1" customHeight="1" outlineLevel="1" spans="1:23">
      <c r="A337" s="54" t="s">
        <v>72</v>
      </c>
      <c r="B337" s="97" t="s">
        <v>554</v>
      </c>
      <c r="C337" s="133"/>
      <c r="D337" s="174"/>
      <c r="E337" s="58">
        <v>60.89</v>
      </c>
      <c r="F337" s="96">
        <v>0.8976</v>
      </c>
      <c r="G337" s="58">
        <f t="shared" si="129"/>
        <v>5.560884</v>
      </c>
      <c r="H337" s="59">
        <f t="shared" si="130"/>
        <v>67.348484</v>
      </c>
      <c r="I337" s="59" t="s">
        <v>53</v>
      </c>
      <c r="J337" s="59"/>
      <c r="K337" s="59">
        <v>67.34</v>
      </c>
      <c r="L337" s="63">
        <v>3</v>
      </c>
      <c r="M337" s="63"/>
      <c r="N337" s="111"/>
      <c r="O337" s="111"/>
      <c r="P337" s="68"/>
      <c r="Q337" s="42">
        <f t="shared" si="128"/>
        <v>0</v>
      </c>
      <c r="T337" s="178">
        <f t="shared" si="126"/>
        <v>5618.05</v>
      </c>
      <c r="U337" s="178"/>
      <c r="W337" s="178">
        <f t="shared" si="127"/>
        <v>0</v>
      </c>
    </row>
    <row r="338" s="80" customFormat="1" customHeight="1" collapsed="1" spans="1:16379">
      <c r="A338" s="51">
        <v>35</v>
      </c>
      <c r="B338" s="51" t="s">
        <v>292</v>
      </c>
      <c r="C338" s="51" t="s">
        <v>549</v>
      </c>
      <c r="D338" s="176" t="s">
        <v>51</v>
      </c>
      <c r="E338" s="100"/>
      <c r="F338" s="100"/>
      <c r="G338" s="100"/>
      <c r="H338" s="100"/>
      <c r="I338" s="100"/>
      <c r="J338" s="59"/>
      <c r="K338" s="100"/>
      <c r="L338" s="51"/>
      <c r="M338" s="76">
        <v>7</v>
      </c>
      <c r="N338" s="65"/>
      <c r="O338" s="103">
        <f>+Q338</f>
        <v>0</v>
      </c>
      <c r="P338" s="51"/>
      <c r="Q338" s="80">
        <f>ROUND(M338/100*R338,2)</f>
        <v>0</v>
      </c>
      <c r="R338" s="80">
        <f>SUM(Q339:Q344)</f>
        <v>0</v>
      </c>
      <c r="S338" s="80">
        <v>21.54</v>
      </c>
      <c r="T338" s="178">
        <f t="shared" si="126"/>
        <v>24445.01</v>
      </c>
      <c r="U338" s="178">
        <f>+每个年度费用!F783</f>
        <v>24445.01</v>
      </c>
      <c r="V338" s="80">
        <v>9.22</v>
      </c>
      <c r="W338" s="178">
        <f t="shared" si="127"/>
        <v>9.22</v>
      </c>
      <c r="XEI338" s="123"/>
      <c r="XEJ338" s="123"/>
      <c r="XEK338" s="123"/>
      <c r="XEL338" s="123"/>
      <c r="XEM338" s="123"/>
      <c r="XEN338" s="123"/>
      <c r="XEO338" s="123"/>
      <c r="XEP338" s="123"/>
      <c r="XEQ338" s="123"/>
      <c r="XER338" s="123"/>
      <c r="XES338" s="123"/>
      <c r="XET338" s="123"/>
      <c r="XEU338" s="123"/>
      <c r="XEV338" s="123"/>
      <c r="XEW338" s="123"/>
      <c r="XEX338" s="123"/>
      <c r="XEY338" s="123"/>
    </row>
    <row r="339" s="42" customFormat="1" hidden="1" customHeight="1" outlineLevel="1" spans="1:23">
      <c r="A339" s="54" t="s">
        <v>49</v>
      </c>
      <c r="B339" s="172" t="s">
        <v>530</v>
      </c>
      <c r="C339" s="63"/>
      <c r="D339" s="95"/>
      <c r="E339" s="173">
        <v>15.71</v>
      </c>
      <c r="F339" s="96">
        <v>2.02455</v>
      </c>
      <c r="G339" s="58">
        <f t="shared" ref="G339:G344" si="131">(E339+F339)*9%</f>
        <v>1.5961095</v>
      </c>
      <c r="H339" s="59">
        <f t="shared" ref="H339:H344" si="132">E339+F339+G339</f>
        <v>19.3306595</v>
      </c>
      <c r="I339" s="59" t="s">
        <v>53</v>
      </c>
      <c r="J339" s="59"/>
      <c r="K339" s="59">
        <v>13.83</v>
      </c>
      <c r="L339" s="63">
        <v>100</v>
      </c>
      <c r="M339" s="63"/>
      <c r="N339" s="111"/>
      <c r="O339" s="111"/>
      <c r="P339" s="68"/>
      <c r="Q339" s="42">
        <f t="shared" ref="Q339:Q344" si="133">ROUND(J339*L339/100,2)</f>
        <v>0</v>
      </c>
      <c r="T339" s="178">
        <f t="shared" si="126"/>
        <v>24445.01</v>
      </c>
      <c r="U339" s="178"/>
      <c r="W339" s="178">
        <f t="shared" si="127"/>
        <v>0</v>
      </c>
    </row>
    <row r="340" s="42" customFormat="1" hidden="1" customHeight="1" outlineLevel="1" spans="1:23">
      <c r="A340" s="54" t="s">
        <v>54</v>
      </c>
      <c r="B340" s="97" t="s">
        <v>591</v>
      </c>
      <c r="C340" s="133"/>
      <c r="D340" s="174"/>
      <c r="E340" s="58">
        <v>74.85</v>
      </c>
      <c r="F340" s="96">
        <v>0.5379</v>
      </c>
      <c r="G340" s="58">
        <f t="shared" si="131"/>
        <v>6.784911</v>
      </c>
      <c r="H340" s="59">
        <f t="shared" si="132"/>
        <v>82.172811</v>
      </c>
      <c r="I340" s="59" t="s">
        <v>53</v>
      </c>
      <c r="J340" s="59"/>
      <c r="K340" s="59">
        <v>82.18</v>
      </c>
      <c r="L340" s="63">
        <v>100</v>
      </c>
      <c r="M340" s="63"/>
      <c r="N340" s="111"/>
      <c r="O340" s="111"/>
      <c r="P340" s="68"/>
      <c r="Q340" s="42">
        <f t="shared" si="133"/>
        <v>0</v>
      </c>
      <c r="T340" s="178">
        <f t="shared" si="126"/>
        <v>24445.01</v>
      </c>
      <c r="U340" s="178"/>
      <c r="W340" s="178">
        <f t="shared" si="127"/>
        <v>0</v>
      </c>
    </row>
    <row r="341" s="42" customFormat="1" hidden="1" customHeight="1" outlineLevel="1" spans="1:23">
      <c r="A341" s="54" t="s">
        <v>56</v>
      </c>
      <c r="B341" s="132" t="s">
        <v>532</v>
      </c>
      <c r="C341" s="133"/>
      <c r="D341" s="174"/>
      <c r="E341" s="58">
        <v>1.92</v>
      </c>
      <c r="F341" s="96">
        <v>0.0858</v>
      </c>
      <c r="G341" s="58">
        <f t="shared" si="131"/>
        <v>0.180522</v>
      </c>
      <c r="H341" s="59">
        <f t="shared" si="132"/>
        <v>2.186322</v>
      </c>
      <c r="I341" s="59" t="s">
        <v>53</v>
      </c>
      <c r="J341" s="59"/>
      <c r="K341" s="59">
        <v>2.18</v>
      </c>
      <c r="L341" s="63">
        <v>20</v>
      </c>
      <c r="M341" s="63"/>
      <c r="N341" s="111"/>
      <c r="O341" s="111"/>
      <c r="P341" s="68"/>
      <c r="Q341" s="42">
        <f t="shared" si="133"/>
        <v>0</v>
      </c>
      <c r="T341" s="178">
        <f t="shared" si="126"/>
        <v>24445.01</v>
      </c>
      <c r="U341" s="178"/>
      <c r="W341" s="178">
        <f t="shared" si="127"/>
        <v>0</v>
      </c>
    </row>
    <row r="342" s="42" customFormat="1" hidden="1" customHeight="1" outlineLevel="1" spans="1:23">
      <c r="A342" s="54" t="s">
        <v>59</v>
      </c>
      <c r="B342" s="97" t="s">
        <v>581</v>
      </c>
      <c r="C342" s="133"/>
      <c r="D342" s="174"/>
      <c r="E342" s="58">
        <v>126.72</v>
      </c>
      <c r="F342" s="96">
        <v>0.74085</v>
      </c>
      <c r="G342" s="58">
        <f t="shared" si="131"/>
        <v>11.4714765</v>
      </c>
      <c r="H342" s="59">
        <f t="shared" si="132"/>
        <v>138.9323265</v>
      </c>
      <c r="I342" s="59" t="s">
        <v>53</v>
      </c>
      <c r="J342" s="59"/>
      <c r="K342" s="59">
        <v>138.94</v>
      </c>
      <c r="L342" s="63">
        <v>20</v>
      </c>
      <c r="M342" s="63"/>
      <c r="N342" s="111"/>
      <c r="O342" s="111"/>
      <c r="P342" s="68"/>
      <c r="Q342" s="42">
        <f t="shared" si="133"/>
        <v>0</v>
      </c>
      <c r="T342" s="178">
        <f t="shared" si="126"/>
        <v>24445.01</v>
      </c>
      <c r="U342" s="178"/>
      <c r="W342" s="178">
        <f t="shared" si="127"/>
        <v>0</v>
      </c>
    </row>
    <row r="343" s="42" customFormat="1" hidden="1" customHeight="1" outlineLevel="1" spans="1:23">
      <c r="A343" s="54" t="s">
        <v>62</v>
      </c>
      <c r="B343" s="97" t="s">
        <v>535</v>
      </c>
      <c r="C343" s="133"/>
      <c r="D343" s="174"/>
      <c r="E343" s="58">
        <v>119.72</v>
      </c>
      <c r="F343" s="96">
        <v>2.6103</v>
      </c>
      <c r="G343" s="58">
        <f t="shared" si="131"/>
        <v>11.009727</v>
      </c>
      <c r="H343" s="59">
        <f t="shared" si="132"/>
        <v>133.340027</v>
      </c>
      <c r="I343" s="59" t="s">
        <v>53</v>
      </c>
      <c r="J343" s="59"/>
      <c r="K343" s="59">
        <v>186.43</v>
      </c>
      <c r="L343" s="63">
        <v>3</v>
      </c>
      <c r="M343" s="63"/>
      <c r="N343" s="111"/>
      <c r="O343" s="111"/>
      <c r="P343" s="68"/>
      <c r="Q343" s="42">
        <f t="shared" si="133"/>
        <v>0</v>
      </c>
      <c r="T343" s="178">
        <f t="shared" si="126"/>
        <v>24445.01</v>
      </c>
      <c r="U343" s="178"/>
      <c r="W343" s="178">
        <f t="shared" si="127"/>
        <v>0</v>
      </c>
    </row>
    <row r="344" s="42" customFormat="1" hidden="1" customHeight="1" outlineLevel="1" spans="1:23">
      <c r="A344" s="54" t="s">
        <v>66</v>
      </c>
      <c r="B344" s="97" t="s">
        <v>536</v>
      </c>
      <c r="C344" s="133"/>
      <c r="D344" s="174"/>
      <c r="E344" s="58">
        <v>48.9</v>
      </c>
      <c r="F344" s="96">
        <v>1.10385</v>
      </c>
      <c r="G344" s="58">
        <f t="shared" si="131"/>
        <v>4.5003465</v>
      </c>
      <c r="H344" s="59">
        <f t="shared" si="132"/>
        <v>54.5041965</v>
      </c>
      <c r="I344" s="59" t="s">
        <v>53</v>
      </c>
      <c r="J344" s="59"/>
      <c r="K344" s="59">
        <v>54.5</v>
      </c>
      <c r="L344" s="63">
        <v>3</v>
      </c>
      <c r="M344" s="63"/>
      <c r="N344" s="111"/>
      <c r="O344" s="111"/>
      <c r="P344" s="68"/>
      <c r="Q344" s="42">
        <f t="shared" si="133"/>
        <v>0</v>
      </c>
      <c r="T344" s="178">
        <f t="shared" si="126"/>
        <v>24445.01</v>
      </c>
      <c r="U344" s="178"/>
      <c r="W344" s="178">
        <f t="shared" si="127"/>
        <v>0</v>
      </c>
    </row>
    <row r="345" s="80" customFormat="1" customHeight="1" collapsed="1" spans="1:16379">
      <c r="A345" s="51">
        <v>35.1</v>
      </c>
      <c r="B345" s="51" t="s">
        <v>292</v>
      </c>
      <c r="C345" s="51" t="s">
        <v>529</v>
      </c>
      <c r="D345" s="176" t="s">
        <v>51</v>
      </c>
      <c r="E345" s="100"/>
      <c r="F345" s="100"/>
      <c r="G345" s="100"/>
      <c r="H345" s="100"/>
      <c r="I345" s="100"/>
      <c r="J345" s="59"/>
      <c r="K345" s="100"/>
      <c r="L345" s="51"/>
      <c r="M345" s="76">
        <v>2</v>
      </c>
      <c r="N345" s="65"/>
      <c r="O345" s="103">
        <f>+Q345</f>
        <v>0</v>
      </c>
      <c r="P345" s="51"/>
      <c r="Q345" s="80">
        <f>ROUND(M345/100*R345,2)</f>
        <v>0</v>
      </c>
      <c r="R345" s="80">
        <f>SUM(Q346:Q347)</f>
        <v>0</v>
      </c>
      <c r="S345" s="80">
        <v>27.19</v>
      </c>
      <c r="T345" s="178"/>
      <c r="U345" s="178">
        <v>0</v>
      </c>
      <c r="V345" s="80">
        <v>6.25</v>
      </c>
      <c r="W345" s="178">
        <f t="shared" si="127"/>
        <v>6.25</v>
      </c>
      <c r="XEI345" s="123"/>
      <c r="XEJ345" s="123"/>
      <c r="XEK345" s="123"/>
      <c r="XEL345" s="123"/>
      <c r="XEM345" s="123"/>
      <c r="XEN345" s="123"/>
      <c r="XEO345" s="123"/>
      <c r="XEP345" s="123"/>
      <c r="XEQ345" s="123"/>
      <c r="XER345" s="123"/>
      <c r="XES345" s="123"/>
      <c r="XET345" s="123"/>
      <c r="XEU345" s="123"/>
      <c r="XEV345" s="123"/>
      <c r="XEW345" s="123"/>
      <c r="XEX345" s="123"/>
      <c r="XEY345" s="123"/>
    </row>
    <row r="346" s="80" customFormat="1" hidden="1" customHeight="1" outlineLevel="1" spans="1:16379">
      <c r="A346" s="54" t="s">
        <v>49</v>
      </c>
      <c r="B346" s="66" t="s">
        <v>592</v>
      </c>
      <c r="C346" s="66"/>
      <c r="D346" s="190"/>
      <c r="E346" s="191">
        <v>58.42</v>
      </c>
      <c r="F346" s="191">
        <v>7.51905</v>
      </c>
      <c r="G346" s="58">
        <f>(E346+F346)*9%</f>
        <v>5.9345145</v>
      </c>
      <c r="H346" s="59">
        <f>E346+F346+G346</f>
        <v>71.8735645</v>
      </c>
      <c r="I346" s="59" t="s">
        <v>53</v>
      </c>
      <c r="J346" s="59"/>
      <c r="K346" s="59">
        <v>63.66</v>
      </c>
      <c r="L346" s="63">
        <v>100</v>
      </c>
      <c r="M346" s="76"/>
      <c r="N346" s="103"/>
      <c r="O346" s="192"/>
      <c r="P346" s="193" t="s">
        <v>293</v>
      </c>
      <c r="Q346" s="42">
        <f t="shared" ref="Q346:Q347" si="134">ROUND(J346*L346/100,2)</f>
        <v>0</v>
      </c>
      <c r="T346" s="178">
        <f t="shared" si="126"/>
        <v>0</v>
      </c>
      <c r="U346" s="178"/>
      <c r="W346" s="178">
        <f t="shared" si="127"/>
        <v>0</v>
      </c>
      <c r="XEI346" s="123"/>
      <c r="XEJ346" s="123"/>
      <c r="XEK346" s="123"/>
      <c r="XEL346" s="123"/>
      <c r="XEM346" s="123"/>
      <c r="XEN346" s="123"/>
      <c r="XEO346" s="123"/>
      <c r="XEP346" s="123"/>
      <c r="XEQ346" s="123"/>
      <c r="XER346" s="123"/>
      <c r="XES346" s="123"/>
      <c r="XET346" s="123"/>
      <c r="XEU346" s="123"/>
      <c r="XEV346" s="123"/>
      <c r="XEW346" s="123"/>
      <c r="XEX346" s="123"/>
      <c r="XEY346" s="123"/>
    </row>
    <row r="347" s="42" customFormat="1" hidden="1" customHeight="1" outlineLevel="1" spans="1:23">
      <c r="A347" s="54" t="s">
        <v>54</v>
      </c>
      <c r="B347" s="95" t="s">
        <v>593</v>
      </c>
      <c r="C347" s="63"/>
      <c r="D347" s="189"/>
      <c r="E347" s="58">
        <v>236.3</v>
      </c>
      <c r="F347" s="96">
        <v>7.0356</v>
      </c>
      <c r="G347" s="58">
        <f>(E347+F347)*9%</f>
        <v>21.900204</v>
      </c>
      <c r="H347" s="59">
        <f>E347+F347+G347</f>
        <v>265.235804</v>
      </c>
      <c r="I347" s="59" t="s">
        <v>53</v>
      </c>
      <c r="J347" s="59"/>
      <c r="K347" s="59">
        <v>240.48</v>
      </c>
      <c r="L347" s="63">
        <v>100</v>
      </c>
      <c r="M347" s="63"/>
      <c r="N347" s="111"/>
      <c r="O347" s="187"/>
      <c r="P347" s="194"/>
      <c r="Q347" s="42">
        <f t="shared" si="134"/>
        <v>0</v>
      </c>
      <c r="T347" s="178">
        <f t="shared" si="126"/>
        <v>0</v>
      </c>
      <c r="U347" s="178"/>
      <c r="W347" s="178">
        <f t="shared" si="127"/>
        <v>0</v>
      </c>
    </row>
    <row r="348" s="80" customFormat="1" customHeight="1" collapsed="1" spans="1:16379">
      <c r="A348" s="51">
        <v>36</v>
      </c>
      <c r="B348" s="51" t="s">
        <v>300</v>
      </c>
      <c r="C348" s="51" t="s">
        <v>555</v>
      </c>
      <c r="D348" s="176" t="s">
        <v>134</v>
      </c>
      <c r="E348" s="100"/>
      <c r="F348" s="100"/>
      <c r="G348" s="100"/>
      <c r="H348" s="100"/>
      <c r="I348" s="100"/>
      <c r="J348" s="59"/>
      <c r="K348" s="100"/>
      <c r="L348" s="51"/>
      <c r="M348" s="76">
        <v>4</v>
      </c>
      <c r="N348" s="65"/>
      <c r="O348" s="103">
        <f>+Q348</f>
        <v>0</v>
      </c>
      <c r="P348" s="51"/>
      <c r="Q348" s="80">
        <f>ROUND(M348/100*R348,2)</f>
        <v>0</v>
      </c>
      <c r="R348" s="80">
        <f>SUM(Q349:Q354)</f>
        <v>0</v>
      </c>
      <c r="S348" s="80">
        <v>12.63</v>
      </c>
      <c r="T348" s="178">
        <f t="shared" si="126"/>
        <v>15789.55</v>
      </c>
      <c r="U348" s="178">
        <f>+每个年度费用!F812</f>
        <v>15789.55</v>
      </c>
      <c r="V348" s="80">
        <v>5.27</v>
      </c>
      <c r="W348" s="178">
        <f t="shared" si="127"/>
        <v>5.27</v>
      </c>
      <c r="XEI348" s="123"/>
      <c r="XEJ348" s="123"/>
      <c r="XEK348" s="123"/>
      <c r="XEL348" s="123"/>
      <c r="XEM348" s="123"/>
      <c r="XEN348" s="123"/>
      <c r="XEO348" s="123"/>
      <c r="XEP348" s="123"/>
      <c r="XEQ348" s="123"/>
      <c r="XER348" s="123"/>
      <c r="XES348" s="123"/>
      <c r="XET348" s="123"/>
      <c r="XEU348" s="123"/>
      <c r="XEV348" s="123"/>
      <c r="XEW348" s="123"/>
      <c r="XEX348" s="123"/>
      <c r="XEY348" s="123"/>
    </row>
    <row r="349" s="42" customFormat="1" hidden="1" customHeight="1" outlineLevel="1" spans="1:23">
      <c r="A349" s="54" t="s">
        <v>49</v>
      </c>
      <c r="B349" s="172" t="s">
        <v>530</v>
      </c>
      <c r="C349" s="63"/>
      <c r="D349" s="95"/>
      <c r="E349" s="173">
        <v>15.71</v>
      </c>
      <c r="F349" s="96">
        <v>2.02455</v>
      </c>
      <c r="G349" s="58">
        <f t="shared" ref="G349:G354" si="135">(E349+F349)*9%</f>
        <v>1.5961095</v>
      </c>
      <c r="H349" s="59">
        <f t="shared" ref="H349:H354" si="136">E349+F349+G349</f>
        <v>19.3306595</v>
      </c>
      <c r="I349" s="59" t="s">
        <v>53</v>
      </c>
      <c r="J349" s="59"/>
      <c r="K349" s="59">
        <v>13.83</v>
      </c>
      <c r="L349" s="63">
        <v>100</v>
      </c>
      <c r="M349" s="63"/>
      <c r="N349" s="111"/>
      <c r="O349" s="111"/>
      <c r="P349" s="68"/>
      <c r="Q349" s="42">
        <f t="shared" ref="Q349:Q354" si="137">ROUND(J349*L349/100,2)</f>
        <v>0</v>
      </c>
      <c r="T349" s="178">
        <f t="shared" si="126"/>
        <v>15789.55</v>
      </c>
      <c r="U349" s="178"/>
      <c r="W349" s="178">
        <f t="shared" si="127"/>
        <v>0</v>
      </c>
    </row>
    <row r="350" s="42" customFormat="1" hidden="1" customHeight="1" outlineLevel="1" spans="1:23">
      <c r="A350" s="54" t="s">
        <v>54</v>
      </c>
      <c r="B350" s="97" t="s">
        <v>591</v>
      </c>
      <c r="C350" s="133"/>
      <c r="D350" s="174"/>
      <c r="E350" s="58">
        <v>74.85</v>
      </c>
      <c r="F350" s="96">
        <v>0.5379</v>
      </c>
      <c r="G350" s="58">
        <f t="shared" si="135"/>
        <v>6.784911</v>
      </c>
      <c r="H350" s="59">
        <f t="shared" si="136"/>
        <v>82.172811</v>
      </c>
      <c r="I350" s="59" t="s">
        <v>53</v>
      </c>
      <c r="J350" s="59"/>
      <c r="K350" s="59">
        <v>82.18</v>
      </c>
      <c r="L350" s="63">
        <v>100</v>
      </c>
      <c r="M350" s="63"/>
      <c r="N350" s="111"/>
      <c r="O350" s="111"/>
      <c r="P350" s="68"/>
      <c r="Q350" s="42">
        <f t="shared" si="137"/>
        <v>0</v>
      </c>
      <c r="T350" s="178">
        <f t="shared" si="126"/>
        <v>15789.55</v>
      </c>
      <c r="U350" s="178"/>
      <c r="W350" s="178">
        <f t="shared" si="127"/>
        <v>0</v>
      </c>
    </row>
    <row r="351" s="42" customFormat="1" hidden="1" customHeight="1" outlineLevel="1" spans="1:23">
      <c r="A351" s="54" t="s">
        <v>56</v>
      </c>
      <c r="B351" s="132" t="s">
        <v>532</v>
      </c>
      <c r="C351" s="133"/>
      <c r="D351" s="174"/>
      <c r="E351" s="58">
        <v>1.92</v>
      </c>
      <c r="F351" s="96">
        <v>0.0858</v>
      </c>
      <c r="G351" s="58">
        <f t="shared" si="135"/>
        <v>0.180522</v>
      </c>
      <c r="H351" s="59">
        <f t="shared" si="136"/>
        <v>2.186322</v>
      </c>
      <c r="I351" s="59" t="s">
        <v>53</v>
      </c>
      <c r="J351" s="59"/>
      <c r="K351" s="59">
        <v>2.18</v>
      </c>
      <c r="L351" s="63">
        <v>20</v>
      </c>
      <c r="M351" s="63"/>
      <c r="N351" s="111"/>
      <c r="O351" s="111"/>
      <c r="P351" s="68"/>
      <c r="Q351" s="42">
        <f t="shared" si="137"/>
        <v>0</v>
      </c>
      <c r="T351" s="178">
        <f t="shared" si="126"/>
        <v>15789.55</v>
      </c>
      <c r="U351" s="178"/>
      <c r="W351" s="178">
        <f t="shared" si="127"/>
        <v>0</v>
      </c>
    </row>
    <row r="352" s="42" customFormat="1" hidden="1" customHeight="1" outlineLevel="1" spans="1:23">
      <c r="A352" s="54" t="s">
        <v>59</v>
      </c>
      <c r="B352" s="97" t="s">
        <v>581</v>
      </c>
      <c r="C352" s="133"/>
      <c r="D352" s="174"/>
      <c r="E352" s="58">
        <v>126.72</v>
      </c>
      <c r="F352" s="96">
        <v>0.74085</v>
      </c>
      <c r="G352" s="58">
        <f t="shared" si="135"/>
        <v>11.4714765</v>
      </c>
      <c r="H352" s="59">
        <f t="shared" si="136"/>
        <v>138.9323265</v>
      </c>
      <c r="I352" s="59" t="s">
        <v>53</v>
      </c>
      <c r="J352" s="59"/>
      <c r="K352" s="59">
        <v>138.94</v>
      </c>
      <c r="L352" s="63">
        <v>20</v>
      </c>
      <c r="M352" s="63"/>
      <c r="N352" s="111"/>
      <c r="O352" s="111"/>
      <c r="P352" s="68"/>
      <c r="Q352" s="42">
        <f t="shared" si="137"/>
        <v>0</v>
      </c>
      <c r="T352" s="178">
        <f t="shared" si="126"/>
        <v>15789.55</v>
      </c>
      <c r="U352" s="178"/>
      <c r="W352" s="178">
        <f t="shared" si="127"/>
        <v>0</v>
      </c>
    </row>
    <row r="353" s="42" customFormat="1" hidden="1" customHeight="1" outlineLevel="1" spans="1:23">
      <c r="A353" s="54" t="s">
        <v>69</v>
      </c>
      <c r="B353" s="97" t="s">
        <v>535</v>
      </c>
      <c r="C353" s="133"/>
      <c r="D353" s="174"/>
      <c r="E353" s="58">
        <v>119.72</v>
      </c>
      <c r="F353" s="96">
        <v>2.6103</v>
      </c>
      <c r="G353" s="58">
        <f t="shared" si="135"/>
        <v>11.009727</v>
      </c>
      <c r="H353" s="59">
        <f t="shared" si="136"/>
        <v>133.340027</v>
      </c>
      <c r="I353" s="59" t="s">
        <v>53</v>
      </c>
      <c r="J353" s="59"/>
      <c r="K353" s="59">
        <v>186.43</v>
      </c>
      <c r="L353" s="63">
        <v>3</v>
      </c>
      <c r="M353" s="63"/>
      <c r="N353" s="111"/>
      <c r="O353" s="111"/>
      <c r="P353" s="68"/>
      <c r="Q353" s="42">
        <f t="shared" si="137"/>
        <v>0</v>
      </c>
      <c r="T353" s="178">
        <f t="shared" si="126"/>
        <v>15789.55</v>
      </c>
      <c r="U353" s="178"/>
      <c r="W353" s="178">
        <f t="shared" si="127"/>
        <v>0</v>
      </c>
    </row>
    <row r="354" s="42" customFormat="1" hidden="1" customHeight="1" outlineLevel="1" spans="1:23">
      <c r="A354" s="54" t="s">
        <v>72</v>
      </c>
      <c r="B354" s="97" t="s">
        <v>536</v>
      </c>
      <c r="C354" s="133"/>
      <c r="D354" s="174"/>
      <c r="E354" s="58">
        <v>48.9</v>
      </c>
      <c r="F354" s="96">
        <v>1.10385</v>
      </c>
      <c r="G354" s="58">
        <f t="shared" si="135"/>
        <v>4.5003465</v>
      </c>
      <c r="H354" s="59">
        <f t="shared" si="136"/>
        <v>54.5041965</v>
      </c>
      <c r="I354" s="59" t="s">
        <v>53</v>
      </c>
      <c r="J354" s="59"/>
      <c r="K354" s="59">
        <v>54.5</v>
      </c>
      <c r="L354" s="63">
        <v>3</v>
      </c>
      <c r="M354" s="63"/>
      <c r="N354" s="111"/>
      <c r="O354" s="111"/>
      <c r="P354" s="68"/>
      <c r="Q354" s="42">
        <f t="shared" si="137"/>
        <v>0</v>
      </c>
      <c r="T354" s="178">
        <f t="shared" si="126"/>
        <v>15789.55</v>
      </c>
      <c r="U354" s="178"/>
      <c r="W354" s="178">
        <f t="shared" si="127"/>
        <v>0</v>
      </c>
    </row>
    <row r="355" s="80" customFormat="1" customHeight="1" collapsed="1" spans="1:16379">
      <c r="A355" s="51">
        <v>37</v>
      </c>
      <c r="B355" s="51" t="s">
        <v>302</v>
      </c>
      <c r="C355" s="51" t="s">
        <v>549</v>
      </c>
      <c r="D355" s="176" t="s">
        <v>134</v>
      </c>
      <c r="E355" s="100"/>
      <c r="F355" s="100"/>
      <c r="G355" s="100"/>
      <c r="H355" s="100"/>
      <c r="I355" s="100"/>
      <c r="J355" s="59"/>
      <c r="K355" s="100"/>
      <c r="L355" s="51"/>
      <c r="M355" s="76">
        <v>6</v>
      </c>
      <c r="N355" s="65"/>
      <c r="O355" s="103">
        <f>+Q355</f>
        <v>0</v>
      </c>
      <c r="P355" s="51"/>
      <c r="Q355" s="80">
        <f>ROUND(M355/100*R355,2)</f>
        <v>0</v>
      </c>
      <c r="R355" s="80">
        <f>SUM(Q356:Q359)</f>
        <v>0</v>
      </c>
      <c r="S355" s="80">
        <v>18.18</v>
      </c>
      <c r="T355" s="178">
        <f t="shared" si="126"/>
        <v>13134.28</v>
      </c>
      <c r="U355" s="178">
        <f>+每个年度费用!F834</f>
        <v>13134.28</v>
      </c>
      <c r="V355" s="80">
        <v>7.56</v>
      </c>
      <c r="W355" s="178">
        <f t="shared" si="127"/>
        <v>7.56</v>
      </c>
      <c r="XEI355" s="123"/>
      <c r="XEJ355" s="123"/>
      <c r="XEK355" s="123"/>
      <c r="XEL355" s="123"/>
      <c r="XEM355" s="123"/>
      <c r="XEN355" s="123"/>
      <c r="XEO355" s="123"/>
      <c r="XEP355" s="123"/>
      <c r="XEQ355" s="123"/>
      <c r="XER355" s="123"/>
      <c r="XES355" s="123"/>
      <c r="XET355" s="123"/>
      <c r="XEU355" s="123"/>
      <c r="XEV355" s="123"/>
      <c r="XEW355" s="123"/>
      <c r="XEX355" s="123"/>
      <c r="XEY355" s="123"/>
    </row>
    <row r="356" s="42" customFormat="1" hidden="1" customHeight="1" outlineLevel="1" spans="1:23">
      <c r="A356" s="54" t="s">
        <v>49</v>
      </c>
      <c r="B356" s="172" t="s">
        <v>530</v>
      </c>
      <c r="C356" s="63"/>
      <c r="D356" s="95"/>
      <c r="E356" s="173">
        <v>15.71</v>
      </c>
      <c r="F356" s="96">
        <v>2.02455</v>
      </c>
      <c r="G356" s="58">
        <f>(E356+F356)*9%</f>
        <v>1.5961095</v>
      </c>
      <c r="H356" s="59">
        <f>E356+F356+G356</f>
        <v>19.3306595</v>
      </c>
      <c r="I356" s="59" t="s">
        <v>53</v>
      </c>
      <c r="J356" s="59"/>
      <c r="K356" s="59">
        <v>13.83</v>
      </c>
      <c r="L356" s="63">
        <v>100</v>
      </c>
      <c r="M356" s="63"/>
      <c r="N356" s="111"/>
      <c r="O356" s="111"/>
      <c r="P356" s="68"/>
      <c r="Q356" s="42">
        <f t="shared" ref="Q356:Q359" si="138">ROUND(J356*L356/100,2)</f>
        <v>0</v>
      </c>
      <c r="T356" s="178">
        <f t="shared" si="126"/>
        <v>13134.28</v>
      </c>
      <c r="U356" s="178"/>
      <c r="W356" s="178">
        <f t="shared" si="127"/>
        <v>0</v>
      </c>
    </row>
    <row r="357" s="42" customFormat="1" hidden="1" customHeight="1" outlineLevel="1" spans="1:23">
      <c r="A357" s="54" t="s">
        <v>54</v>
      </c>
      <c r="B357" s="97" t="s">
        <v>531</v>
      </c>
      <c r="C357" s="133"/>
      <c r="D357" s="174"/>
      <c r="E357" s="58">
        <v>74.85</v>
      </c>
      <c r="F357" s="96">
        <v>0.5379</v>
      </c>
      <c r="G357" s="58">
        <f>(E357+F357)*9%</f>
        <v>6.784911</v>
      </c>
      <c r="H357" s="59">
        <f>E357+F357+G357</f>
        <v>82.172811</v>
      </c>
      <c r="I357" s="59" t="s">
        <v>53</v>
      </c>
      <c r="J357" s="59"/>
      <c r="K357" s="59">
        <v>82.18</v>
      </c>
      <c r="L357" s="63">
        <v>100</v>
      </c>
      <c r="M357" s="63"/>
      <c r="N357" s="111"/>
      <c r="O357" s="111"/>
      <c r="P357" s="68"/>
      <c r="Q357" s="42">
        <f t="shared" si="138"/>
        <v>0</v>
      </c>
      <c r="T357" s="178">
        <f t="shared" si="126"/>
        <v>13134.28</v>
      </c>
      <c r="U357" s="178"/>
      <c r="W357" s="178">
        <f t="shared" si="127"/>
        <v>0</v>
      </c>
    </row>
    <row r="358" s="42" customFormat="1" hidden="1" customHeight="1" outlineLevel="1" spans="1:23">
      <c r="A358" s="54" t="s">
        <v>62</v>
      </c>
      <c r="B358" s="132" t="s">
        <v>532</v>
      </c>
      <c r="C358" s="133"/>
      <c r="D358" s="174"/>
      <c r="E358" s="58">
        <v>1.92</v>
      </c>
      <c r="F358" s="96">
        <v>0.0858</v>
      </c>
      <c r="G358" s="58">
        <f>(E358+F358)*9%</f>
        <v>0.180522</v>
      </c>
      <c r="H358" s="59">
        <f>E358+F358+G358</f>
        <v>2.186322</v>
      </c>
      <c r="I358" s="59" t="s">
        <v>53</v>
      </c>
      <c r="J358" s="59"/>
      <c r="K358" s="59">
        <v>2.18</v>
      </c>
      <c r="L358" s="63">
        <v>20</v>
      </c>
      <c r="M358" s="63"/>
      <c r="N358" s="111"/>
      <c r="O358" s="111"/>
      <c r="P358" s="68"/>
      <c r="Q358" s="42">
        <f t="shared" si="138"/>
        <v>0</v>
      </c>
      <c r="T358" s="178">
        <f t="shared" si="126"/>
        <v>13134.28</v>
      </c>
      <c r="U358" s="178"/>
      <c r="W358" s="178">
        <f t="shared" si="127"/>
        <v>0</v>
      </c>
    </row>
    <row r="359" s="42" customFormat="1" hidden="1" customHeight="1" outlineLevel="1" spans="1:23">
      <c r="A359" s="54" t="s">
        <v>66</v>
      </c>
      <c r="B359" s="97" t="s">
        <v>542</v>
      </c>
      <c r="C359" s="133"/>
      <c r="D359" s="174"/>
      <c r="E359" s="58">
        <v>126.72</v>
      </c>
      <c r="F359" s="96">
        <v>0.74085</v>
      </c>
      <c r="G359" s="58">
        <f>(E359+F359)*9%</f>
        <v>11.4714765</v>
      </c>
      <c r="H359" s="59">
        <f>E359+F359+G359</f>
        <v>138.9323265</v>
      </c>
      <c r="I359" s="59" t="s">
        <v>53</v>
      </c>
      <c r="J359" s="59"/>
      <c r="K359" s="59">
        <v>138.94</v>
      </c>
      <c r="L359" s="63">
        <v>20</v>
      </c>
      <c r="M359" s="63"/>
      <c r="N359" s="111"/>
      <c r="O359" s="111"/>
      <c r="P359" s="68"/>
      <c r="Q359" s="42">
        <f t="shared" si="138"/>
        <v>0</v>
      </c>
      <c r="T359" s="178">
        <f t="shared" si="126"/>
        <v>13134.28</v>
      </c>
      <c r="U359" s="178"/>
      <c r="W359" s="178">
        <f t="shared" si="127"/>
        <v>0</v>
      </c>
    </row>
    <row r="360" s="80" customFormat="1" customHeight="1" collapsed="1" spans="1:16379">
      <c r="A360" s="51">
        <v>38</v>
      </c>
      <c r="B360" s="51" t="s">
        <v>304</v>
      </c>
      <c r="C360" s="51" t="s">
        <v>555</v>
      </c>
      <c r="D360" s="176" t="s">
        <v>134</v>
      </c>
      <c r="E360" s="100"/>
      <c r="F360" s="100"/>
      <c r="G360" s="100"/>
      <c r="H360" s="100"/>
      <c r="I360" s="100"/>
      <c r="J360" s="59"/>
      <c r="K360" s="100"/>
      <c r="L360" s="51"/>
      <c r="M360" s="76">
        <v>4</v>
      </c>
      <c r="N360" s="65"/>
      <c r="O360" s="103">
        <f>+Q360</f>
        <v>0</v>
      </c>
      <c r="P360" s="51"/>
      <c r="Q360" s="80">
        <f>ROUND(M360/100*R360,2)</f>
        <v>0</v>
      </c>
      <c r="R360" s="80">
        <f>SUM(Q361:Q364)</f>
        <v>0</v>
      </c>
      <c r="S360" s="80">
        <v>12.63</v>
      </c>
      <c r="T360" s="178">
        <f t="shared" si="126"/>
        <v>10690.22</v>
      </c>
      <c r="U360" s="178">
        <f>+每个年度费用!F853</f>
        <v>10690.22</v>
      </c>
      <c r="V360" s="80">
        <v>5.04</v>
      </c>
      <c r="W360" s="178">
        <f t="shared" si="127"/>
        <v>5.04</v>
      </c>
      <c r="XEI360" s="123"/>
      <c r="XEJ360" s="123"/>
      <c r="XEK360" s="123"/>
      <c r="XEL360" s="123"/>
      <c r="XEM360" s="123"/>
      <c r="XEN360" s="123"/>
      <c r="XEO360" s="123"/>
      <c r="XEP360" s="123"/>
      <c r="XEQ360" s="123"/>
      <c r="XER360" s="123"/>
      <c r="XES360" s="123"/>
      <c r="XET360" s="123"/>
      <c r="XEU360" s="123"/>
      <c r="XEV360" s="123"/>
      <c r="XEW360" s="123"/>
      <c r="XEX360" s="123"/>
      <c r="XEY360" s="123"/>
    </row>
    <row r="361" s="42" customFormat="1" hidden="1" customHeight="1" outlineLevel="1" spans="1:23">
      <c r="A361" s="54" t="s">
        <v>49</v>
      </c>
      <c r="B361" s="172" t="s">
        <v>530</v>
      </c>
      <c r="C361" s="63"/>
      <c r="D361" s="95"/>
      <c r="E361" s="173">
        <v>15.71</v>
      </c>
      <c r="F361" s="96">
        <v>2.02455</v>
      </c>
      <c r="G361" s="58">
        <f>(E361+F361)*9%</f>
        <v>1.5961095</v>
      </c>
      <c r="H361" s="59">
        <f>E361+F361+G361</f>
        <v>19.3306595</v>
      </c>
      <c r="I361" s="59" t="s">
        <v>53</v>
      </c>
      <c r="J361" s="59"/>
      <c r="K361" s="59">
        <v>13.83</v>
      </c>
      <c r="L361" s="63">
        <v>100</v>
      </c>
      <c r="M361" s="63"/>
      <c r="N361" s="111"/>
      <c r="O361" s="111"/>
      <c r="P361" s="68"/>
      <c r="Q361" s="42">
        <f t="shared" ref="Q361:Q364" si="139">ROUND(J361*L361/100,2)</f>
        <v>0</v>
      </c>
      <c r="T361" s="178">
        <f t="shared" si="126"/>
        <v>10690.22</v>
      </c>
      <c r="U361" s="178"/>
      <c r="W361" s="178">
        <f t="shared" si="127"/>
        <v>0</v>
      </c>
    </row>
    <row r="362" s="42" customFormat="1" hidden="1" customHeight="1" outlineLevel="1" spans="1:23">
      <c r="A362" s="54" t="s">
        <v>54</v>
      </c>
      <c r="B362" s="97" t="s">
        <v>531</v>
      </c>
      <c r="C362" s="133"/>
      <c r="D362" s="174"/>
      <c r="E362" s="58">
        <v>74.85</v>
      </c>
      <c r="F362" s="96">
        <v>0.5379</v>
      </c>
      <c r="G362" s="58">
        <f>(E362+F362)*9%</f>
        <v>6.784911</v>
      </c>
      <c r="H362" s="59">
        <f>E362+F362+G362</f>
        <v>82.172811</v>
      </c>
      <c r="I362" s="59" t="s">
        <v>53</v>
      </c>
      <c r="J362" s="59"/>
      <c r="K362" s="59">
        <v>82.18</v>
      </c>
      <c r="L362" s="63">
        <v>100</v>
      </c>
      <c r="M362" s="63"/>
      <c r="N362" s="111"/>
      <c r="O362" s="111"/>
      <c r="P362" s="68"/>
      <c r="Q362" s="42">
        <f t="shared" si="139"/>
        <v>0</v>
      </c>
      <c r="T362" s="178">
        <f t="shared" si="126"/>
        <v>10690.22</v>
      </c>
      <c r="U362" s="178"/>
      <c r="W362" s="178">
        <f t="shared" si="127"/>
        <v>0</v>
      </c>
    </row>
    <row r="363" s="42" customFormat="1" hidden="1" customHeight="1" outlineLevel="1" spans="1:23">
      <c r="A363" s="54" t="s">
        <v>56</v>
      </c>
      <c r="B363" s="132" t="s">
        <v>532</v>
      </c>
      <c r="C363" s="133"/>
      <c r="D363" s="174"/>
      <c r="E363" s="58">
        <v>1.92</v>
      </c>
      <c r="F363" s="96">
        <v>0.0858</v>
      </c>
      <c r="G363" s="58">
        <f>(E363+F363)*9%</f>
        <v>0.180522</v>
      </c>
      <c r="H363" s="59">
        <f>E363+F363+G363</f>
        <v>2.186322</v>
      </c>
      <c r="I363" s="59" t="s">
        <v>53</v>
      </c>
      <c r="J363" s="59"/>
      <c r="K363" s="59">
        <v>2.18</v>
      </c>
      <c r="L363" s="63">
        <v>20</v>
      </c>
      <c r="M363" s="63"/>
      <c r="N363" s="111"/>
      <c r="O363" s="111"/>
      <c r="P363" s="68"/>
      <c r="Q363" s="42">
        <f t="shared" si="139"/>
        <v>0</v>
      </c>
      <c r="T363" s="178">
        <f t="shared" si="126"/>
        <v>10690.22</v>
      </c>
      <c r="U363" s="178"/>
      <c r="W363" s="178">
        <f t="shared" si="127"/>
        <v>0</v>
      </c>
    </row>
    <row r="364" s="42" customFormat="1" hidden="1" customHeight="1" outlineLevel="1" spans="1:23">
      <c r="A364" s="54" t="s">
        <v>66</v>
      </c>
      <c r="B364" s="97" t="s">
        <v>542</v>
      </c>
      <c r="C364" s="133"/>
      <c r="D364" s="174"/>
      <c r="E364" s="58">
        <v>126.72</v>
      </c>
      <c r="F364" s="96">
        <v>0.74085</v>
      </c>
      <c r="G364" s="58">
        <f>(E364+F364)*9%</f>
        <v>11.4714765</v>
      </c>
      <c r="H364" s="59">
        <f>E364+F364+G364</f>
        <v>138.9323265</v>
      </c>
      <c r="I364" s="59" t="s">
        <v>53</v>
      </c>
      <c r="J364" s="59"/>
      <c r="K364" s="59">
        <v>138.94</v>
      </c>
      <c r="L364" s="63">
        <v>20</v>
      </c>
      <c r="M364" s="63"/>
      <c r="N364" s="111"/>
      <c r="O364" s="111"/>
      <c r="P364" s="68"/>
      <c r="Q364" s="42">
        <f t="shared" si="139"/>
        <v>0</v>
      </c>
      <c r="T364" s="178">
        <f t="shared" si="126"/>
        <v>10690.22</v>
      </c>
      <c r="U364" s="178"/>
      <c r="W364" s="178">
        <f t="shared" si="127"/>
        <v>0</v>
      </c>
    </row>
    <row r="365" s="80" customFormat="1" customHeight="1" collapsed="1" spans="1:16379">
      <c r="A365" s="51">
        <v>39</v>
      </c>
      <c r="B365" s="51" t="s">
        <v>305</v>
      </c>
      <c r="C365" s="51" t="s">
        <v>555</v>
      </c>
      <c r="D365" s="176" t="s">
        <v>134</v>
      </c>
      <c r="E365" s="100"/>
      <c r="F365" s="100"/>
      <c r="G365" s="100"/>
      <c r="H365" s="100"/>
      <c r="I365" s="100"/>
      <c r="J365" s="59"/>
      <c r="K365" s="100"/>
      <c r="L365" s="51"/>
      <c r="M365" s="76">
        <v>4</v>
      </c>
      <c r="N365" s="65"/>
      <c r="O365" s="103">
        <f>+Q365</f>
        <v>0</v>
      </c>
      <c r="P365" s="51"/>
      <c r="Q365" s="80">
        <f>ROUND(M365/100*R365,2)</f>
        <v>0</v>
      </c>
      <c r="R365" s="42">
        <f>SUM(Q366:Q371)</f>
        <v>0</v>
      </c>
      <c r="S365" s="80">
        <v>12.63</v>
      </c>
      <c r="T365" s="178">
        <f t="shared" si="126"/>
        <v>16418.81</v>
      </c>
      <c r="U365" s="178">
        <f>+每个年度费用!F871</f>
        <v>16418.81</v>
      </c>
      <c r="V365" s="80">
        <v>5</v>
      </c>
      <c r="W365" s="178">
        <f t="shared" si="127"/>
        <v>5</v>
      </c>
      <c r="XEI365" s="123"/>
      <c r="XEJ365" s="123"/>
      <c r="XEK365" s="123"/>
      <c r="XEL365" s="123"/>
      <c r="XEM365" s="123"/>
      <c r="XEN365" s="123"/>
      <c r="XEO365" s="123"/>
      <c r="XEP365" s="123"/>
      <c r="XEQ365" s="123"/>
      <c r="XER365" s="123"/>
      <c r="XES365" s="123"/>
      <c r="XET365" s="123"/>
      <c r="XEU365" s="123"/>
      <c r="XEV365" s="123"/>
      <c r="XEW365" s="123"/>
      <c r="XEX365" s="123"/>
      <c r="XEY365" s="123"/>
    </row>
    <row r="366" s="42" customFormat="1" hidden="1" customHeight="1" outlineLevel="1" spans="1:23">
      <c r="A366" s="54" t="s">
        <v>49</v>
      </c>
      <c r="B366" s="172" t="s">
        <v>530</v>
      </c>
      <c r="C366" s="63"/>
      <c r="D366" s="95"/>
      <c r="E366" s="173">
        <v>15.71</v>
      </c>
      <c r="F366" s="96">
        <v>2.02455</v>
      </c>
      <c r="G366" s="58">
        <f t="shared" ref="G366:G371" si="140">(E366+F366)*9%</f>
        <v>1.5961095</v>
      </c>
      <c r="H366" s="59">
        <f t="shared" ref="H366:H371" si="141">E366+F366+G366</f>
        <v>19.3306595</v>
      </c>
      <c r="I366" s="59" t="s">
        <v>53</v>
      </c>
      <c r="J366" s="59"/>
      <c r="K366" s="59">
        <v>13.83</v>
      </c>
      <c r="L366" s="63">
        <v>100</v>
      </c>
      <c r="M366" s="63"/>
      <c r="N366" s="111"/>
      <c r="O366" s="111"/>
      <c r="P366" s="68"/>
      <c r="Q366" s="42">
        <f t="shared" ref="Q366:Q371" si="142">ROUND(J366*L366/100,2)</f>
        <v>0</v>
      </c>
      <c r="T366" s="178">
        <f t="shared" si="126"/>
        <v>16418.81</v>
      </c>
      <c r="U366" s="178"/>
      <c r="W366" s="178">
        <f t="shared" si="127"/>
        <v>0</v>
      </c>
    </row>
    <row r="367" s="42" customFormat="1" hidden="1" customHeight="1" outlineLevel="1" spans="1:23">
      <c r="A367" s="54" t="s">
        <v>54</v>
      </c>
      <c r="B367" s="97" t="s">
        <v>574</v>
      </c>
      <c r="C367" s="133"/>
      <c r="D367" s="174"/>
      <c r="E367" s="58">
        <v>74.85</v>
      </c>
      <c r="F367" s="96">
        <v>0.5379</v>
      </c>
      <c r="G367" s="58">
        <f t="shared" si="140"/>
        <v>6.784911</v>
      </c>
      <c r="H367" s="59">
        <f t="shared" si="141"/>
        <v>82.172811</v>
      </c>
      <c r="I367" s="59" t="s">
        <v>53</v>
      </c>
      <c r="J367" s="59"/>
      <c r="K367" s="59">
        <v>82.18</v>
      </c>
      <c r="L367" s="63">
        <v>100</v>
      </c>
      <c r="M367" s="63"/>
      <c r="N367" s="111"/>
      <c r="O367" s="111"/>
      <c r="P367" s="68"/>
      <c r="Q367" s="42">
        <f t="shared" si="142"/>
        <v>0</v>
      </c>
      <c r="T367" s="178">
        <f t="shared" si="126"/>
        <v>16418.81</v>
      </c>
      <c r="U367" s="178"/>
      <c r="W367" s="178">
        <f t="shared" si="127"/>
        <v>0</v>
      </c>
    </row>
    <row r="368" s="42" customFormat="1" hidden="1" customHeight="1" outlineLevel="1" spans="1:23">
      <c r="A368" s="54" t="s">
        <v>56</v>
      </c>
      <c r="B368" s="132" t="s">
        <v>532</v>
      </c>
      <c r="C368" s="133"/>
      <c r="D368" s="97"/>
      <c r="E368" s="58">
        <v>1.92</v>
      </c>
      <c r="F368" s="96">
        <v>0.0858</v>
      </c>
      <c r="G368" s="58">
        <f t="shared" si="140"/>
        <v>0.180522</v>
      </c>
      <c r="H368" s="59">
        <f t="shared" si="141"/>
        <v>2.186322</v>
      </c>
      <c r="I368" s="59" t="s">
        <v>53</v>
      </c>
      <c r="J368" s="59"/>
      <c r="K368" s="59">
        <v>2.18</v>
      </c>
      <c r="L368" s="63">
        <v>20</v>
      </c>
      <c r="M368" s="63"/>
      <c r="N368" s="111"/>
      <c r="O368" s="111"/>
      <c r="P368" s="68"/>
      <c r="Q368" s="42">
        <f t="shared" si="142"/>
        <v>0</v>
      </c>
      <c r="T368" s="178">
        <f t="shared" si="126"/>
        <v>16418.81</v>
      </c>
      <c r="U368" s="178"/>
      <c r="W368" s="178">
        <f t="shared" si="127"/>
        <v>0</v>
      </c>
    </row>
    <row r="369" s="42" customFormat="1" hidden="1" customHeight="1" outlineLevel="1" spans="1:23">
      <c r="A369" s="54" t="s">
        <v>59</v>
      </c>
      <c r="B369" s="97" t="s">
        <v>594</v>
      </c>
      <c r="C369" s="133"/>
      <c r="D369" s="174"/>
      <c r="E369" s="58">
        <v>82.42</v>
      </c>
      <c r="F369" s="96">
        <v>0.47025</v>
      </c>
      <c r="G369" s="58">
        <f t="shared" si="140"/>
        <v>7.4601225</v>
      </c>
      <c r="H369" s="59">
        <f t="shared" si="141"/>
        <v>90.3503725</v>
      </c>
      <c r="I369" s="59" t="s">
        <v>53</v>
      </c>
      <c r="J369" s="59"/>
      <c r="K369" s="59">
        <v>90.35</v>
      </c>
      <c r="L369" s="63">
        <v>20</v>
      </c>
      <c r="M369" s="63"/>
      <c r="N369" s="111"/>
      <c r="O369" s="111"/>
      <c r="P369" s="68"/>
      <c r="Q369" s="42">
        <f t="shared" si="142"/>
        <v>0</v>
      </c>
      <c r="T369" s="178">
        <f t="shared" si="126"/>
        <v>16418.81</v>
      </c>
      <c r="U369" s="178"/>
      <c r="W369" s="178">
        <f t="shared" si="127"/>
        <v>0</v>
      </c>
    </row>
    <row r="370" s="42" customFormat="1" hidden="1" customHeight="1" outlineLevel="1" spans="1:23">
      <c r="A370" s="54" t="s">
        <v>62</v>
      </c>
      <c r="B370" s="132" t="s">
        <v>532</v>
      </c>
      <c r="C370" s="133"/>
      <c r="D370" s="97"/>
      <c r="E370" s="58">
        <v>1.92</v>
      </c>
      <c r="F370" s="96">
        <v>0.0858</v>
      </c>
      <c r="G370" s="58">
        <f t="shared" si="140"/>
        <v>0.180522</v>
      </c>
      <c r="H370" s="59">
        <f t="shared" si="141"/>
        <v>2.186322</v>
      </c>
      <c r="I370" s="59" t="s">
        <v>53</v>
      </c>
      <c r="J370" s="59"/>
      <c r="K370" s="59">
        <v>2.18</v>
      </c>
      <c r="L370" s="63">
        <v>7</v>
      </c>
      <c r="M370" s="63"/>
      <c r="N370" s="111"/>
      <c r="O370" s="111"/>
      <c r="P370" s="68"/>
      <c r="Q370" s="42">
        <f t="shared" si="142"/>
        <v>0</v>
      </c>
      <c r="T370" s="178">
        <f t="shared" si="126"/>
        <v>16418.81</v>
      </c>
      <c r="U370" s="178"/>
      <c r="W370" s="178">
        <f t="shared" si="127"/>
        <v>0</v>
      </c>
    </row>
    <row r="371" s="42" customFormat="1" hidden="1" customHeight="1" outlineLevel="1" spans="1:23">
      <c r="A371" s="54" t="s">
        <v>66</v>
      </c>
      <c r="B371" s="97" t="s">
        <v>595</v>
      </c>
      <c r="C371" s="133"/>
      <c r="D371" s="174"/>
      <c r="E371" s="58">
        <v>110.88</v>
      </c>
      <c r="F371" s="96">
        <v>0.64845</v>
      </c>
      <c r="G371" s="58">
        <f t="shared" si="140"/>
        <v>10.0375605</v>
      </c>
      <c r="H371" s="59">
        <f t="shared" si="141"/>
        <v>121.5660105</v>
      </c>
      <c r="I371" s="59" t="s">
        <v>53</v>
      </c>
      <c r="J371" s="59"/>
      <c r="K371" s="59">
        <v>121.57</v>
      </c>
      <c r="L371" s="63">
        <v>7</v>
      </c>
      <c r="M371" s="63"/>
      <c r="N371" s="111"/>
      <c r="O371" s="111"/>
      <c r="P371" s="68"/>
      <c r="Q371" s="42">
        <f t="shared" si="142"/>
        <v>0</v>
      </c>
      <c r="T371" s="178">
        <f t="shared" si="126"/>
        <v>16418.81</v>
      </c>
      <c r="U371" s="178"/>
      <c r="W371" s="178">
        <f t="shared" si="127"/>
        <v>0</v>
      </c>
    </row>
    <row r="372" s="80" customFormat="1" customHeight="1" collapsed="1" spans="1:16379">
      <c r="A372" s="51">
        <v>40</v>
      </c>
      <c r="B372" s="51" t="s">
        <v>308</v>
      </c>
      <c r="C372" s="51" t="s">
        <v>549</v>
      </c>
      <c r="D372" s="176" t="s">
        <v>134</v>
      </c>
      <c r="E372" s="100"/>
      <c r="F372" s="100"/>
      <c r="G372" s="100"/>
      <c r="H372" s="100"/>
      <c r="I372" s="100"/>
      <c r="J372" s="59"/>
      <c r="K372" s="100"/>
      <c r="L372" s="51"/>
      <c r="M372" s="76">
        <v>6</v>
      </c>
      <c r="N372" s="65"/>
      <c r="O372" s="103">
        <f>+Q372</f>
        <v>0</v>
      </c>
      <c r="P372" s="51"/>
      <c r="Q372" s="80">
        <f>ROUND(M372/100*R372,2)</f>
        <v>0</v>
      </c>
      <c r="R372" s="80">
        <f>SUM(Q373:Q378)</f>
        <v>0</v>
      </c>
      <c r="S372" s="80">
        <v>18.18</v>
      </c>
      <c r="T372" s="178">
        <f t="shared" si="126"/>
        <v>9374.36</v>
      </c>
      <c r="U372" s="178">
        <f>+每个年度费用!F892</f>
        <v>9374.36</v>
      </c>
      <c r="V372" s="80">
        <v>7.94</v>
      </c>
      <c r="W372" s="178">
        <f t="shared" si="127"/>
        <v>7.94</v>
      </c>
      <c r="XEI372" s="123"/>
      <c r="XEJ372" s="123"/>
      <c r="XEK372" s="123"/>
      <c r="XEL372" s="123"/>
      <c r="XEM372" s="123"/>
      <c r="XEN372" s="123"/>
      <c r="XEO372" s="123"/>
      <c r="XEP372" s="123"/>
      <c r="XEQ372" s="123"/>
      <c r="XER372" s="123"/>
      <c r="XES372" s="123"/>
      <c r="XET372" s="123"/>
      <c r="XEU372" s="123"/>
      <c r="XEV372" s="123"/>
      <c r="XEW372" s="123"/>
      <c r="XEX372" s="123"/>
      <c r="XEY372" s="123"/>
    </row>
    <row r="373" s="80" customFormat="1" hidden="1" customHeight="1" outlineLevel="1" spans="1:16379">
      <c r="A373" s="54" t="s">
        <v>49</v>
      </c>
      <c r="B373" s="172" t="s">
        <v>530</v>
      </c>
      <c r="C373" s="63"/>
      <c r="D373" s="95"/>
      <c r="E373" s="173">
        <v>15.71</v>
      </c>
      <c r="F373" s="96">
        <v>2.02455</v>
      </c>
      <c r="G373" s="58">
        <f t="shared" ref="G373:G378" si="143">(E373+F373)*9%</f>
        <v>1.5961095</v>
      </c>
      <c r="H373" s="59">
        <f t="shared" ref="H373:H378" si="144">E373+F373+G373</f>
        <v>19.3306595</v>
      </c>
      <c r="I373" s="59" t="s">
        <v>53</v>
      </c>
      <c r="J373" s="59"/>
      <c r="K373" s="59">
        <v>13.83</v>
      </c>
      <c r="L373" s="66">
        <v>100</v>
      </c>
      <c r="M373" s="76"/>
      <c r="N373" s="103"/>
      <c r="O373" s="103"/>
      <c r="P373" s="51"/>
      <c r="Q373" s="42">
        <f t="shared" ref="Q373:Q378" si="145">ROUND(J373*L373/100,2)</f>
        <v>0</v>
      </c>
      <c r="T373" s="178">
        <f t="shared" si="126"/>
        <v>9374.36</v>
      </c>
      <c r="U373" s="178"/>
      <c r="V373" s="42"/>
      <c r="W373" s="178">
        <f t="shared" si="127"/>
        <v>0</v>
      </c>
      <c r="XEI373" s="123"/>
      <c r="XEJ373" s="123"/>
      <c r="XEK373" s="123"/>
      <c r="XEL373" s="123"/>
      <c r="XEM373" s="123"/>
      <c r="XEN373" s="123"/>
      <c r="XEO373" s="123"/>
      <c r="XEP373" s="123"/>
      <c r="XEQ373" s="123"/>
      <c r="XER373" s="123"/>
      <c r="XES373" s="123"/>
      <c r="XET373" s="123"/>
      <c r="XEU373" s="123"/>
      <c r="XEV373" s="123"/>
      <c r="XEW373" s="123"/>
      <c r="XEX373" s="123"/>
      <c r="XEY373" s="123"/>
    </row>
    <row r="374" s="42" customFormat="1" hidden="1" customHeight="1" outlineLevel="1" spans="1:23">
      <c r="A374" s="54" t="s">
        <v>54</v>
      </c>
      <c r="B374" s="97" t="s">
        <v>531</v>
      </c>
      <c r="C374" s="63"/>
      <c r="D374" s="189"/>
      <c r="E374" s="58">
        <v>74.85</v>
      </c>
      <c r="F374" s="96">
        <v>0.5379</v>
      </c>
      <c r="G374" s="58">
        <f t="shared" si="143"/>
        <v>6.784911</v>
      </c>
      <c r="H374" s="59">
        <f t="shared" si="144"/>
        <v>82.172811</v>
      </c>
      <c r="I374" s="59" t="s">
        <v>53</v>
      </c>
      <c r="J374" s="59"/>
      <c r="K374" s="59">
        <v>82.18</v>
      </c>
      <c r="L374" s="63">
        <v>100</v>
      </c>
      <c r="M374" s="63"/>
      <c r="N374" s="111"/>
      <c r="O374" s="111"/>
      <c r="P374" s="68"/>
      <c r="Q374" s="42">
        <f t="shared" si="145"/>
        <v>0</v>
      </c>
      <c r="T374" s="178">
        <f t="shared" si="126"/>
        <v>9374.36</v>
      </c>
      <c r="U374" s="178"/>
      <c r="W374" s="178">
        <f t="shared" si="127"/>
        <v>0</v>
      </c>
    </row>
    <row r="375" s="42" customFormat="1" hidden="1" customHeight="1" outlineLevel="1" spans="1:23">
      <c r="A375" s="54" t="s">
        <v>56</v>
      </c>
      <c r="B375" s="132" t="s">
        <v>532</v>
      </c>
      <c r="C375" s="133"/>
      <c r="D375" s="174"/>
      <c r="E375" s="58">
        <v>1.92</v>
      </c>
      <c r="F375" s="96">
        <v>0.0858</v>
      </c>
      <c r="G375" s="58">
        <f t="shared" si="143"/>
        <v>0.180522</v>
      </c>
      <c r="H375" s="59">
        <f t="shared" si="144"/>
        <v>2.186322</v>
      </c>
      <c r="I375" s="59" t="s">
        <v>53</v>
      </c>
      <c r="J375" s="59"/>
      <c r="K375" s="59">
        <v>2.18</v>
      </c>
      <c r="L375" s="63">
        <v>20</v>
      </c>
      <c r="M375" s="63"/>
      <c r="N375" s="111"/>
      <c r="O375" s="111"/>
      <c r="P375" s="68"/>
      <c r="Q375" s="42">
        <f t="shared" si="145"/>
        <v>0</v>
      </c>
      <c r="T375" s="178">
        <f t="shared" si="126"/>
        <v>9374.36</v>
      </c>
      <c r="U375" s="178"/>
      <c r="W375" s="178">
        <f t="shared" si="127"/>
        <v>0</v>
      </c>
    </row>
    <row r="376" s="42" customFormat="1" hidden="1" customHeight="1" outlineLevel="1" spans="1:23">
      <c r="A376" s="54" t="s">
        <v>59</v>
      </c>
      <c r="B376" s="97" t="s">
        <v>596</v>
      </c>
      <c r="C376" s="133"/>
      <c r="D376" s="174"/>
      <c r="E376" s="58">
        <v>131.88</v>
      </c>
      <c r="F376" s="96">
        <v>0.7524</v>
      </c>
      <c r="G376" s="58">
        <f t="shared" si="143"/>
        <v>11.936916</v>
      </c>
      <c r="H376" s="59">
        <f t="shared" si="144"/>
        <v>144.569316</v>
      </c>
      <c r="I376" s="59" t="s">
        <v>53</v>
      </c>
      <c r="J376" s="59"/>
      <c r="K376" s="59">
        <v>144.57</v>
      </c>
      <c r="L376" s="63">
        <v>20</v>
      </c>
      <c r="M376" s="63"/>
      <c r="N376" s="111"/>
      <c r="O376" s="111"/>
      <c r="P376" s="68"/>
      <c r="Q376" s="42">
        <f t="shared" si="145"/>
        <v>0</v>
      </c>
      <c r="T376" s="178">
        <f t="shared" si="126"/>
        <v>9374.36</v>
      </c>
      <c r="U376" s="178"/>
      <c r="W376" s="178">
        <f t="shared" si="127"/>
        <v>0</v>
      </c>
    </row>
    <row r="377" s="42" customFormat="1" hidden="1" customHeight="1" outlineLevel="1" spans="1:23">
      <c r="A377" s="54" t="s">
        <v>62</v>
      </c>
      <c r="B377" s="97" t="s">
        <v>558</v>
      </c>
      <c r="C377" s="133"/>
      <c r="D377" s="174"/>
      <c r="E377" s="58">
        <v>106.62</v>
      </c>
      <c r="F377" s="96">
        <v>2.2341</v>
      </c>
      <c r="G377" s="58">
        <f t="shared" si="143"/>
        <v>9.796869</v>
      </c>
      <c r="H377" s="59">
        <f t="shared" si="144"/>
        <v>118.650969</v>
      </c>
      <c r="I377" s="59" t="s">
        <v>53</v>
      </c>
      <c r="J377" s="59"/>
      <c r="K377" s="59">
        <v>159.79</v>
      </c>
      <c r="L377" s="63">
        <v>3</v>
      </c>
      <c r="M377" s="63"/>
      <c r="N377" s="111"/>
      <c r="O377" s="111"/>
      <c r="P377" s="68"/>
      <c r="Q377" s="42">
        <f t="shared" si="145"/>
        <v>0</v>
      </c>
      <c r="T377" s="178">
        <f t="shared" si="126"/>
        <v>9374.36</v>
      </c>
      <c r="U377" s="178"/>
      <c r="W377" s="178">
        <f t="shared" si="127"/>
        <v>0</v>
      </c>
    </row>
    <row r="378" s="42" customFormat="1" hidden="1" customHeight="1" outlineLevel="1" spans="1:23">
      <c r="A378" s="54" t="s">
        <v>66</v>
      </c>
      <c r="B378" s="97" t="s">
        <v>536</v>
      </c>
      <c r="C378" s="133"/>
      <c r="D378" s="174"/>
      <c r="E378" s="58">
        <v>48.9</v>
      </c>
      <c r="F378" s="96">
        <v>1.10385</v>
      </c>
      <c r="G378" s="58">
        <f t="shared" si="143"/>
        <v>4.5003465</v>
      </c>
      <c r="H378" s="59">
        <f t="shared" si="144"/>
        <v>54.5041965</v>
      </c>
      <c r="I378" s="59" t="s">
        <v>53</v>
      </c>
      <c r="J378" s="59"/>
      <c r="K378" s="59">
        <v>54.5</v>
      </c>
      <c r="L378" s="63">
        <v>3</v>
      </c>
      <c r="M378" s="63"/>
      <c r="N378" s="111"/>
      <c r="O378" s="111"/>
      <c r="P378" s="68"/>
      <c r="Q378" s="42">
        <f t="shared" si="145"/>
        <v>0</v>
      </c>
      <c r="T378" s="178">
        <f t="shared" si="126"/>
        <v>9374.36</v>
      </c>
      <c r="U378" s="178"/>
      <c r="W378" s="178">
        <f t="shared" si="127"/>
        <v>0</v>
      </c>
    </row>
    <row r="379" s="80" customFormat="1" customHeight="1" collapsed="1" spans="1:16379">
      <c r="A379" s="51">
        <v>42</v>
      </c>
      <c r="B379" s="51" t="s">
        <v>312</v>
      </c>
      <c r="C379" s="51" t="s">
        <v>549</v>
      </c>
      <c r="D379" s="176" t="s">
        <v>134</v>
      </c>
      <c r="E379" s="100"/>
      <c r="F379" s="100"/>
      <c r="G379" s="100"/>
      <c r="H379" s="100"/>
      <c r="I379" s="100"/>
      <c r="J379" s="59"/>
      <c r="K379" s="100"/>
      <c r="L379" s="51"/>
      <c r="M379" s="76">
        <v>6</v>
      </c>
      <c r="N379" s="65"/>
      <c r="O379" s="103">
        <f>+Q379</f>
        <v>0</v>
      </c>
      <c r="P379" s="51"/>
      <c r="Q379" s="80">
        <f>ROUND(M379/100*R379,2)</f>
        <v>0</v>
      </c>
      <c r="R379" s="80">
        <f>SUM(Q380:Q385)</f>
        <v>0</v>
      </c>
      <c r="S379" s="80">
        <v>18.18</v>
      </c>
      <c r="T379" s="178">
        <f t="shared" si="126"/>
        <v>11648.78</v>
      </c>
      <c r="U379" s="178">
        <f>+每个年度费用!F905</f>
        <v>11648.78</v>
      </c>
      <c r="V379" s="80">
        <v>7.94</v>
      </c>
      <c r="W379" s="178">
        <f t="shared" si="127"/>
        <v>7.94</v>
      </c>
      <c r="XEI379" s="123"/>
      <c r="XEJ379" s="123"/>
      <c r="XEK379" s="123"/>
      <c r="XEL379" s="123"/>
      <c r="XEM379" s="123"/>
      <c r="XEN379" s="123"/>
      <c r="XEO379" s="123"/>
      <c r="XEP379" s="123"/>
      <c r="XEQ379" s="123"/>
      <c r="XER379" s="123"/>
      <c r="XES379" s="123"/>
      <c r="XET379" s="123"/>
      <c r="XEU379" s="123"/>
      <c r="XEV379" s="123"/>
      <c r="XEW379" s="123"/>
      <c r="XEX379" s="123"/>
      <c r="XEY379" s="123"/>
    </row>
    <row r="380" s="42" customFormat="1" hidden="1" customHeight="1" outlineLevel="1" spans="1:23">
      <c r="A380" s="54" t="s">
        <v>49</v>
      </c>
      <c r="B380" s="172" t="s">
        <v>530</v>
      </c>
      <c r="C380" s="63"/>
      <c r="D380" s="95"/>
      <c r="E380" s="173">
        <v>15.71</v>
      </c>
      <c r="F380" s="96">
        <v>2.02455</v>
      </c>
      <c r="G380" s="58">
        <f t="shared" ref="G380:G385" si="146">(E380+F380)*9%</f>
        <v>1.5961095</v>
      </c>
      <c r="H380" s="59">
        <f t="shared" ref="H380:H385" si="147">E380+F380+G380</f>
        <v>19.3306595</v>
      </c>
      <c r="I380" s="59" t="s">
        <v>53</v>
      </c>
      <c r="J380" s="59"/>
      <c r="K380" s="59">
        <v>13.83</v>
      </c>
      <c r="L380" s="63">
        <v>100</v>
      </c>
      <c r="M380" s="63"/>
      <c r="N380" s="111"/>
      <c r="O380" s="111"/>
      <c r="P380" s="68"/>
      <c r="Q380" s="42">
        <f t="shared" ref="Q380:Q385" si="148">ROUND(J380*L380/100,2)</f>
        <v>0</v>
      </c>
      <c r="T380" s="178">
        <f t="shared" si="126"/>
        <v>11648.78</v>
      </c>
      <c r="U380" s="178"/>
      <c r="W380" s="178">
        <f t="shared" si="127"/>
        <v>0</v>
      </c>
    </row>
    <row r="381" s="42" customFormat="1" hidden="1" customHeight="1" outlineLevel="1" spans="1:23">
      <c r="A381" s="54" t="s">
        <v>54</v>
      </c>
      <c r="B381" s="97" t="s">
        <v>531</v>
      </c>
      <c r="C381" s="63"/>
      <c r="D381" s="189"/>
      <c r="E381" s="58">
        <v>74.85</v>
      </c>
      <c r="F381" s="96">
        <v>0.5379</v>
      </c>
      <c r="G381" s="58">
        <f t="shared" si="146"/>
        <v>6.784911</v>
      </c>
      <c r="H381" s="59">
        <f t="shared" si="147"/>
        <v>82.172811</v>
      </c>
      <c r="I381" s="59" t="s">
        <v>53</v>
      </c>
      <c r="J381" s="59"/>
      <c r="K381" s="59">
        <v>82.18</v>
      </c>
      <c r="L381" s="63">
        <v>100</v>
      </c>
      <c r="M381" s="63"/>
      <c r="N381" s="111"/>
      <c r="O381" s="111"/>
      <c r="P381" s="68"/>
      <c r="Q381" s="42">
        <f t="shared" si="148"/>
        <v>0</v>
      </c>
      <c r="T381" s="178">
        <f t="shared" si="126"/>
        <v>11648.78</v>
      </c>
      <c r="U381" s="178"/>
      <c r="W381" s="178">
        <f t="shared" si="127"/>
        <v>0</v>
      </c>
    </row>
    <row r="382" s="42" customFormat="1" hidden="1" customHeight="1" outlineLevel="1" spans="1:23">
      <c r="A382" s="54" t="s">
        <v>56</v>
      </c>
      <c r="B382" s="132" t="s">
        <v>532</v>
      </c>
      <c r="C382" s="133"/>
      <c r="D382" s="174"/>
      <c r="E382" s="58">
        <v>1.92</v>
      </c>
      <c r="F382" s="96">
        <v>0.0858</v>
      </c>
      <c r="G382" s="58">
        <f t="shared" si="146"/>
        <v>0.180522</v>
      </c>
      <c r="H382" s="59">
        <f t="shared" si="147"/>
        <v>2.186322</v>
      </c>
      <c r="I382" s="59" t="s">
        <v>53</v>
      </c>
      <c r="J382" s="59"/>
      <c r="K382" s="59">
        <v>2.18</v>
      </c>
      <c r="L382" s="63">
        <v>20</v>
      </c>
      <c r="M382" s="63"/>
      <c r="N382" s="111"/>
      <c r="O382" s="111"/>
      <c r="P382" s="68"/>
      <c r="Q382" s="42">
        <f t="shared" si="148"/>
        <v>0</v>
      </c>
      <c r="T382" s="178">
        <f t="shared" si="126"/>
        <v>11648.78</v>
      </c>
      <c r="U382" s="178"/>
      <c r="W382" s="178">
        <f t="shared" si="127"/>
        <v>0</v>
      </c>
    </row>
    <row r="383" s="42" customFormat="1" hidden="1" customHeight="1" outlineLevel="1" spans="1:23">
      <c r="A383" s="54" t="s">
        <v>59</v>
      </c>
      <c r="B383" s="97" t="s">
        <v>596</v>
      </c>
      <c r="C383" s="133"/>
      <c r="D383" s="174"/>
      <c r="E383" s="58">
        <v>131.88</v>
      </c>
      <c r="F383" s="96">
        <v>0.7524</v>
      </c>
      <c r="G383" s="58">
        <f t="shared" si="146"/>
        <v>11.936916</v>
      </c>
      <c r="H383" s="59">
        <f t="shared" si="147"/>
        <v>144.569316</v>
      </c>
      <c r="I383" s="59" t="s">
        <v>53</v>
      </c>
      <c r="J383" s="59"/>
      <c r="K383" s="59">
        <v>144.57</v>
      </c>
      <c r="L383" s="63">
        <v>20</v>
      </c>
      <c r="M383" s="63"/>
      <c r="N383" s="111"/>
      <c r="O383" s="111"/>
      <c r="P383" s="68"/>
      <c r="Q383" s="42">
        <f t="shared" si="148"/>
        <v>0</v>
      </c>
      <c r="T383" s="178">
        <f t="shared" si="126"/>
        <v>11648.78</v>
      </c>
      <c r="U383" s="178"/>
      <c r="W383" s="178">
        <f t="shared" si="127"/>
        <v>0</v>
      </c>
    </row>
    <row r="384" s="42" customFormat="1" hidden="1" customHeight="1" outlineLevel="1" spans="1:23">
      <c r="A384" s="54" t="s">
        <v>62</v>
      </c>
      <c r="B384" s="97" t="s">
        <v>558</v>
      </c>
      <c r="C384" s="133"/>
      <c r="D384" s="174"/>
      <c r="E384" s="58">
        <v>106.62</v>
      </c>
      <c r="F384" s="96">
        <v>2.2341</v>
      </c>
      <c r="G384" s="58">
        <f t="shared" si="146"/>
        <v>9.796869</v>
      </c>
      <c r="H384" s="59">
        <f t="shared" si="147"/>
        <v>118.650969</v>
      </c>
      <c r="I384" s="59" t="s">
        <v>53</v>
      </c>
      <c r="J384" s="59"/>
      <c r="K384" s="59">
        <v>159.79</v>
      </c>
      <c r="L384" s="63">
        <v>3</v>
      </c>
      <c r="M384" s="63"/>
      <c r="N384" s="111"/>
      <c r="O384" s="111"/>
      <c r="P384" s="68"/>
      <c r="Q384" s="42">
        <f t="shared" si="148"/>
        <v>0</v>
      </c>
      <c r="T384" s="178">
        <f t="shared" si="126"/>
        <v>11648.78</v>
      </c>
      <c r="U384" s="178"/>
      <c r="W384" s="178">
        <f t="shared" si="127"/>
        <v>0</v>
      </c>
    </row>
    <row r="385" s="42" customFormat="1" hidden="1" customHeight="1" outlineLevel="1" spans="1:23">
      <c r="A385" s="54" t="s">
        <v>66</v>
      </c>
      <c r="B385" s="97" t="s">
        <v>536</v>
      </c>
      <c r="C385" s="133"/>
      <c r="D385" s="174"/>
      <c r="E385" s="58">
        <v>48.9</v>
      </c>
      <c r="F385" s="96">
        <v>1.10385</v>
      </c>
      <c r="G385" s="58">
        <f t="shared" si="146"/>
        <v>4.5003465</v>
      </c>
      <c r="H385" s="59">
        <f t="shared" si="147"/>
        <v>54.5041965</v>
      </c>
      <c r="I385" s="59" t="s">
        <v>53</v>
      </c>
      <c r="J385" s="59"/>
      <c r="K385" s="59">
        <v>54.5</v>
      </c>
      <c r="L385" s="63">
        <v>3</v>
      </c>
      <c r="M385" s="63"/>
      <c r="N385" s="111"/>
      <c r="O385" s="111"/>
      <c r="P385" s="68"/>
      <c r="Q385" s="42">
        <f t="shared" si="148"/>
        <v>0</v>
      </c>
      <c r="T385" s="178">
        <f t="shared" si="126"/>
        <v>11648.78</v>
      </c>
      <c r="U385" s="178"/>
      <c r="W385" s="178">
        <f t="shared" si="127"/>
        <v>0</v>
      </c>
    </row>
    <row r="386" s="80" customFormat="1" customHeight="1" collapsed="1" spans="1:16379">
      <c r="A386" s="51">
        <v>43</v>
      </c>
      <c r="B386" s="51" t="s">
        <v>314</v>
      </c>
      <c r="C386" s="51" t="s">
        <v>555</v>
      </c>
      <c r="D386" s="176" t="s">
        <v>134</v>
      </c>
      <c r="E386" s="100"/>
      <c r="F386" s="100"/>
      <c r="G386" s="100"/>
      <c r="H386" s="100"/>
      <c r="I386" s="100"/>
      <c r="J386" s="59"/>
      <c r="K386" s="100"/>
      <c r="L386" s="51"/>
      <c r="M386" s="76">
        <v>4</v>
      </c>
      <c r="N386" s="65"/>
      <c r="O386" s="103">
        <f>+Q386</f>
        <v>0</v>
      </c>
      <c r="P386" s="51"/>
      <c r="Q386" s="80">
        <f>ROUND(M386/100*R386,2)</f>
        <v>0</v>
      </c>
      <c r="R386" s="80">
        <f>SUM(Q387:Q392)</f>
        <v>0</v>
      </c>
      <c r="S386" s="80">
        <v>12.63</v>
      </c>
      <c r="T386" s="178">
        <f t="shared" si="126"/>
        <v>3459.61</v>
      </c>
      <c r="U386" s="178">
        <f>+每个年度费用!F929</f>
        <v>3459.61</v>
      </c>
      <c r="V386" s="80">
        <v>5.29</v>
      </c>
      <c r="W386" s="178">
        <f t="shared" si="127"/>
        <v>5.29</v>
      </c>
      <c r="XEI386" s="123"/>
      <c r="XEJ386" s="123"/>
      <c r="XEK386" s="123"/>
      <c r="XEL386" s="123"/>
      <c r="XEM386" s="123"/>
      <c r="XEN386" s="123"/>
      <c r="XEO386" s="123"/>
      <c r="XEP386" s="123"/>
      <c r="XEQ386" s="123"/>
      <c r="XER386" s="123"/>
      <c r="XES386" s="123"/>
      <c r="XET386" s="123"/>
      <c r="XEU386" s="123"/>
      <c r="XEV386" s="123"/>
      <c r="XEW386" s="123"/>
      <c r="XEX386" s="123"/>
      <c r="XEY386" s="123"/>
    </row>
    <row r="387" s="42" customFormat="1" hidden="1" customHeight="1" outlineLevel="1" spans="1:23">
      <c r="A387" s="54" t="s">
        <v>49</v>
      </c>
      <c r="B387" s="172" t="s">
        <v>530</v>
      </c>
      <c r="C387" s="63"/>
      <c r="D387" s="95"/>
      <c r="E387" s="173">
        <v>15.71</v>
      </c>
      <c r="F387" s="96">
        <v>2.02455</v>
      </c>
      <c r="G387" s="58">
        <f t="shared" ref="G387:G392" si="149">(E387+F387)*9%</f>
        <v>1.5961095</v>
      </c>
      <c r="H387" s="59">
        <f t="shared" ref="H387:H392" si="150">E387+F387+G387</f>
        <v>19.3306595</v>
      </c>
      <c r="I387" s="59" t="s">
        <v>53</v>
      </c>
      <c r="J387" s="59"/>
      <c r="K387" s="59">
        <v>13.83</v>
      </c>
      <c r="L387" s="63">
        <v>100</v>
      </c>
      <c r="M387" s="63"/>
      <c r="N387" s="111"/>
      <c r="O387" s="111"/>
      <c r="P387" s="68"/>
      <c r="Q387" s="42">
        <f t="shared" ref="Q387:Q392" si="151">ROUND(J387*L387/100,2)</f>
        <v>0</v>
      </c>
      <c r="T387" s="178">
        <f t="shared" si="126"/>
        <v>3459.61</v>
      </c>
      <c r="U387" s="178"/>
      <c r="W387" s="178">
        <f t="shared" si="127"/>
        <v>0</v>
      </c>
    </row>
    <row r="388" s="42" customFormat="1" hidden="1" customHeight="1" outlineLevel="1" spans="1:23">
      <c r="A388" s="54" t="s">
        <v>54</v>
      </c>
      <c r="B388" s="97" t="s">
        <v>531</v>
      </c>
      <c r="C388" s="63"/>
      <c r="D388" s="189"/>
      <c r="E388" s="58">
        <v>74.85</v>
      </c>
      <c r="F388" s="96">
        <v>0.5379</v>
      </c>
      <c r="G388" s="58">
        <f t="shared" si="149"/>
        <v>6.784911</v>
      </c>
      <c r="H388" s="59">
        <f t="shared" si="150"/>
        <v>82.172811</v>
      </c>
      <c r="I388" s="59" t="s">
        <v>53</v>
      </c>
      <c r="J388" s="59"/>
      <c r="K388" s="59">
        <v>82.18</v>
      </c>
      <c r="L388" s="63">
        <v>100</v>
      </c>
      <c r="M388" s="63"/>
      <c r="N388" s="111"/>
      <c r="O388" s="111"/>
      <c r="P388" s="68"/>
      <c r="Q388" s="42">
        <f t="shared" si="151"/>
        <v>0</v>
      </c>
      <c r="T388" s="178">
        <f t="shared" si="126"/>
        <v>3459.61</v>
      </c>
      <c r="U388" s="178"/>
      <c r="W388" s="178">
        <f t="shared" si="127"/>
        <v>0</v>
      </c>
    </row>
    <row r="389" s="42" customFormat="1" hidden="1" customHeight="1" outlineLevel="1" spans="1:23">
      <c r="A389" s="54" t="s">
        <v>56</v>
      </c>
      <c r="B389" s="132" t="s">
        <v>532</v>
      </c>
      <c r="C389" s="133"/>
      <c r="D389" s="174"/>
      <c r="E389" s="58">
        <v>1.92</v>
      </c>
      <c r="F389" s="96">
        <v>0.0858</v>
      </c>
      <c r="G389" s="58">
        <f t="shared" si="149"/>
        <v>0.180522</v>
      </c>
      <c r="H389" s="59">
        <f t="shared" si="150"/>
        <v>2.186322</v>
      </c>
      <c r="I389" s="59" t="s">
        <v>53</v>
      </c>
      <c r="J389" s="59"/>
      <c r="K389" s="59">
        <v>2.18</v>
      </c>
      <c r="L389" s="63">
        <v>20</v>
      </c>
      <c r="M389" s="63"/>
      <c r="N389" s="111"/>
      <c r="O389" s="111"/>
      <c r="P389" s="68"/>
      <c r="Q389" s="42">
        <f t="shared" si="151"/>
        <v>0</v>
      </c>
      <c r="T389" s="178">
        <f t="shared" ref="T389:T452" si="152">IF(U389=0,T388,U389)</f>
        <v>3459.61</v>
      </c>
      <c r="U389" s="178"/>
      <c r="W389" s="178">
        <f t="shared" si="127"/>
        <v>0</v>
      </c>
    </row>
    <row r="390" s="42" customFormat="1" hidden="1" customHeight="1" outlineLevel="1" spans="1:23">
      <c r="A390" s="54" t="s">
        <v>59</v>
      </c>
      <c r="B390" s="97" t="s">
        <v>596</v>
      </c>
      <c r="C390" s="133"/>
      <c r="D390" s="174"/>
      <c r="E390" s="58">
        <v>131.88</v>
      </c>
      <c r="F390" s="96">
        <v>0.7524</v>
      </c>
      <c r="G390" s="58">
        <f t="shared" si="149"/>
        <v>11.936916</v>
      </c>
      <c r="H390" s="59">
        <f t="shared" si="150"/>
        <v>144.569316</v>
      </c>
      <c r="I390" s="59" t="s">
        <v>53</v>
      </c>
      <c r="J390" s="59"/>
      <c r="K390" s="59">
        <v>144.57</v>
      </c>
      <c r="L390" s="63">
        <v>20</v>
      </c>
      <c r="M390" s="63"/>
      <c r="N390" s="111"/>
      <c r="O390" s="111"/>
      <c r="P390" s="68"/>
      <c r="Q390" s="42">
        <f t="shared" si="151"/>
        <v>0</v>
      </c>
      <c r="T390" s="178">
        <f t="shared" si="152"/>
        <v>3459.61</v>
      </c>
      <c r="U390" s="178"/>
      <c r="W390" s="178">
        <f t="shared" ref="W390:W453" si="153">+V390-N390</f>
        <v>0</v>
      </c>
    </row>
    <row r="391" s="42" customFormat="1" hidden="1" customHeight="1" outlineLevel="1" spans="1:23">
      <c r="A391" s="54" t="s">
        <v>62</v>
      </c>
      <c r="B391" s="97" t="s">
        <v>558</v>
      </c>
      <c r="C391" s="133"/>
      <c r="D391" s="174"/>
      <c r="E391" s="58">
        <v>106.62</v>
      </c>
      <c r="F391" s="96">
        <v>2.2341</v>
      </c>
      <c r="G391" s="58">
        <f t="shared" si="149"/>
        <v>9.796869</v>
      </c>
      <c r="H391" s="59">
        <f t="shared" si="150"/>
        <v>118.650969</v>
      </c>
      <c r="I391" s="59" t="s">
        <v>53</v>
      </c>
      <c r="J391" s="59"/>
      <c r="K391" s="59">
        <v>159.79</v>
      </c>
      <c r="L391" s="63">
        <v>3</v>
      </c>
      <c r="M391" s="63"/>
      <c r="N391" s="111"/>
      <c r="O391" s="111"/>
      <c r="P391" s="68"/>
      <c r="Q391" s="42">
        <f t="shared" si="151"/>
        <v>0</v>
      </c>
      <c r="T391" s="178">
        <f t="shared" si="152"/>
        <v>3459.61</v>
      </c>
      <c r="U391" s="178"/>
      <c r="W391" s="178">
        <f t="shared" si="153"/>
        <v>0</v>
      </c>
    </row>
    <row r="392" s="42" customFormat="1" hidden="1" customHeight="1" outlineLevel="1" spans="1:23">
      <c r="A392" s="54" t="s">
        <v>66</v>
      </c>
      <c r="B392" s="97" t="s">
        <v>536</v>
      </c>
      <c r="C392" s="133"/>
      <c r="D392" s="174"/>
      <c r="E392" s="58">
        <v>48.9</v>
      </c>
      <c r="F392" s="96">
        <v>1.10385</v>
      </c>
      <c r="G392" s="58">
        <f t="shared" si="149"/>
        <v>4.5003465</v>
      </c>
      <c r="H392" s="59">
        <f t="shared" si="150"/>
        <v>54.5041965</v>
      </c>
      <c r="I392" s="59" t="s">
        <v>53</v>
      </c>
      <c r="J392" s="59"/>
      <c r="K392" s="59">
        <v>54.5</v>
      </c>
      <c r="L392" s="63">
        <v>3</v>
      </c>
      <c r="M392" s="63"/>
      <c r="N392" s="111"/>
      <c r="O392" s="111"/>
      <c r="P392" s="68"/>
      <c r="Q392" s="42">
        <f t="shared" si="151"/>
        <v>0</v>
      </c>
      <c r="T392" s="178">
        <f t="shared" si="152"/>
        <v>3459.61</v>
      </c>
      <c r="U392" s="178"/>
      <c r="W392" s="178">
        <f t="shared" si="153"/>
        <v>0</v>
      </c>
    </row>
    <row r="393" s="80" customFormat="1" customHeight="1" collapsed="1" spans="1:16379">
      <c r="A393" s="51">
        <v>44</v>
      </c>
      <c r="B393" s="51" t="s">
        <v>316</v>
      </c>
      <c r="C393" s="51" t="s">
        <v>555</v>
      </c>
      <c r="D393" s="176" t="s">
        <v>134</v>
      </c>
      <c r="E393" s="100"/>
      <c r="F393" s="100"/>
      <c r="G393" s="100"/>
      <c r="H393" s="100"/>
      <c r="I393" s="100"/>
      <c r="J393" s="59"/>
      <c r="K393" s="100"/>
      <c r="L393" s="51"/>
      <c r="M393" s="76">
        <v>4</v>
      </c>
      <c r="N393" s="65"/>
      <c r="O393" s="103">
        <f>+Q393</f>
        <v>0</v>
      </c>
      <c r="P393" s="51"/>
      <c r="Q393" s="80">
        <f>ROUND(M393/100*R393,2)</f>
        <v>0</v>
      </c>
      <c r="R393" s="80">
        <f>SUM(Q394:Q399)</f>
        <v>0</v>
      </c>
      <c r="S393" s="80">
        <v>12.63</v>
      </c>
      <c r="T393" s="178">
        <f t="shared" si="152"/>
        <v>35337.02</v>
      </c>
      <c r="U393" s="178">
        <f>+每个年度费用!F947</f>
        <v>35337.02</v>
      </c>
      <c r="V393" s="80">
        <v>5.25</v>
      </c>
      <c r="W393" s="178">
        <f t="shared" si="153"/>
        <v>5.25</v>
      </c>
      <c r="XEI393" s="123"/>
      <c r="XEJ393" s="123"/>
      <c r="XEK393" s="123"/>
      <c r="XEL393" s="123"/>
      <c r="XEM393" s="123"/>
      <c r="XEN393" s="123"/>
      <c r="XEO393" s="123"/>
      <c r="XEP393" s="123"/>
      <c r="XEQ393" s="123"/>
      <c r="XER393" s="123"/>
      <c r="XES393" s="123"/>
      <c r="XET393" s="123"/>
      <c r="XEU393" s="123"/>
      <c r="XEV393" s="123"/>
      <c r="XEW393" s="123"/>
      <c r="XEX393" s="123"/>
      <c r="XEY393" s="123"/>
    </row>
    <row r="394" s="42" customFormat="1" hidden="1" customHeight="1" outlineLevel="1" spans="1:23">
      <c r="A394" s="54" t="s">
        <v>49</v>
      </c>
      <c r="B394" s="172" t="s">
        <v>530</v>
      </c>
      <c r="C394" s="63"/>
      <c r="D394" s="95"/>
      <c r="E394" s="173">
        <v>15.71</v>
      </c>
      <c r="F394" s="96">
        <v>2.02455</v>
      </c>
      <c r="G394" s="58">
        <f t="shared" ref="G394:G399" si="154">(E394+F394)*9%</f>
        <v>1.5961095</v>
      </c>
      <c r="H394" s="59">
        <f t="shared" ref="H394:H399" si="155">E394+F394+G394</f>
        <v>19.3306595</v>
      </c>
      <c r="I394" s="59" t="s">
        <v>53</v>
      </c>
      <c r="J394" s="59"/>
      <c r="K394" s="59">
        <v>13.83</v>
      </c>
      <c r="L394" s="63">
        <v>100</v>
      </c>
      <c r="M394" s="63"/>
      <c r="N394" s="111"/>
      <c r="O394" s="111"/>
      <c r="P394" s="68"/>
      <c r="Q394" s="42">
        <f t="shared" ref="Q394:Q399" si="156">ROUND(J394*L394/100,2)</f>
        <v>0</v>
      </c>
      <c r="T394" s="178">
        <f t="shared" si="152"/>
        <v>35337.02</v>
      </c>
      <c r="U394" s="178"/>
      <c r="W394" s="178">
        <f t="shared" si="153"/>
        <v>0</v>
      </c>
    </row>
    <row r="395" s="42" customFormat="1" hidden="1" customHeight="1" outlineLevel="1" spans="1:23">
      <c r="A395" s="54" t="s">
        <v>54</v>
      </c>
      <c r="B395" s="97" t="s">
        <v>545</v>
      </c>
      <c r="C395" s="133"/>
      <c r="D395" s="174"/>
      <c r="E395" s="58">
        <v>74.85</v>
      </c>
      <c r="F395" s="96">
        <v>0.5379</v>
      </c>
      <c r="G395" s="58">
        <f t="shared" si="154"/>
        <v>6.784911</v>
      </c>
      <c r="H395" s="59">
        <f t="shared" si="155"/>
        <v>82.172811</v>
      </c>
      <c r="I395" s="59" t="s">
        <v>53</v>
      </c>
      <c r="J395" s="59"/>
      <c r="K395" s="59">
        <v>82.18</v>
      </c>
      <c r="L395" s="63">
        <v>100</v>
      </c>
      <c r="M395" s="63"/>
      <c r="N395" s="111"/>
      <c r="O395" s="111"/>
      <c r="P395" s="68"/>
      <c r="Q395" s="42">
        <f t="shared" si="156"/>
        <v>0</v>
      </c>
      <c r="T395" s="178">
        <f t="shared" si="152"/>
        <v>35337.02</v>
      </c>
      <c r="U395" s="178"/>
      <c r="W395" s="178">
        <f t="shared" si="153"/>
        <v>0</v>
      </c>
    </row>
    <row r="396" s="42" customFormat="1" hidden="1" customHeight="1" outlineLevel="1" spans="1:23">
      <c r="A396" s="54" t="s">
        <v>56</v>
      </c>
      <c r="B396" s="132" t="s">
        <v>532</v>
      </c>
      <c r="C396" s="133"/>
      <c r="D396" s="174"/>
      <c r="E396" s="58">
        <v>1.92</v>
      </c>
      <c r="F396" s="96">
        <v>0.0858</v>
      </c>
      <c r="G396" s="58">
        <f t="shared" si="154"/>
        <v>0.180522</v>
      </c>
      <c r="H396" s="59">
        <f t="shared" si="155"/>
        <v>2.186322</v>
      </c>
      <c r="I396" s="59" t="s">
        <v>53</v>
      </c>
      <c r="J396" s="59"/>
      <c r="K396" s="59">
        <v>2.18</v>
      </c>
      <c r="L396" s="63">
        <v>20</v>
      </c>
      <c r="M396" s="63"/>
      <c r="N396" s="111"/>
      <c r="O396" s="111"/>
      <c r="P396" s="68"/>
      <c r="Q396" s="42">
        <f t="shared" si="156"/>
        <v>0</v>
      </c>
      <c r="T396" s="178">
        <f t="shared" si="152"/>
        <v>35337.02</v>
      </c>
      <c r="U396" s="178"/>
      <c r="W396" s="178">
        <f t="shared" si="153"/>
        <v>0</v>
      </c>
    </row>
    <row r="397" s="42" customFormat="1" hidden="1" customHeight="1" outlineLevel="1" spans="1:23">
      <c r="A397" s="54" t="s">
        <v>66</v>
      </c>
      <c r="B397" s="132" t="s">
        <v>581</v>
      </c>
      <c r="C397" s="133"/>
      <c r="D397" s="174"/>
      <c r="E397" s="58">
        <v>126.72</v>
      </c>
      <c r="F397" s="96">
        <v>0.74085</v>
      </c>
      <c r="G397" s="58">
        <f t="shared" si="154"/>
        <v>11.4714765</v>
      </c>
      <c r="H397" s="59">
        <f t="shared" si="155"/>
        <v>138.9323265</v>
      </c>
      <c r="I397" s="59" t="s">
        <v>53</v>
      </c>
      <c r="J397" s="59"/>
      <c r="K397" s="59">
        <v>138.94</v>
      </c>
      <c r="L397" s="63">
        <v>20</v>
      </c>
      <c r="M397" s="63"/>
      <c r="N397" s="111"/>
      <c r="O397" s="111"/>
      <c r="P397" s="68"/>
      <c r="Q397" s="42">
        <f t="shared" si="156"/>
        <v>0</v>
      </c>
      <c r="T397" s="178">
        <f t="shared" si="152"/>
        <v>35337.02</v>
      </c>
      <c r="U397" s="178"/>
      <c r="W397" s="178">
        <f t="shared" si="153"/>
        <v>0</v>
      </c>
    </row>
    <row r="398" s="42" customFormat="1" hidden="1" customHeight="1" outlineLevel="1" spans="1:23">
      <c r="A398" s="54" t="s">
        <v>69</v>
      </c>
      <c r="B398" s="97" t="s">
        <v>558</v>
      </c>
      <c r="C398" s="133"/>
      <c r="D398" s="174"/>
      <c r="E398" s="58">
        <v>106.62</v>
      </c>
      <c r="F398" s="96">
        <v>2.2341</v>
      </c>
      <c r="G398" s="58">
        <f t="shared" si="154"/>
        <v>9.796869</v>
      </c>
      <c r="H398" s="59">
        <f t="shared" si="155"/>
        <v>118.650969</v>
      </c>
      <c r="I398" s="59" t="s">
        <v>53</v>
      </c>
      <c r="J398" s="59"/>
      <c r="K398" s="59">
        <v>159.79</v>
      </c>
      <c r="L398" s="63">
        <v>3</v>
      </c>
      <c r="M398" s="63"/>
      <c r="N398" s="111"/>
      <c r="O398" s="111"/>
      <c r="P398" s="68"/>
      <c r="Q398" s="42">
        <f t="shared" si="156"/>
        <v>0</v>
      </c>
      <c r="T398" s="178">
        <f t="shared" si="152"/>
        <v>35337.02</v>
      </c>
      <c r="U398" s="178"/>
      <c r="W398" s="178">
        <f t="shared" si="153"/>
        <v>0</v>
      </c>
    </row>
    <row r="399" s="42" customFormat="1" hidden="1" customHeight="1" outlineLevel="1" spans="1:23">
      <c r="A399" s="54" t="s">
        <v>72</v>
      </c>
      <c r="B399" s="97" t="s">
        <v>536</v>
      </c>
      <c r="C399" s="133"/>
      <c r="D399" s="174"/>
      <c r="E399" s="58">
        <v>48.9</v>
      </c>
      <c r="F399" s="96">
        <v>1.10385</v>
      </c>
      <c r="G399" s="58">
        <f t="shared" si="154"/>
        <v>4.5003465</v>
      </c>
      <c r="H399" s="59">
        <f t="shared" si="155"/>
        <v>54.5041965</v>
      </c>
      <c r="I399" s="59" t="s">
        <v>53</v>
      </c>
      <c r="J399" s="59"/>
      <c r="K399" s="59">
        <v>54.5</v>
      </c>
      <c r="L399" s="63">
        <v>3</v>
      </c>
      <c r="M399" s="63"/>
      <c r="N399" s="111"/>
      <c r="O399" s="111"/>
      <c r="P399" s="68"/>
      <c r="Q399" s="42">
        <f t="shared" si="156"/>
        <v>0</v>
      </c>
      <c r="T399" s="178">
        <f t="shared" si="152"/>
        <v>35337.02</v>
      </c>
      <c r="U399" s="178"/>
      <c r="W399" s="178">
        <f t="shared" si="153"/>
        <v>0</v>
      </c>
    </row>
    <row r="400" s="80" customFormat="1" customHeight="1" collapsed="1" spans="1:16379">
      <c r="A400" s="51">
        <v>45</v>
      </c>
      <c r="B400" s="51" t="s">
        <v>319</v>
      </c>
      <c r="C400" s="51" t="s">
        <v>539</v>
      </c>
      <c r="D400" s="176" t="s">
        <v>134</v>
      </c>
      <c r="E400" s="100"/>
      <c r="F400" s="100"/>
      <c r="G400" s="100"/>
      <c r="H400" s="100"/>
      <c r="I400" s="100"/>
      <c r="J400" s="59"/>
      <c r="K400" s="100"/>
      <c r="L400" s="51"/>
      <c r="M400" s="76">
        <v>3</v>
      </c>
      <c r="N400" s="65"/>
      <c r="O400" s="103">
        <f>+Q400</f>
        <v>0</v>
      </c>
      <c r="P400" s="51"/>
      <c r="Q400" s="80">
        <f>ROUND(M400/100*R400,2)</f>
        <v>0</v>
      </c>
      <c r="R400" s="80">
        <f>SUM(Q401:Q408)</f>
        <v>0</v>
      </c>
      <c r="S400" s="80">
        <v>9.01</v>
      </c>
      <c r="T400" s="178">
        <f t="shared" si="152"/>
        <v>3588.75</v>
      </c>
      <c r="U400" s="178">
        <f>+每个年度费用!F966</f>
        <v>3588.75</v>
      </c>
      <c r="V400" s="80">
        <v>3.92</v>
      </c>
      <c r="W400" s="178">
        <f t="shared" si="153"/>
        <v>3.92</v>
      </c>
      <c r="XEI400" s="123"/>
      <c r="XEJ400" s="123"/>
      <c r="XEK400" s="123"/>
      <c r="XEL400" s="123"/>
      <c r="XEM400" s="123"/>
      <c r="XEN400" s="123"/>
      <c r="XEO400" s="123"/>
      <c r="XEP400" s="123"/>
      <c r="XEQ400" s="123"/>
      <c r="XER400" s="123"/>
      <c r="XES400" s="123"/>
      <c r="XET400" s="123"/>
      <c r="XEU400" s="123"/>
      <c r="XEV400" s="123"/>
      <c r="XEW400" s="123"/>
      <c r="XEX400" s="123"/>
      <c r="XEY400" s="123"/>
    </row>
    <row r="401" s="42" customFormat="1" hidden="1" customHeight="1" outlineLevel="1" spans="1:23">
      <c r="A401" s="54" t="s">
        <v>49</v>
      </c>
      <c r="B401" s="172" t="s">
        <v>530</v>
      </c>
      <c r="C401" s="63"/>
      <c r="D401" s="95"/>
      <c r="E401" s="173">
        <v>15.71</v>
      </c>
      <c r="F401" s="96">
        <v>2.02455</v>
      </c>
      <c r="G401" s="58">
        <f t="shared" ref="G401:G408" si="157">(E401+F401)*9%</f>
        <v>1.5961095</v>
      </c>
      <c r="H401" s="59">
        <f t="shared" ref="H401:H408" si="158">E401+F401+G401</f>
        <v>19.3306595</v>
      </c>
      <c r="I401" s="59" t="s">
        <v>53</v>
      </c>
      <c r="J401" s="59"/>
      <c r="K401" s="59">
        <v>13.83</v>
      </c>
      <c r="L401" s="63">
        <v>100</v>
      </c>
      <c r="M401" s="63"/>
      <c r="N401" s="111"/>
      <c r="O401" s="111"/>
      <c r="P401" s="68"/>
      <c r="Q401" s="42">
        <f t="shared" ref="Q401:Q408" si="159">ROUND(J401*L401/100,2)</f>
        <v>0</v>
      </c>
      <c r="T401" s="178">
        <f t="shared" si="152"/>
        <v>3588.75</v>
      </c>
      <c r="U401" s="178"/>
      <c r="W401" s="178">
        <f t="shared" si="153"/>
        <v>0</v>
      </c>
    </row>
    <row r="402" s="42" customFormat="1" hidden="1" customHeight="1" outlineLevel="1" spans="1:23">
      <c r="A402" s="54" t="s">
        <v>54</v>
      </c>
      <c r="B402" s="97" t="s">
        <v>531</v>
      </c>
      <c r="C402" s="133"/>
      <c r="D402" s="174"/>
      <c r="E402" s="58">
        <v>74.85</v>
      </c>
      <c r="F402" s="96">
        <v>0.5379</v>
      </c>
      <c r="G402" s="58">
        <f t="shared" si="157"/>
        <v>6.784911</v>
      </c>
      <c r="H402" s="59">
        <f t="shared" si="158"/>
        <v>82.172811</v>
      </c>
      <c r="I402" s="59" t="s">
        <v>53</v>
      </c>
      <c r="J402" s="59"/>
      <c r="K402" s="59">
        <v>82.18</v>
      </c>
      <c r="L402" s="63">
        <v>100</v>
      </c>
      <c r="M402" s="63"/>
      <c r="N402" s="111"/>
      <c r="O402" s="111"/>
      <c r="P402" s="68"/>
      <c r="Q402" s="42">
        <f t="shared" si="159"/>
        <v>0</v>
      </c>
      <c r="T402" s="178">
        <f t="shared" si="152"/>
        <v>3588.75</v>
      </c>
      <c r="U402" s="178"/>
      <c r="W402" s="178">
        <f t="shared" si="153"/>
        <v>0</v>
      </c>
    </row>
    <row r="403" s="42" customFormat="1" hidden="1" customHeight="1" outlineLevel="1" spans="1:23">
      <c r="A403" s="54" t="s">
        <v>56</v>
      </c>
      <c r="B403" s="132" t="s">
        <v>532</v>
      </c>
      <c r="C403" s="133"/>
      <c r="D403" s="174"/>
      <c r="E403" s="58">
        <v>1.92</v>
      </c>
      <c r="F403" s="96">
        <v>0.0858</v>
      </c>
      <c r="G403" s="58">
        <f t="shared" si="157"/>
        <v>0.180522</v>
      </c>
      <c r="H403" s="59">
        <f t="shared" si="158"/>
        <v>2.186322</v>
      </c>
      <c r="I403" s="59" t="s">
        <v>53</v>
      </c>
      <c r="J403" s="59"/>
      <c r="K403" s="59">
        <v>2.18</v>
      </c>
      <c r="L403" s="63">
        <v>20</v>
      </c>
      <c r="M403" s="63"/>
      <c r="N403" s="111"/>
      <c r="O403" s="111"/>
      <c r="P403" s="68"/>
      <c r="Q403" s="42">
        <f t="shared" si="159"/>
        <v>0</v>
      </c>
      <c r="T403" s="178">
        <f t="shared" si="152"/>
        <v>3588.75</v>
      </c>
      <c r="U403" s="178"/>
      <c r="W403" s="178">
        <f t="shared" si="153"/>
        <v>0</v>
      </c>
    </row>
    <row r="404" s="42" customFormat="1" hidden="1" customHeight="1" outlineLevel="1" spans="1:23">
      <c r="A404" s="54" t="s">
        <v>59</v>
      </c>
      <c r="B404" s="97" t="s">
        <v>533</v>
      </c>
      <c r="C404" s="133"/>
      <c r="D404" s="174"/>
      <c r="E404" s="58">
        <v>98.91</v>
      </c>
      <c r="F404" s="96">
        <v>0.5643</v>
      </c>
      <c r="G404" s="58">
        <f t="shared" si="157"/>
        <v>8.952687</v>
      </c>
      <c r="H404" s="59">
        <f t="shared" si="158"/>
        <v>108.426987</v>
      </c>
      <c r="I404" s="59" t="s">
        <v>53</v>
      </c>
      <c r="J404" s="59"/>
      <c r="K404" s="59">
        <v>90.35</v>
      </c>
      <c r="L404" s="63">
        <v>20</v>
      </c>
      <c r="M404" s="63"/>
      <c r="N404" s="111"/>
      <c r="O404" s="111"/>
      <c r="P404" s="68"/>
      <c r="Q404" s="42">
        <f t="shared" si="159"/>
        <v>0</v>
      </c>
      <c r="T404" s="178">
        <f t="shared" si="152"/>
        <v>3588.75</v>
      </c>
      <c r="U404" s="178"/>
      <c r="W404" s="178">
        <f t="shared" si="153"/>
        <v>0</v>
      </c>
    </row>
    <row r="405" s="42" customFormat="1" hidden="1" customHeight="1" outlineLevel="1" spans="1:23">
      <c r="A405" s="54" t="s">
        <v>62</v>
      </c>
      <c r="B405" s="132" t="s">
        <v>532</v>
      </c>
      <c r="C405" s="133"/>
      <c r="D405" s="174"/>
      <c r="E405" s="58">
        <v>1.92</v>
      </c>
      <c r="F405" s="96">
        <v>0.0858</v>
      </c>
      <c r="G405" s="58">
        <f t="shared" si="157"/>
        <v>0.180522</v>
      </c>
      <c r="H405" s="59">
        <f t="shared" si="158"/>
        <v>2.186322</v>
      </c>
      <c r="I405" s="59" t="s">
        <v>53</v>
      </c>
      <c r="J405" s="59"/>
      <c r="K405" s="59">
        <v>2.18</v>
      </c>
      <c r="L405" s="63">
        <v>7</v>
      </c>
      <c r="M405" s="63"/>
      <c r="N405" s="111"/>
      <c r="O405" s="111"/>
      <c r="P405" s="68"/>
      <c r="Q405" s="42">
        <f t="shared" si="159"/>
        <v>0</v>
      </c>
      <c r="T405" s="178">
        <f t="shared" si="152"/>
        <v>3588.75</v>
      </c>
      <c r="U405" s="178"/>
      <c r="W405" s="178">
        <f t="shared" si="153"/>
        <v>0</v>
      </c>
    </row>
    <row r="406" s="42" customFormat="1" hidden="1" customHeight="1" outlineLevel="1" spans="1:23">
      <c r="A406" s="54" t="s">
        <v>66</v>
      </c>
      <c r="B406" s="97" t="s">
        <v>534</v>
      </c>
      <c r="C406" s="133"/>
      <c r="D406" s="174"/>
      <c r="E406" s="58">
        <v>126.72</v>
      </c>
      <c r="F406" s="96">
        <v>0.74085</v>
      </c>
      <c r="G406" s="58">
        <f t="shared" si="157"/>
        <v>11.4714765</v>
      </c>
      <c r="H406" s="59">
        <f t="shared" si="158"/>
        <v>138.9323265</v>
      </c>
      <c r="I406" s="59" t="s">
        <v>53</v>
      </c>
      <c r="J406" s="59"/>
      <c r="K406" s="59">
        <v>121.57</v>
      </c>
      <c r="L406" s="63">
        <v>7</v>
      </c>
      <c r="M406" s="63"/>
      <c r="N406" s="111"/>
      <c r="O406" s="111"/>
      <c r="P406" s="68"/>
      <c r="Q406" s="42">
        <f t="shared" si="159"/>
        <v>0</v>
      </c>
      <c r="T406" s="178">
        <f t="shared" si="152"/>
        <v>3588.75</v>
      </c>
      <c r="U406" s="178"/>
      <c r="W406" s="178">
        <f t="shared" si="153"/>
        <v>0</v>
      </c>
    </row>
    <row r="407" s="42" customFormat="1" hidden="1" customHeight="1" outlineLevel="1" spans="1:23">
      <c r="A407" s="54" t="s">
        <v>69</v>
      </c>
      <c r="B407" s="132" t="s">
        <v>535</v>
      </c>
      <c r="C407" s="133"/>
      <c r="D407" s="174"/>
      <c r="E407" s="58">
        <v>119.72</v>
      </c>
      <c r="F407" s="96">
        <v>2.6103</v>
      </c>
      <c r="G407" s="58">
        <f t="shared" si="157"/>
        <v>11.009727</v>
      </c>
      <c r="H407" s="59">
        <f t="shared" si="158"/>
        <v>133.340027</v>
      </c>
      <c r="I407" s="59" t="s">
        <v>53</v>
      </c>
      <c r="J407" s="59"/>
      <c r="K407" s="59">
        <v>186.43</v>
      </c>
      <c r="L407" s="63">
        <v>3</v>
      </c>
      <c r="M407" s="63"/>
      <c r="N407" s="111"/>
      <c r="O407" s="111"/>
      <c r="P407" s="68"/>
      <c r="Q407" s="42">
        <f t="shared" si="159"/>
        <v>0</v>
      </c>
      <c r="T407" s="178">
        <f t="shared" si="152"/>
        <v>3588.75</v>
      </c>
      <c r="U407" s="178"/>
      <c r="W407" s="178">
        <f t="shared" si="153"/>
        <v>0</v>
      </c>
    </row>
    <row r="408" s="42" customFormat="1" hidden="1" customHeight="1" outlineLevel="1" spans="1:23">
      <c r="A408" s="54" t="s">
        <v>72</v>
      </c>
      <c r="B408" s="97" t="s">
        <v>536</v>
      </c>
      <c r="C408" s="133"/>
      <c r="D408" s="174"/>
      <c r="E408" s="58">
        <v>48.9</v>
      </c>
      <c r="F408" s="96">
        <v>1.10385</v>
      </c>
      <c r="G408" s="58">
        <f t="shared" si="157"/>
        <v>4.5003465</v>
      </c>
      <c r="H408" s="59">
        <f t="shared" si="158"/>
        <v>54.5041965</v>
      </c>
      <c r="I408" s="59" t="s">
        <v>53</v>
      </c>
      <c r="J408" s="59"/>
      <c r="K408" s="59">
        <v>54.5</v>
      </c>
      <c r="L408" s="63">
        <v>3</v>
      </c>
      <c r="M408" s="63"/>
      <c r="N408" s="111"/>
      <c r="O408" s="111"/>
      <c r="P408" s="68"/>
      <c r="Q408" s="42">
        <f t="shared" si="159"/>
        <v>0</v>
      </c>
      <c r="T408" s="178">
        <f t="shared" si="152"/>
        <v>3588.75</v>
      </c>
      <c r="U408" s="178"/>
      <c r="W408" s="178">
        <f t="shared" si="153"/>
        <v>0</v>
      </c>
    </row>
    <row r="409" s="80" customFormat="1" customHeight="1" collapsed="1" spans="1:16379">
      <c r="A409" s="51">
        <v>46</v>
      </c>
      <c r="B409" s="51" t="s">
        <v>597</v>
      </c>
      <c r="C409" s="51" t="s">
        <v>555</v>
      </c>
      <c r="D409" s="176" t="s">
        <v>134</v>
      </c>
      <c r="E409" s="100"/>
      <c r="F409" s="100"/>
      <c r="G409" s="100"/>
      <c r="H409" s="100"/>
      <c r="I409" s="100"/>
      <c r="J409" s="59"/>
      <c r="K409" s="100"/>
      <c r="L409" s="51"/>
      <c r="M409" s="76">
        <v>4</v>
      </c>
      <c r="N409" s="65"/>
      <c r="O409" s="103">
        <f>+Q409</f>
        <v>0</v>
      </c>
      <c r="P409" s="51"/>
      <c r="Q409" s="80">
        <f>ROUND(M409/100*R409,2)</f>
        <v>0</v>
      </c>
      <c r="R409" s="80">
        <f>SUM(Q410:Q419)</f>
        <v>0</v>
      </c>
      <c r="S409" s="80">
        <v>12.63</v>
      </c>
      <c r="T409" s="178">
        <f t="shared" si="152"/>
        <v>49239.2</v>
      </c>
      <c r="U409" s="178">
        <f>+每个年度费用!F998</f>
        <v>49239.2</v>
      </c>
      <c r="V409" s="80">
        <v>5.32</v>
      </c>
      <c r="W409" s="178">
        <f t="shared" si="153"/>
        <v>5.32</v>
      </c>
      <c r="XEI409" s="123"/>
      <c r="XEJ409" s="123"/>
      <c r="XEK409" s="123"/>
      <c r="XEL409" s="123"/>
      <c r="XEM409" s="123"/>
      <c r="XEN409" s="123"/>
      <c r="XEO409" s="123"/>
      <c r="XEP409" s="123"/>
      <c r="XEQ409" s="123"/>
      <c r="XER409" s="123"/>
      <c r="XES409" s="123"/>
      <c r="XET409" s="123"/>
      <c r="XEU409" s="123"/>
      <c r="XEV409" s="123"/>
      <c r="XEW409" s="123"/>
      <c r="XEX409" s="123"/>
      <c r="XEY409" s="123"/>
    </row>
    <row r="410" s="42" customFormat="1" hidden="1" customHeight="1" outlineLevel="1" spans="1:23">
      <c r="A410" s="54" t="s">
        <v>49</v>
      </c>
      <c r="B410" s="172" t="s">
        <v>530</v>
      </c>
      <c r="C410" s="63"/>
      <c r="D410" s="95"/>
      <c r="E410" s="173">
        <v>15.71</v>
      </c>
      <c r="F410" s="96">
        <v>2.02455</v>
      </c>
      <c r="G410" s="58">
        <f>(E410+F410)*9%</f>
        <v>1.5961095</v>
      </c>
      <c r="H410" s="59">
        <f>E410+F410+G410</f>
        <v>19.3306595</v>
      </c>
      <c r="I410" s="59" t="s">
        <v>53</v>
      </c>
      <c r="J410" s="59"/>
      <c r="K410" s="59">
        <v>13.83</v>
      </c>
      <c r="L410" s="63">
        <v>100</v>
      </c>
      <c r="M410" s="63"/>
      <c r="N410" s="111"/>
      <c r="O410" s="111"/>
      <c r="P410" s="68"/>
      <c r="Q410" s="42">
        <f t="shared" ref="Q410:Q419" si="160">ROUND(J410*L410/100,2)</f>
        <v>0</v>
      </c>
      <c r="T410" s="178">
        <f t="shared" si="152"/>
        <v>49239.2</v>
      </c>
      <c r="U410" s="178"/>
      <c r="W410" s="178">
        <f t="shared" si="153"/>
        <v>0</v>
      </c>
    </row>
    <row r="411" s="42" customFormat="1" hidden="1" customHeight="1" outlineLevel="1" spans="1:23">
      <c r="A411" s="54" t="s">
        <v>54</v>
      </c>
      <c r="B411" s="97" t="s">
        <v>574</v>
      </c>
      <c r="C411" s="133"/>
      <c r="D411" s="174"/>
      <c r="E411" s="58">
        <v>74.85</v>
      </c>
      <c r="F411" s="96">
        <v>0.5379</v>
      </c>
      <c r="G411" s="58">
        <f t="shared" ref="G411:G419" si="161">(E411+F411)*9%</f>
        <v>6.784911</v>
      </c>
      <c r="H411" s="59">
        <f t="shared" ref="H411:H419" si="162">E411+F411+G411</f>
        <v>82.172811</v>
      </c>
      <c r="I411" s="59" t="s">
        <v>53</v>
      </c>
      <c r="J411" s="59"/>
      <c r="K411" s="59">
        <v>82.18</v>
      </c>
      <c r="L411" s="63">
        <v>100</v>
      </c>
      <c r="M411" s="63"/>
      <c r="N411" s="111"/>
      <c r="O411" s="111"/>
      <c r="P411" s="68"/>
      <c r="Q411" s="42">
        <f t="shared" si="160"/>
        <v>0</v>
      </c>
      <c r="T411" s="178">
        <f t="shared" si="152"/>
        <v>49239.2</v>
      </c>
      <c r="U411" s="178"/>
      <c r="W411" s="178">
        <f t="shared" si="153"/>
        <v>0</v>
      </c>
    </row>
    <row r="412" s="42" customFormat="1" hidden="1" customHeight="1" outlineLevel="1" spans="1:23">
      <c r="A412" s="54" t="s">
        <v>56</v>
      </c>
      <c r="B412" s="132" t="s">
        <v>550</v>
      </c>
      <c r="C412" s="133"/>
      <c r="D412" s="174"/>
      <c r="E412" s="58">
        <v>2.25</v>
      </c>
      <c r="F412" s="96">
        <v>0.09735</v>
      </c>
      <c r="G412" s="58">
        <f t="shared" si="161"/>
        <v>0.2112615</v>
      </c>
      <c r="H412" s="59">
        <f t="shared" si="162"/>
        <v>2.5586115</v>
      </c>
      <c r="I412" s="59" t="s">
        <v>53</v>
      </c>
      <c r="J412" s="59"/>
      <c r="K412" s="59">
        <v>2.56</v>
      </c>
      <c r="L412" s="63">
        <v>20</v>
      </c>
      <c r="M412" s="63"/>
      <c r="N412" s="111"/>
      <c r="O412" s="111"/>
      <c r="P412" s="68"/>
      <c r="Q412" s="42">
        <f t="shared" si="160"/>
        <v>0</v>
      </c>
      <c r="T412" s="178">
        <f t="shared" si="152"/>
        <v>49239.2</v>
      </c>
      <c r="U412" s="178"/>
      <c r="W412" s="178">
        <f t="shared" si="153"/>
        <v>0</v>
      </c>
    </row>
    <row r="413" s="42" customFormat="1" hidden="1" customHeight="1" outlineLevel="1" spans="1:23">
      <c r="A413" s="54" t="s">
        <v>59</v>
      </c>
      <c r="B413" s="97" t="s">
        <v>533</v>
      </c>
      <c r="C413" s="133"/>
      <c r="D413" s="174"/>
      <c r="E413" s="58">
        <v>82.42</v>
      </c>
      <c r="F413" s="96">
        <v>0.47025</v>
      </c>
      <c r="G413" s="58">
        <f t="shared" si="161"/>
        <v>7.4601225</v>
      </c>
      <c r="H413" s="59">
        <f t="shared" si="162"/>
        <v>90.3503725</v>
      </c>
      <c r="I413" s="59" t="s">
        <v>53</v>
      </c>
      <c r="J413" s="59"/>
      <c r="K413" s="59">
        <v>90.35</v>
      </c>
      <c r="L413" s="63">
        <v>20</v>
      </c>
      <c r="M413" s="63"/>
      <c r="N413" s="111"/>
      <c r="O413" s="111"/>
      <c r="P413" s="68"/>
      <c r="Q413" s="42">
        <f t="shared" si="160"/>
        <v>0</v>
      </c>
      <c r="T413" s="178">
        <f t="shared" si="152"/>
        <v>49239.2</v>
      </c>
      <c r="U413" s="178"/>
      <c r="W413" s="178">
        <f t="shared" si="153"/>
        <v>0</v>
      </c>
    </row>
    <row r="414" s="42" customFormat="1" hidden="1" customHeight="1" outlineLevel="1" spans="1:23">
      <c r="A414" s="54" t="s">
        <v>62</v>
      </c>
      <c r="B414" s="132" t="s">
        <v>550</v>
      </c>
      <c r="C414" s="133"/>
      <c r="D414" s="174"/>
      <c r="E414" s="58">
        <v>2.25</v>
      </c>
      <c r="F414" s="96">
        <v>0.09735</v>
      </c>
      <c r="G414" s="58">
        <f t="shared" si="161"/>
        <v>0.2112615</v>
      </c>
      <c r="H414" s="59">
        <f t="shared" si="162"/>
        <v>2.5586115</v>
      </c>
      <c r="I414" s="59" t="s">
        <v>53</v>
      </c>
      <c r="J414" s="59"/>
      <c r="K414" s="59">
        <v>2.56</v>
      </c>
      <c r="L414" s="63">
        <v>7</v>
      </c>
      <c r="M414" s="63"/>
      <c r="N414" s="111"/>
      <c r="O414" s="111"/>
      <c r="P414" s="68"/>
      <c r="Q414" s="42">
        <f t="shared" si="160"/>
        <v>0</v>
      </c>
      <c r="T414" s="178">
        <f t="shared" si="152"/>
        <v>49239.2</v>
      </c>
      <c r="U414" s="178"/>
      <c r="W414" s="178">
        <f t="shared" si="153"/>
        <v>0</v>
      </c>
    </row>
    <row r="415" s="42" customFormat="1" hidden="1" customHeight="1" outlineLevel="1" spans="1:23">
      <c r="A415" s="54" t="s">
        <v>66</v>
      </c>
      <c r="B415" s="97" t="s">
        <v>534</v>
      </c>
      <c r="C415" s="133"/>
      <c r="D415" s="174"/>
      <c r="E415" s="58">
        <v>110.88</v>
      </c>
      <c r="F415" s="96">
        <v>0.64845</v>
      </c>
      <c r="G415" s="58">
        <f t="shared" si="161"/>
        <v>10.0375605</v>
      </c>
      <c r="H415" s="59">
        <f t="shared" si="162"/>
        <v>121.5660105</v>
      </c>
      <c r="I415" s="59" t="s">
        <v>53</v>
      </c>
      <c r="J415" s="59"/>
      <c r="K415" s="59">
        <v>121.57</v>
      </c>
      <c r="L415" s="63">
        <v>7</v>
      </c>
      <c r="M415" s="63"/>
      <c r="N415" s="111"/>
      <c r="O415" s="111"/>
      <c r="P415" s="68"/>
      <c r="Q415" s="42">
        <f t="shared" si="160"/>
        <v>0</v>
      </c>
      <c r="T415" s="178">
        <f t="shared" si="152"/>
        <v>49239.2</v>
      </c>
      <c r="U415" s="178"/>
      <c r="W415" s="178">
        <f t="shared" si="153"/>
        <v>0</v>
      </c>
    </row>
    <row r="416" s="42" customFormat="1" hidden="1" customHeight="1" outlineLevel="1" spans="1:23">
      <c r="A416" s="54" t="s">
        <v>69</v>
      </c>
      <c r="B416" s="97" t="s">
        <v>551</v>
      </c>
      <c r="C416" s="133"/>
      <c r="D416" s="174"/>
      <c r="E416" s="58">
        <v>11.58</v>
      </c>
      <c r="F416" s="96">
        <v>0.26565</v>
      </c>
      <c r="G416" s="58">
        <f t="shared" si="161"/>
        <v>1.0661085</v>
      </c>
      <c r="H416" s="59">
        <f t="shared" si="162"/>
        <v>12.9117585</v>
      </c>
      <c r="I416" s="59" t="s">
        <v>53</v>
      </c>
      <c r="J416" s="59"/>
      <c r="K416" s="59">
        <v>12.91</v>
      </c>
      <c r="L416" s="63">
        <v>3</v>
      </c>
      <c r="M416" s="63"/>
      <c r="N416" s="111"/>
      <c r="O416" s="111"/>
      <c r="P416" s="68"/>
      <c r="Q416" s="42">
        <f t="shared" si="160"/>
        <v>0</v>
      </c>
      <c r="T416" s="178">
        <f t="shared" si="152"/>
        <v>49239.2</v>
      </c>
      <c r="U416" s="178"/>
      <c r="W416" s="178">
        <f t="shared" si="153"/>
        <v>0</v>
      </c>
    </row>
    <row r="417" s="42" customFormat="1" hidden="1" customHeight="1" outlineLevel="1" spans="1:23">
      <c r="A417" s="54" t="s">
        <v>72</v>
      </c>
      <c r="B417" s="97" t="s">
        <v>552</v>
      </c>
      <c r="C417" s="133"/>
      <c r="D417" s="174"/>
      <c r="E417" s="58">
        <v>119.72</v>
      </c>
      <c r="F417" s="96">
        <v>2.6103</v>
      </c>
      <c r="G417" s="58">
        <f>(E407+F407)*9%</f>
        <v>11.009727</v>
      </c>
      <c r="H417" s="59">
        <f>E407+F407+G417</f>
        <v>133.340027</v>
      </c>
      <c r="I417" s="59" t="s">
        <v>53</v>
      </c>
      <c r="J417" s="59"/>
      <c r="K417" s="59">
        <v>186.43</v>
      </c>
      <c r="L417" s="63">
        <v>3</v>
      </c>
      <c r="M417" s="63"/>
      <c r="N417" s="111"/>
      <c r="O417" s="111"/>
      <c r="P417" s="68"/>
      <c r="Q417" s="42">
        <f t="shared" si="160"/>
        <v>0</v>
      </c>
      <c r="T417" s="178">
        <f t="shared" si="152"/>
        <v>49239.2</v>
      </c>
      <c r="U417" s="178"/>
      <c r="W417" s="178">
        <f t="shared" si="153"/>
        <v>0</v>
      </c>
    </row>
    <row r="418" s="42" customFormat="1" hidden="1" customHeight="1" outlineLevel="1" spans="1:23">
      <c r="A418" s="54" t="s">
        <v>75</v>
      </c>
      <c r="B418" s="97" t="s">
        <v>536</v>
      </c>
      <c r="C418" s="133"/>
      <c r="D418" s="174"/>
      <c r="E418" s="58">
        <v>48.9</v>
      </c>
      <c r="F418" s="96">
        <v>1.10385</v>
      </c>
      <c r="G418" s="58">
        <f>(E408+F408)*9%</f>
        <v>4.5003465</v>
      </c>
      <c r="H418" s="59">
        <f>E408+F408+G418</f>
        <v>54.5041965</v>
      </c>
      <c r="I418" s="59" t="s">
        <v>53</v>
      </c>
      <c r="J418" s="59"/>
      <c r="K418" s="59">
        <v>54.5</v>
      </c>
      <c r="L418" s="63">
        <v>3</v>
      </c>
      <c r="M418" s="63"/>
      <c r="N418" s="111"/>
      <c r="O418" s="111"/>
      <c r="P418" s="68"/>
      <c r="Q418" s="42">
        <f t="shared" si="160"/>
        <v>0</v>
      </c>
      <c r="T418" s="178">
        <f t="shared" si="152"/>
        <v>49239.2</v>
      </c>
      <c r="U418" s="178"/>
      <c r="W418" s="178">
        <f t="shared" si="153"/>
        <v>0</v>
      </c>
    </row>
    <row r="419" s="42" customFormat="1" hidden="1" customHeight="1" outlineLevel="1" spans="1:23">
      <c r="A419" s="54" t="s">
        <v>78</v>
      </c>
      <c r="B419" s="97" t="s">
        <v>554</v>
      </c>
      <c r="C419" s="133"/>
      <c r="D419" s="174"/>
      <c r="E419" s="58">
        <v>60.89</v>
      </c>
      <c r="F419" s="96">
        <v>0.8976</v>
      </c>
      <c r="G419" s="58">
        <f t="shared" si="161"/>
        <v>5.560884</v>
      </c>
      <c r="H419" s="59">
        <f t="shared" si="162"/>
        <v>67.348484</v>
      </c>
      <c r="I419" s="59" t="s">
        <v>53</v>
      </c>
      <c r="J419" s="59"/>
      <c r="K419" s="59">
        <v>67.34</v>
      </c>
      <c r="L419" s="63">
        <v>3</v>
      </c>
      <c r="M419" s="63"/>
      <c r="N419" s="111"/>
      <c r="O419" s="111"/>
      <c r="P419" s="68"/>
      <c r="Q419" s="42">
        <f t="shared" si="160"/>
        <v>0</v>
      </c>
      <c r="T419" s="178">
        <f t="shared" si="152"/>
        <v>49239.2</v>
      </c>
      <c r="U419" s="178"/>
      <c r="W419" s="178">
        <f t="shared" si="153"/>
        <v>0</v>
      </c>
    </row>
    <row r="420" s="80" customFormat="1" customHeight="1" collapsed="1" spans="1:16379">
      <c r="A420" s="51">
        <v>47</v>
      </c>
      <c r="B420" s="51" t="s">
        <v>332</v>
      </c>
      <c r="C420" s="51" t="s">
        <v>555</v>
      </c>
      <c r="D420" s="176" t="s">
        <v>134</v>
      </c>
      <c r="E420" s="100"/>
      <c r="F420" s="100"/>
      <c r="G420" s="100"/>
      <c r="H420" s="100"/>
      <c r="I420" s="100"/>
      <c r="J420" s="59"/>
      <c r="K420" s="100"/>
      <c r="L420" s="51"/>
      <c r="M420" s="76">
        <v>4</v>
      </c>
      <c r="N420" s="65"/>
      <c r="O420" s="103">
        <f>+Q420</f>
        <v>0</v>
      </c>
      <c r="P420" s="51"/>
      <c r="Q420" s="80">
        <f>ROUND(M420/100*R420,2)</f>
        <v>0</v>
      </c>
      <c r="R420" s="80">
        <f>SUM(Q421:Q430)</f>
        <v>0</v>
      </c>
      <c r="S420" s="80">
        <v>12.63</v>
      </c>
      <c r="T420" s="178">
        <f t="shared" si="152"/>
        <v>3349.73</v>
      </c>
      <c r="U420" s="178">
        <f>+每个年度费用!F1022</f>
        <v>3349.73</v>
      </c>
      <c r="V420" s="80">
        <v>5.32</v>
      </c>
      <c r="W420" s="178">
        <f t="shared" si="153"/>
        <v>5.32</v>
      </c>
      <c r="XEI420" s="123"/>
      <c r="XEJ420" s="123"/>
      <c r="XEK420" s="123"/>
      <c r="XEL420" s="123"/>
      <c r="XEM420" s="123"/>
      <c r="XEN420" s="123"/>
      <c r="XEO420" s="123"/>
      <c r="XEP420" s="123"/>
      <c r="XEQ420" s="123"/>
      <c r="XER420" s="123"/>
      <c r="XES420" s="123"/>
      <c r="XET420" s="123"/>
      <c r="XEU420" s="123"/>
      <c r="XEV420" s="123"/>
      <c r="XEW420" s="123"/>
      <c r="XEX420" s="123"/>
      <c r="XEY420" s="123"/>
    </row>
    <row r="421" s="42" customFormat="1" hidden="1" customHeight="1" outlineLevel="1" spans="1:23">
      <c r="A421" s="54" t="s">
        <v>49</v>
      </c>
      <c r="B421" s="172" t="s">
        <v>530</v>
      </c>
      <c r="C421" s="63"/>
      <c r="D421" s="95"/>
      <c r="E421" s="173">
        <v>15.71</v>
      </c>
      <c r="F421" s="96">
        <v>2.02455</v>
      </c>
      <c r="G421" s="58">
        <f>(E421+F421)*9%</f>
        <v>1.5961095</v>
      </c>
      <c r="H421" s="59">
        <f>E421+F421+G421</f>
        <v>19.3306595</v>
      </c>
      <c r="I421" s="59" t="s">
        <v>53</v>
      </c>
      <c r="J421" s="59"/>
      <c r="K421" s="59">
        <v>13.83</v>
      </c>
      <c r="L421" s="63">
        <v>100</v>
      </c>
      <c r="M421" s="63"/>
      <c r="N421" s="111"/>
      <c r="O421" s="111"/>
      <c r="P421" s="68"/>
      <c r="Q421" s="42">
        <f t="shared" ref="Q421:Q430" si="163">ROUND(J421*L421/100,2)</f>
        <v>0</v>
      </c>
      <c r="T421" s="178">
        <f t="shared" si="152"/>
        <v>3349.73</v>
      </c>
      <c r="U421" s="178"/>
      <c r="W421" s="178">
        <f t="shared" si="153"/>
        <v>0</v>
      </c>
    </row>
    <row r="422" s="42" customFormat="1" hidden="1" customHeight="1" outlineLevel="1" spans="1:23">
      <c r="A422" s="54" t="s">
        <v>54</v>
      </c>
      <c r="B422" s="97" t="s">
        <v>574</v>
      </c>
      <c r="C422" s="133"/>
      <c r="D422" s="174"/>
      <c r="E422" s="58">
        <v>74.85</v>
      </c>
      <c r="F422" s="96">
        <v>0.5379</v>
      </c>
      <c r="G422" s="58">
        <f t="shared" ref="G422:G430" si="164">(E422+F422)*9%</f>
        <v>6.784911</v>
      </c>
      <c r="H422" s="59">
        <f t="shared" ref="H422:H430" si="165">E422+F422+G422</f>
        <v>82.172811</v>
      </c>
      <c r="I422" s="59" t="s">
        <v>53</v>
      </c>
      <c r="J422" s="59"/>
      <c r="K422" s="59">
        <v>82.18</v>
      </c>
      <c r="L422" s="63">
        <v>100</v>
      </c>
      <c r="M422" s="63"/>
      <c r="N422" s="111"/>
      <c r="O422" s="111"/>
      <c r="P422" s="68"/>
      <c r="Q422" s="42">
        <f t="shared" si="163"/>
        <v>0</v>
      </c>
      <c r="T422" s="178">
        <f t="shared" si="152"/>
        <v>3349.73</v>
      </c>
      <c r="U422" s="178"/>
      <c r="W422" s="178">
        <f t="shared" si="153"/>
        <v>0</v>
      </c>
    </row>
    <row r="423" s="42" customFormat="1" hidden="1" customHeight="1" outlineLevel="1" spans="1:23">
      <c r="A423" s="54" t="s">
        <v>56</v>
      </c>
      <c r="B423" s="132" t="s">
        <v>550</v>
      </c>
      <c r="C423" s="133"/>
      <c r="D423" s="174"/>
      <c r="E423" s="58">
        <v>2.25</v>
      </c>
      <c r="F423" s="96">
        <v>0.09735</v>
      </c>
      <c r="G423" s="58">
        <f t="shared" si="164"/>
        <v>0.2112615</v>
      </c>
      <c r="H423" s="59">
        <f t="shared" si="165"/>
        <v>2.5586115</v>
      </c>
      <c r="I423" s="59" t="s">
        <v>53</v>
      </c>
      <c r="J423" s="59"/>
      <c r="K423" s="59">
        <v>2.56</v>
      </c>
      <c r="L423" s="63">
        <v>20</v>
      </c>
      <c r="M423" s="63"/>
      <c r="N423" s="111"/>
      <c r="O423" s="111"/>
      <c r="P423" s="68"/>
      <c r="Q423" s="42">
        <f t="shared" si="163"/>
        <v>0</v>
      </c>
      <c r="T423" s="178">
        <f t="shared" si="152"/>
        <v>3349.73</v>
      </c>
      <c r="U423" s="178"/>
      <c r="W423" s="178">
        <f t="shared" si="153"/>
        <v>0</v>
      </c>
    </row>
    <row r="424" s="42" customFormat="1" hidden="1" customHeight="1" outlineLevel="1" spans="1:23">
      <c r="A424" s="54" t="s">
        <v>59</v>
      </c>
      <c r="B424" s="97" t="s">
        <v>533</v>
      </c>
      <c r="C424" s="133"/>
      <c r="D424" s="174"/>
      <c r="E424" s="58">
        <v>82.42</v>
      </c>
      <c r="F424" s="96">
        <v>0.47025</v>
      </c>
      <c r="G424" s="58">
        <f t="shared" si="164"/>
        <v>7.4601225</v>
      </c>
      <c r="H424" s="59">
        <f t="shared" si="165"/>
        <v>90.3503725</v>
      </c>
      <c r="I424" s="59" t="s">
        <v>53</v>
      </c>
      <c r="J424" s="59"/>
      <c r="K424" s="59">
        <v>90.35</v>
      </c>
      <c r="L424" s="63">
        <v>20</v>
      </c>
      <c r="M424" s="63"/>
      <c r="N424" s="111"/>
      <c r="O424" s="111"/>
      <c r="P424" s="68"/>
      <c r="Q424" s="42">
        <f t="shared" si="163"/>
        <v>0</v>
      </c>
      <c r="T424" s="178">
        <f t="shared" si="152"/>
        <v>3349.73</v>
      </c>
      <c r="U424" s="178"/>
      <c r="W424" s="178">
        <f t="shared" si="153"/>
        <v>0</v>
      </c>
    </row>
    <row r="425" s="42" customFormat="1" hidden="1" customHeight="1" outlineLevel="1" spans="1:23">
      <c r="A425" s="54" t="s">
        <v>62</v>
      </c>
      <c r="B425" s="132" t="s">
        <v>550</v>
      </c>
      <c r="C425" s="133"/>
      <c r="D425" s="174"/>
      <c r="E425" s="58">
        <v>2.25</v>
      </c>
      <c r="F425" s="96">
        <v>0.09735</v>
      </c>
      <c r="G425" s="58">
        <f t="shared" si="164"/>
        <v>0.2112615</v>
      </c>
      <c r="H425" s="59">
        <f t="shared" si="165"/>
        <v>2.5586115</v>
      </c>
      <c r="I425" s="59" t="s">
        <v>53</v>
      </c>
      <c r="J425" s="59"/>
      <c r="K425" s="59">
        <v>2.56</v>
      </c>
      <c r="L425" s="63">
        <v>7</v>
      </c>
      <c r="M425" s="63"/>
      <c r="N425" s="111"/>
      <c r="O425" s="111"/>
      <c r="P425" s="68"/>
      <c r="Q425" s="42">
        <f t="shared" si="163"/>
        <v>0</v>
      </c>
      <c r="T425" s="178">
        <f t="shared" si="152"/>
        <v>3349.73</v>
      </c>
      <c r="U425" s="178"/>
      <c r="W425" s="178">
        <f t="shared" si="153"/>
        <v>0</v>
      </c>
    </row>
    <row r="426" s="42" customFormat="1" hidden="1" customHeight="1" outlineLevel="1" spans="1:23">
      <c r="A426" s="54" t="s">
        <v>66</v>
      </c>
      <c r="B426" s="97" t="s">
        <v>534</v>
      </c>
      <c r="C426" s="133"/>
      <c r="D426" s="174"/>
      <c r="E426" s="58">
        <v>110.88</v>
      </c>
      <c r="F426" s="96">
        <v>0.64845</v>
      </c>
      <c r="G426" s="58">
        <f t="shared" si="164"/>
        <v>10.0375605</v>
      </c>
      <c r="H426" s="59">
        <f t="shared" si="165"/>
        <v>121.5660105</v>
      </c>
      <c r="I426" s="59" t="s">
        <v>53</v>
      </c>
      <c r="J426" s="59"/>
      <c r="K426" s="59">
        <v>121.57</v>
      </c>
      <c r="L426" s="63">
        <v>7</v>
      </c>
      <c r="M426" s="63"/>
      <c r="N426" s="111"/>
      <c r="O426" s="111"/>
      <c r="P426" s="68"/>
      <c r="Q426" s="42">
        <f t="shared" si="163"/>
        <v>0</v>
      </c>
      <c r="T426" s="178">
        <f t="shared" si="152"/>
        <v>3349.73</v>
      </c>
      <c r="U426" s="178"/>
      <c r="W426" s="178">
        <f t="shared" si="153"/>
        <v>0</v>
      </c>
    </row>
    <row r="427" s="42" customFormat="1" hidden="1" customHeight="1" outlineLevel="1" spans="1:23">
      <c r="A427" s="54" t="s">
        <v>69</v>
      </c>
      <c r="B427" s="97" t="s">
        <v>551</v>
      </c>
      <c r="C427" s="133"/>
      <c r="D427" s="174"/>
      <c r="E427" s="58">
        <v>11.58</v>
      </c>
      <c r="F427" s="96">
        <v>0.26565</v>
      </c>
      <c r="G427" s="58">
        <f t="shared" si="164"/>
        <v>1.0661085</v>
      </c>
      <c r="H427" s="59">
        <f t="shared" si="165"/>
        <v>12.9117585</v>
      </c>
      <c r="I427" s="59" t="s">
        <v>53</v>
      </c>
      <c r="J427" s="59"/>
      <c r="K427" s="59">
        <v>12.91</v>
      </c>
      <c r="L427" s="63">
        <v>3</v>
      </c>
      <c r="M427" s="63"/>
      <c r="N427" s="111"/>
      <c r="O427" s="111"/>
      <c r="P427" s="68"/>
      <c r="Q427" s="42">
        <f t="shared" si="163"/>
        <v>0</v>
      </c>
      <c r="T427" s="178">
        <f t="shared" si="152"/>
        <v>3349.73</v>
      </c>
      <c r="U427" s="178"/>
      <c r="W427" s="178">
        <f t="shared" si="153"/>
        <v>0</v>
      </c>
    </row>
    <row r="428" s="42" customFormat="1" hidden="1" customHeight="1" outlineLevel="1" spans="1:23">
      <c r="A428" s="54" t="s">
        <v>72</v>
      </c>
      <c r="B428" s="97" t="s">
        <v>552</v>
      </c>
      <c r="C428" s="133"/>
      <c r="D428" s="174"/>
      <c r="E428" s="58">
        <v>119.72</v>
      </c>
      <c r="F428" s="96">
        <v>2.6103</v>
      </c>
      <c r="G428" s="58">
        <f t="shared" si="164"/>
        <v>11.009727</v>
      </c>
      <c r="H428" s="59">
        <f t="shared" si="165"/>
        <v>133.340027</v>
      </c>
      <c r="I428" s="59" t="s">
        <v>53</v>
      </c>
      <c r="J428" s="59"/>
      <c r="K428" s="59">
        <v>186.43</v>
      </c>
      <c r="L428" s="63">
        <v>3</v>
      </c>
      <c r="M428" s="63"/>
      <c r="N428" s="111"/>
      <c r="O428" s="111"/>
      <c r="P428" s="68"/>
      <c r="Q428" s="42">
        <f t="shared" si="163"/>
        <v>0</v>
      </c>
      <c r="T428" s="178">
        <f t="shared" si="152"/>
        <v>3349.73</v>
      </c>
      <c r="U428" s="178"/>
      <c r="W428" s="178">
        <f t="shared" si="153"/>
        <v>0</v>
      </c>
    </row>
    <row r="429" s="42" customFormat="1" hidden="1" customHeight="1" outlineLevel="1" spans="1:23">
      <c r="A429" s="54" t="s">
        <v>75</v>
      </c>
      <c r="B429" s="97" t="s">
        <v>536</v>
      </c>
      <c r="C429" s="133"/>
      <c r="D429" s="174"/>
      <c r="E429" s="58">
        <v>48.9</v>
      </c>
      <c r="F429" s="96">
        <v>1.10385</v>
      </c>
      <c r="G429" s="58">
        <f t="shared" si="164"/>
        <v>4.5003465</v>
      </c>
      <c r="H429" s="59">
        <f t="shared" si="165"/>
        <v>54.5041965</v>
      </c>
      <c r="I429" s="59" t="s">
        <v>53</v>
      </c>
      <c r="J429" s="59"/>
      <c r="K429" s="59">
        <v>54.5</v>
      </c>
      <c r="L429" s="63">
        <v>3</v>
      </c>
      <c r="M429" s="63"/>
      <c r="N429" s="111"/>
      <c r="O429" s="111"/>
      <c r="P429" s="68"/>
      <c r="Q429" s="42">
        <f t="shared" si="163"/>
        <v>0</v>
      </c>
      <c r="T429" s="178">
        <f t="shared" si="152"/>
        <v>3349.73</v>
      </c>
      <c r="U429" s="178"/>
      <c r="W429" s="178">
        <f t="shared" si="153"/>
        <v>0</v>
      </c>
    </row>
    <row r="430" s="42" customFormat="1" hidden="1" customHeight="1" outlineLevel="1" spans="1:23">
      <c r="A430" s="54" t="s">
        <v>78</v>
      </c>
      <c r="B430" s="97" t="s">
        <v>554</v>
      </c>
      <c r="C430" s="133"/>
      <c r="D430" s="174"/>
      <c r="E430" s="58">
        <v>60.89</v>
      </c>
      <c r="F430" s="96">
        <v>0.8976</v>
      </c>
      <c r="G430" s="58">
        <f t="shared" si="164"/>
        <v>5.560884</v>
      </c>
      <c r="H430" s="59">
        <f t="shared" si="165"/>
        <v>67.348484</v>
      </c>
      <c r="I430" s="59" t="s">
        <v>53</v>
      </c>
      <c r="J430" s="59"/>
      <c r="K430" s="59">
        <v>67.34</v>
      </c>
      <c r="L430" s="63">
        <v>3</v>
      </c>
      <c r="M430" s="63"/>
      <c r="N430" s="111"/>
      <c r="O430" s="111"/>
      <c r="P430" s="68"/>
      <c r="Q430" s="42">
        <f t="shared" si="163"/>
        <v>0</v>
      </c>
      <c r="T430" s="178">
        <f t="shared" si="152"/>
        <v>3349.73</v>
      </c>
      <c r="U430" s="178"/>
      <c r="W430" s="178">
        <f t="shared" si="153"/>
        <v>0</v>
      </c>
    </row>
    <row r="431" s="80" customFormat="1" customHeight="1" collapsed="1" spans="1:16379">
      <c r="A431" s="51">
        <v>48</v>
      </c>
      <c r="B431" s="51" t="s">
        <v>338</v>
      </c>
      <c r="C431" s="51" t="s">
        <v>555</v>
      </c>
      <c r="D431" s="176" t="s">
        <v>134</v>
      </c>
      <c r="E431" s="100"/>
      <c r="F431" s="100"/>
      <c r="G431" s="100"/>
      <c r="H431" s="100"/>
      <c r="I431" s="100"/>
      <c r="J431" s="59"/>
      <c r="K431" s="100"/>
      <c r="L431" s="51"/>
      <c r="M431" s="76">
        <v>4</v>
      </c>
      <c r="N431" s="65"/>
      <c r="O431" s="103">
        <f>+Q431</f>
        <v>0</v>
      </c>
      <c r="P431" s="51"/>
      <c r="Q431" s="80">
        <f>ROUND(M431/100*R431,2)</f>
        <v>0</v>
      </c>
      <c r="R431" s="80">
        <f>SUM(Q432:Q441)</f>
        <v>0</v>
      </c>
      <c r="S431" s="80">
        <v>12.63</v>
      </c>
      <c r="T431" s="178">
        <f t="shared" si="152"/>
        <v>50173.21</v>
      </c>
      <c r="U431" s="178">
        <f>+每个年度费用!F1044</f>
        <v>50173.21</v>
      </c>
      <c r="V431" s="80">
        <v>5.32</v>
      </c>
      <c r="W431" s="178">
        <f t="shared" si="153"/>
        <v>5.32</v>
      </c>
      <c r="XEI431" s="123"/>
      <c r="XEJ431" s="123"/>
      <c r="XEK431" s="123"/>
      <c r="XEL431" s="123"/>
      <c r="XEM431" s="123"/>
      <c r="XEN431" s="123"/>
      <c r="XEO431" s="123"/>
      <c r="XEP431" s="123"/>
      <c r="XEQ431" s="123"/>
      <c r="XER431" s="123"/>
      <c r="XES431" s="123"/>
      <c r="XET431" s="123"/>
      <c r="XEU431" s="123"/>
      <c r="XEV431" s="123"/>
      <c r="XEW431" s="123"/>
      <c r="XEX431" s="123"/>
      <c r="XEY431" s="123"/>
    </row>
    <row r="432" s="42" customFormat="1" hidden="1" customHeight="1" outlineLevel="1" spans="1:23">
      <c r="A432" s="54" t="s">
        <v>49</v>
      </c>
      <c r="B432" s="172" t="s">
        <v>530</v>
      </c>
      <c r="C432" s="63"/>
      <c r="D432" s="95"/>
      <c r="E432" s="173">
        <v>15.71</v>
      </c>
      <c r="F432" s="96">
        <v>2.02455</v>
      </c>
      <c r="G432" s="58">
        <f>(E432+F432)*9%</f>
        <v>1.5961095</v>
      </c>
      <c r="H432" s="59">
        <f>E432+F432+G432</f>
        <v>19.3306595</v>
      </c>
      <c r="I432" s="59" t="s">
        <v>53</v>
      </c>
      <c r="J432" s="59"/>
      <c r="K432" s="59">
        <v>13.83</v>
      </c>
      <c r="L432" s="63">
        <v>100</v>
      </c>
      <c r="M432" s="63"/>
      <c r="N432" s="111"/>
      <c r="O432" s="111"/>
      <c r="P432" s="68"/>
      <c r="Q432" s="42">
        <f t="shared" ref="Q432:Q441" si="166">ROUND(J432*L432/100,2)</f>
        <v>0</v>
      </c>
      <c r="T432" s="178">
        <f t="shared" si="152"/>
        <v>50173.21</v>
      </c>
      <c r="U432" s="178"/>
      <c r="W432" s="178">
        <f t="shared" si="153"/>
        <v>0</v>
      </c>
    </row>
    <row r="433" s="42" customFormat="1" hidden="1" customHeight="1" outlineLevel="1" spans="1:23">
      <c r="A433" s="54" t="s">
        <v>54</v>
      </c>
      <c r="B433" s="97" t="s">
        <v>574</v>
      </c>
      <c r="C433" s="133"/>
      <c r="D433" s="174"/>
      <c r="E433" s="58">
        <v>74.85</v>
      </c>
      <c r="F433" s="96">
        <v>0.5379</v>
      </c>
      <c r="G433" s="58">
        <f t="shared" ref="G433:G441" si="167">(E433+F433)*9%</f>
        <v>6.784911</v>
      </c>
      <c r="H433" s="59">
        <f t="shared" ref="H433:H441" si="168">E433+F433+G433</f>
        <v>82.172811</v>
      </c>
      <c r="I433" s="59" t="s">
        <v>53</v>
      </c>
      <c r="J433" s="59"/>
      <c r="K433" s="59">
        <v>82.18</v>
      </c>
      <c r="L433" s="63">
        <v>100</v>
      </c>
      <c r="M433" s="63"/>
      <c r="N433" s="111"/>
      <c r="O433" s="111"/>
      <c r="P433" s="68"/>
      <c r="Q433" s="42">
        <f t="shared" si="166"/>
        <v>0</v>
      </c>
      <c r="T433" s="178">
        <f t="shared" si="152"/>
        <v>50173.21</v>
      </c>
      <c r="U433" s="178"/>
      <c r="W433" s="178">
        <f t="shared" si="153"/>
        <v>0</v>
      </c>
    </row>
    <row r="434" s="42" customFormat="1" hidden="1" customHeight="1" outlineLevel="1" spans="1:23">
      <c r="A434" s="54" t="s">
        <v>56</v>
      </c>
      <c r="B434" s="132" t="s">
        <v>550</v>
      </c>
      <c r="C434" s="133"/>
      <c r="D434" s="174"/>
      <c r="E434" s="58">
        <v>2.25</v>
      </c>
      <c r="F434" s="96">
        <v>0.09735</v>
      </c>
      <c r="G434" s="58">
        <f t="shared" si="167"/>
        <v>0.2112615</v>
      </c>
      <c r="H434" s="59">
        <f t="shared" si="168"/>
        <v>2.5586115</v>
      </c>
      <c r="I434" s="59" t="s">
        <v>53</v>
      </c>
      <c r="J434" s="59"/>
      <c r="K434" s="59">
        <v>2.56</v>
      </c>
      <c r="L434" s="63">
        <v>20</v>
      </c>
      <c r="M434" s="63"/>
      <c r="N434" s="111"/>
      <c r="O434" s="111"/>
      <c r="P434" s="68"/>
      <c r="Q434" s="42">
        <f t="shared" si="166"/>
        <v>0</v>
      </c>
      <c r="T434" s="178">
        <f t="shared" si="152"/>
        <v>50173.21</v>
      </c>
      <c r="U434" s="178"/>
      <c r="W434" s="178">
        <f t="shared" si="153"/>
        <v>0</v>
      </c>
    </row>
    <row r="435" s="42" customFormat="1" hidden="1" customHeight="1" outlineLevel="1" spans="1:23">
      <c r="A435" s="54" t="s">
        <v>59</v>
      </c>
      <c r="B435" s="97" t="s">
        <v>533</v>
      </c>
      <c r="C435" s="133"/>
      <c r="D435" s="174"/>
      <c r="E435" s="58">
        <v>82.42</v>
      </c>
      <c r="F435" s="96">
        <v>0.47025</v>
      </c>
      <c r="G435" s="58">
        <f t="shared" si="167"/>
        <v>7.4601225</v>
      </c>
      <c r="H435" s="59">
        <f t="shared" si="168"/>
        <v>90.3503725</v>
      </c>
      <c r="I435" s="59" t="s">
        <v>53</v>
      </c>
      <c r="J435" s="59"/>
      <c r="K435" s="59">
        <v>90.35</v>
      </c>
      <c r="L435" s="63">
        <v>20</v>
      </c>
      <c r="M435" s="63"/>
      <c r="N435" s="111"/>
      <c r="O435" s="111"/>
      <c r="P435" s="68"/>
      <c r="Q435" s="42">
        <f t="shared" si="166"/>
        <v>0</v>
      </c>
      <c r="T435" s="178">
        <f t="shared" si="152"/>
        <v>50173.21</v>
      </c>
      <c r="U435" s="178"/>
      <c r="W435" s="178">
        <f t="shared" si="153"/>
        <v>0</v>
      </c>
    </row>
    <row r="436" s="42" customFormat="1" hidden="1" customHeight="1" outlineLevel="1" spans="1:23">
      <c r="A436" s="54" t="s">
        <v>62</v>
      </c>
      <c r="B436" s="132" t="s">
        <v>550</v>
      </c>
      <c r="C436" s="133"/>
      <c r="D436" s="174"/>
      <c r="E436" s="58">
        <v>2.25</v>
      </c>
      <c r="F436" s="96">
        <v>0.09735</v>
      </c>
      <c r="G436" s="58">
        <f t="shared" si="167"/>
        <v>0.2112615</v>
      </c>
      <c r="H436" s="59">
        <f t="shared" si="168"/>
        <v>2.5586115</v>
      </c>
      <c r="I436" s="59" t="s">
        <v>53</v>
      </c>
      <c r="J436" s="59"/>
      <c r="K436" s="59">
        <v>2.56</v>
      </c>
      <c r="L436" s="63">
        <v>7</v>
      </c>
      <c r="M436" s="63"/>
      <c r="N436" s="111"/>
      <c r="O436" s="111"/>
      <c r="P436" s="68"/>
      <c r="Q436" s="42">
        <f t="shared" si="166"/>
        <v>0</v>
      </c>
      <c r="T436" s="178">
        <f t="shared" si="152"/>
        <v>50173.21</v>
      </c>
      <c r="U436" s="178"/>
      <c r="W436" s="178">
        <f t="shared" si="153"/>
        <v>0</v>
      </c>
    </row>
    <row r="437" s="42" customFormat="1" hidden="1" customHeight="1" outlineLevel="1" spans="1:23">
      <c r="A437" s="54" t="s">
        <v>66</v>
      </c>
      <c r="B437" s="97" t="s">
        <v>534</v>
      </c>
      <c r="C437" s="133"/>
      <c r="D437" s="174"/>
      <c r="E437" s="58">
        <v>110.88</v>
      </c>
      <c r="F437" s="96">
        <v>0.64845</v>
      </c>
      <c r="G437" s="58">
        <f t="shared" si="167"/>
        <v>10.0375605</v>
      </c>
      <c r="H437" s="59">
        <f t="shared" si="168"/>
        <v>121.5660105</v>
      </c>
      <c r="I437" s="59" t="s">
        <v>53</v>
      </c>
      <c r="J437" s="59"/>
      <c r="K437" s="59">
        <v>121.57</v>
      </c>
      <c r="L437" s="63">
        <v>7</v>
      </c>
      <c r="M437" s="63"/>
      <c r="N437" s="111"/>
      <c r="O437" s="111"/>
      <c r="P437" s="68"/>
      <c r="Q437" s="42">
        <f t="shared" si="166"/>
        <v>0</v>
      </c>
      <c r="T437" s="178">
        <f t="shared" si="152"/>
        <v>50173.21</v>
      </c>
      <c r="U437" s="178"/>
      <c r="W437" s="178">
        <f t="shared" si="153"/>
        <v>0</v>
      </c>
    </row>
    <row r="438" s="42" customFormat="1" hidden="1" customHeight="1" outlineLevel="1" spans="1:23">
      <c r="A438" s="54" t="s">
        <v>69</v>
      </c>
      <c r="B438" s="97" t="s">
        <v>551</v>
      </c>
      <c r="C438" s="133"/>
      <c r="D438" s="174"/>
      <c r="E438" s="58">
        <v>11.58</v>
      </c>
      <c r="F438" s="96">
        <v>0.26565</v>
      </c>
      <c r="G438" s="58">
        <f t="shared" si="167"/>
        <v>1.0661085</v>
      </c>
      <c r="H438" s="59">
        <f t="shared" si="168"/>
        <v>12.9117585</v>
      </c>
      <c r="I438" s="59" t="s">
        <v>53</v>
      </c>
      <c r="J438" s="59"/>
      <c r="K438" s="59">
        <v>12.91</v>
      </c>
      <c r="L438" s="63">
        <v>3</v>
      </c>
      <c r="M438" s="63"/>
      <c r="N438" s="111"/>
      <c r="O438" s="111"/>
      <c r="P438" s="68"/>
      <c r="Q438" s="42">
        <f t="shared" si="166"/>
        <v>0</v>
      </c>
      <c r="T438" s="178">
        <f t="shared" si="152"/>
        <v>50173.21</v>
      </c>
      <c r="U438" s="178"/>
      <c r="W438" s="178">
        <f t="shared" si="153"/>
        <v>0</v>
      </c>
    </row>
    <row r="439" s="42" customFormat="1" hidden="1" customHeight="1" outlineLevel="1" spans="1:23">
      <c r="A439" s="54" t="s">
        <v>72</v>
      </c>
      <c r="B439" s="97" t="s">
        <v>552</v>
      </c>
      <c r="C439" s="133"/>
      <c r="D439" s="174"/>
      <c r="E439" s="58">
        <v>119.72</v>
      </c>
      <c r="F439" s="96">
        <v>2.6103</v>
      </c>
      <c r="G439" s="58">
        <f t="shared" si="167"/>
        <v>11.009727</v>
      </c>
      <c r="H439" s="59">
        <f t="shared" si="168"/>
        <v>133.340027</v>
      </c>
      <c r="I439" s="59" t="s">
        <v>53</v>
      </c>
      <c r="J439" s="59"/>
      <c r="K439" s="59">
        <v>186.43</v>
      </c>
      <c r="L439" s="63">
        <v>3</v>
      </c>
      <c r="M439" s="63"/>
      <c r="N439" s="111"/>
      <c r="O439" s="111"/>
      <c r="P439" s="68"/>
      <c r="Q439" s="42">
        <f t="shared" si="166"/>
        <v>0</v>
      </c>
      <c r="T439" s="178">
        <f t="shared" si="152"/>
        <v>50173.21</v>
      </c>
      <c r="U439" s="178"/>
      <c r="W439" s="178">
        <f t="shared" si="153"/>
        <v>0</v>
      </c>
    </row>
    <row r="440" s="42" customFormat="1" hidden="1" customHeight="1" outlineLevel="1" spans="1:23">
      <c r="A440" s="54" t="s">
        <v>75</v>
      </c>
      <c r="B440" s="97" t="s">
        <v>536</v>
      </c>
      <c r="C440" s="133"/>
      <c r="D440" s="174"/>
      <c r="E440" s="58">
        <v>48.9</v>
      </c>
      <c r="F440" s="96">
        <v>1.10385</v>
      </c>
      <c r="G440" s="58">
        <f t="shared" si="167"/>
        <v>4.5003465</v>
      </c>
      <c r="H440" s="59">
        <f t="shared" si="168"/>
        <v>54.5041965</v>
      </c>
      <c r="I440" s="59" t="s">
        <v>53</v>
      </c>
      <c r="J440" s="59"/>
      <c r="K440" s="59">
        <v>54.5</v>
      </c>
      <c r="L440" s="63">
        <v>3</v>
      </c>
      <c r="M440" s="63"/>
      <c r="N440" s="111"/>
      <c r="O440" s="111"/>
      <c r="P440" s="68"/>
      <c r="Q440" s="42">
        <f t="shared" si="166"/>
        <v>0</v>
      </c>
      <c r="T440" s="178">
        <f t="shared" si="152"/>
        <v>50173.21</v>
      </c>
      <c r="U440" s="178"/>
      <c r="W440" s="178">
        <f t="shared" si="153"/>
        <v>0</v>
      </c>
    </row>
    <row r="441" s="42" customFormat="1" hidden="1" customHeight="1" outlineLevel="1" spans="1:23">
      <c r="A441" s="54" t="s">
        <v>78</v>
      </c>
      <c r="B441" s="97" t="s">
        <v>554</v>
      </c>
      <c r="C441" s="133"/>
      <c r="D441" s="174"/>
      <c r="E441" s="58">
        <v>60.89</v>
      </c>
      <c r="F441" s="96">
        <v>0.8976</v>
      </c>
      <c r="G441" s="58">
        <f t="shared" si="167"/>
        <v>5.560884</v>
      </c>
      <c r="H441" s="59">
        <f t="shared" si="168"/>
        <v>67.348484</v>
      </c>
      <c r="I441" s="59" t="s">
        <v>53</v>
      </c>
      <c r="J441" s="59"/>
      <c r="K441" s="59">
        <v>67.34</v>
      </c>
      <c r="L441" s="63">
        <v>3</v>
      </c>
      <c r="M441" s="63"/>
      <c r="N441" s="111"/>
      <c r="O441" s="111"/>
      <c r="P441" s="68"/>
      <c r="Q441" s="42">
        <f t="shared" si="166"/>
        <v>0</v>
      </c>
      <c r="T441" s="178">
        <f t="shared" si="152"/>
        <v>50173.21</v>
      </c>
      <c r="U441" s="178"/>
      <c r="W441" s="178">
        <f t="shared" si="153"/>
        <v>0</v>
      </c>
    </row>
    <row r="442" s="80" customFormat="1" customHeight="1" collapsed="1" spans="1:16379">
      <c r="A442" s="51">
        <v>49</v>
      </c>
      <c r="B442" s="51" t="s">
        <v>342</v>
      </c>
      <c r="C442" s="51" t="s">
        <v>555</v>
      </c>
      <c r="D442" s="176" t="s">
        <v>134</v>
      </c>
      <c r="E442" s="100"/>
      <c r="F442" s="100"/>
      <c r="G442" s="100"/>
      <c r="H442" s="100"/>
      <c r="I442" s="100"/>
      <c r="J442" s="59"/>
      <c r="K442" s="100"/>
      <c r="L442" s="51"/>
      <c r="M442" s="76">
        <v>4</v>
      </c>
      <c r="N442" s="65"/>
      <c r="O442" s="103">
        <f>+Q442</f>
        <v>0</v>
      </c>
      <c r="P442" s="51"/>
      <c r="Q442" s="80">
        <f>ROUND(M442/100*R442,2)</f>
        <v>0</v>
      </c>
      <c r="R442" s="80">
        <f>SUM(Q443:Q452)</f>
        <v>0</v>
      </c>
      <c r="S442" s="80">
        <v>12.63</v>
      </c>
      <c r="T442" s="178">
        <f t="shared" si="152"/>
        <v>5052.94</v>
      </c>
      <c r="U442" s="178">
        <f>+每个年度费用!F1070</f>
        <v>5052.94</v>
      </c>
      <c r="V442" s="80">
        <v>5.32</v>
      </c>
      <c r="W442" s="178">
        <f t="shared" si="153"/>
        <v>5.32</v>
      </c>
      <c r="XEI442" s="123"/>
      <c r="XEJ442" s="123"/>
      <c r="XEK442" s="123"/>
      <c r="XEL442" s="123"/>
      <c r="XEM442" s="123"/>
      <c r="XEN442" s="123"/>
      <c r="XEO442" s="123"/>
      <c r="XEP442" s="123"/>
      <c r="XEQ442" s="123"/>
      <c r="XER442" s="123"/>
      <c r="XES442" s="123"/>
      <c r="XET442" s="123"/>
      <c r="XEU442" s="123"/>
      <c r="XEV442" s="123"/>
      <c r="XEW442" s="123"/>
      <c r="XEX442" s="123"/>
      <c r="XEY442" s="123"/>
    </row>
    <row r="443" s="42" customFormat="1" hidden="1" customHeight="1" outlineLevel="1" spans="1:23">
      <c r="A443" s="54" t="s">
        <v>49</v>
      </c>
      <c r="B443" s="172" t="s">
        <v>530</v>
      </c>
      <c r="C443" s="63"/>
      <c r="D443" s="95"/>
      <c r="E443" s="173">
        <v>15.71</v>
      </c>
      <c r="F443" s="96">
        <v>2.02455</v>
      </c>
      <c r="G443" s="58">
        <f>(E443+F443)*9%</f>
        <v>1.5961095</v>
      </c>
      <c r="H443" s="59">
        <f>E443+F443+G443</f>
        <v>19.3306595</v>
      </c>
      <c r="I443" s="59" t="s">
        <v>53</v>
      </c>
      <c r="J443" s="59"/>
      <c r="K443" s="59">
        <v>13.83</v>
      </c>
      <c r="L443" s="63">
        <v>100</v>
      </c>
      <c r="M443" s="63"/>
      <c r="N443" s="111"/>
      <c r="O443" s="111"/>
      <c r="P443" s="68"/>
      <c r="Q443" s="42">
        <f t="shared" ref="Q443:Q452" si="169">ROUND(J443*L443/100,2)</f>
        <v>0</v>
      </c>
      <c r="T443" s="178">
        <f t="shared" si="152"/>
        <v>5052.94</v>
      </c>
      <c r="U443" s="178"/>
      <c r="W443" s="178">
        <f t="shared" si="153"/>
        <v>0</v>
      </c>
    </row>
    <row r="444" s="42" customFormat="1" hidden="1" customHeight="1" outlineLevel="1" spans="1:23">
      <c r="A444" s="54" t="s">
        <v>54</v>
      </c>
      <c r="B444" s="97" t="s">
        <v>574</v>
      </c>
      <c r="C444" s="133"/>
      <c r="D444" s="174"/>
      <c r="E444" s="58">
        <v>74.85</v>
      </c>
      <c r="F444" s="96">
        <v>0.5379</v>
      </c>
      <c r="G444" s="58">
        <f t="shared" ref="G444:G452" si="170">(E444+F444)*9%</f>
        <v>6.784911</v>
      </c>
      <c r="H444" s="59">
        <f t="shared" ref="H444:H452" si="171">E444+F444+G444</f>
        <v>82.172811</v>
      </c>
      <c r="I444" s="59" t="s">
        <v>53</v>
      </c>
      <c r="J444" s="59"/>
      <c r="K444" s="59">
        <v>82.18</v>
      </c>
      <c r="L444" s="63">
        <v>100</v>
      </c>
      <c r="M444" s="63"/>
      <c r="N444" s="111"/>
      <c r="O444" s="111"/>
      <c r="P444" s="68"/>
      <c r="Q444" s="42">
        <f t="shared" si="169"/>
        <v>0</v>
      </c>
      <c r="T444" s="178">
        <f t="shared" si="152"/>
        <v>5052.94</v>
      </c>
      <c r="U444" s="178"/>
      <c r="W444" s="178">
        <f t="shared" si="153"/>
        <v>0</v>
      </c>
    </row>
    <row r="445" s="42" customFormat="1" hidden="1" customHeight="1" outlineLevel="1" spans="1:23">
      <c r="A445" s="54" t="s">
        <v>56</v>
      </c>
      <c r="B445" s="132" t="s">
        <v>550</v>
      </c>
      <c r="C445" s="133"/>
      <c r="D445" s="174"/>
      <c r="E445" s="58">
        <v>2.25</v>
      </c>
      <c r="F445" s="96">
        <v>0.09735</v>
      </c>
      <c r="G445" s="58">
        <f t="shared" si="170"/>
        <v>0.2112615</v>
      </c>
      <c r="H445" s="59">
        <f t="shared" si="171"/>
        <v>2.5586115</v>
      </c>
      <c r="I445" s="59" t="s">
        <v>53</v>
      </c>
      <c r="J445" s="59"/>
      <c r="K445" s="59">
        <v>2.56</v>
      </c>
      <c r="L445" s="63">
        <v>20</v>
      </c>
      <c r="M445" s="63"/>
      <c r="N445" s="111"/>
      <c r="O445" s="111"/>
      <c r="P445" s="68"/>
      <c r="Q445" s="42">
        <f t="shared" si="169"/>
        <v>0</v>
      </c>
      <c r="T445" s="178">
        <f t="shared" si="152"/>
        <v>5052.94</v>
      </c>
      <c r="U445" s="178"/>
      <c r="W445" s="178">
        <f t="shared" si="153"/>
        <v>0</v>
      </c>
    </row>
    <row r="446" s="42" customFormat="1" hidden="1" customHeight="1" outlineLevel="1" spans="1:23">
      <c r="A446" s="54" t="s">
        <v>59</v>
      </c>
      <c r="B446" s="97" t="s">
        <v>533</v>
      </c>
      <c r="C446" s="133"/>
      <c r="D446" s="174"/>
      <c r="E446" s="58">
        <v>82.42</v>
      </c>
      <c r="F446" s="96">
        <v>0.47025</v>
      </c>
      <c r="G446" s="58">
        <f t="shared" si="170"/>
        <v>7.4601225</v>
      </c>
      <c r="H446" s="59">
        <f t="shared" si="171"/>
        <v>90.3503725</v>
      </c>
      <c r="I446" s="59" t="s">
        <v>53</v>
      </c>
      <c r="J446" s="59"/>
      <c r="K446" s="59">
        <v>90.35</v>
      </c>
      <c r="L446" s="63">
        <v>20</v>
      </c>
      <c r="M446" s="63"/>
      <c r="N446" s="111"/>
      <c r="O446" s="111"/>
      <c r="P446" s="68"/>
      <c r="Q446" s="42">
        <f t="shared" si="169"/>
        <v>0</v>
      </c>
      <c r="T446" s="178">
        <f t="shared" si="152"/>
        <v>5052.94</v>
      </c>
      <c r="U446" s="178"/>
      <c r="W446" s="178">
        <f t="shared" si="153"/>
        <v>0</v>
      </c>
    </row>
    <row r="447" s="42" customFormat="1" hidden="1" customHeight="1" outlineLevel="1" spans="1:23">
      <c r="A447" s="54" t="s">
        <v>62</v>
      </c>
      <c r="B447" s="132" t="s">
        <v>550</v>
      </c>
      <c r="C447" s="133"/>
      <c r="D447" s="174"/>
      <c r="E447" s="58">
        <v>2.25</v>
      </c>
      <c r="F447" s="96">
        <v>0.09735</v>
      </c>
      <c r="G447" s="58">
        <f t="shared" si="170"/>
        <v>0.2112615</v>
      </c>
      <c r="H447" s="59">
        <f t="shared" si="171"/>
        <v>2.5586115</v>
      </c>
      <c r="I447" s="59" t="s">
        <v>53</v>
      </c>
      <c r="J447" s="59"/>
      <c r="K447" s="59">
        <v>2.56</v>
      </c>
      <c r="L447" s="63">
        <v>7</v>
      </c>
      <c r="M447" s="63"/>
      <c r="N447" s="111"/>
      <c r="O447" s="111"/>
      <c r="P447" s="68"/>
      <c r="Q447" s="42">
        <f t="shared" si="169"/>
        <v>0</v>
      </c>
      <c r="T447" s="178">
        <f t="shared" si="152"/>
        <v>5052.94</v>
      </c>
      <c r="U447" s="178"/>
      <c r="W447" s="178">
        <f t="shared" si="153"/>
        <v>0</v>
      </c>
    </row>
    <row r="448" s="42" customFormat="1" hidden="1" customHeight="1" outlineLevel="1" spans="1:23">
      <c r="A448" s="54" t="s">
        <v>66</v>
      </c>
      <c r="B448" s="97" t="s">
        <v>534</v>
      </c>
      <c r="C448" s="133"/>
      <c r="D448" s="174"/>
      <c r="E448" s="58">
        <v>110.88</v>
      </c>
      <c r="F448" s="96">
        <v>0.64845</v>
      </c>
      <c r="G448" s="58">
        <f t="shared" si="170"/>
        <v>10.0375605</v>
      </c>
      <c r="H448" s="59">
        <f t="shared" si="171"/>
        <v>121.5660105</v>
      </c>
      <c r="I448" s="59" t="s">
        <v>53</v>
      </c>
      <c r="J448" s="59"/>
      <c r="K448" s="59">
        <v>121.57</v>
      </c>
      <c r="L448" s="63">
        <v>7</v>
      </c>
      <c r="M448" s="63"/>
      <c r="N448" s="111"/>
      <c r="O448" s="111"/>
      <c r="P448" s="68"/>
      <c r="Q448" s="42">
        <f t="shared" si="169"/>
        <v>0</v>
      </c>
      <c r="T448" s="178">
        <f t="shared" si="152"/>
        <v>5052.94</v>
      </c>
      <c r="U448" s="178"/>
      <c r="W448" s="178">
        <f t="shared" si="153"/>
        <v>0</v>
      </c>
    </row>
    <row r="449" s="42" customFormat="1" hidden="1" customHeight="1" outlineLevel="1" spans="1:23">
      <c r="A449" s="54" t="s">
        <v>69</v>
      </c>
      <c r="B449" s="97" t="s">
        <v>551</v>
      </c>
      <c r="C449" s="133"/>
      <c r="D449" s="174"/>
      <c r="E449" s="58">
        <v>11.58</v>
      </c>
      <c r="F449" s="96">
        <v>0.26565</v>
      </c>
      <c r="G449" s="58">
        <f t="shared" si="170"/>
        <v>1.0661085</v>
      </c>
      <c r="H449" s="59">
        <f t="shared" si="171"/>
        <v>12.9117585</v>
      </c>
      <c r="I449" s="59" t="s">
        <v>53</v>
      </c>
      <c r="J449" s="59"/>
      <c r="K449" s="59">
        <v>12.91</v>
      </c>
      <c r="L449" s="63">
        <v>3</v>
      </c>
      <c r="M449" s="63"/>
      <c r="N449" s="111"/>
      <c r="O449" s="111"/>
      <c r="P449" s="68"/>
      <c r="Q449" s="42">
        <f t="shared" si="169"/>
        <v>0</v>
      </c>
      <c r="T449" s="178">
        <f t="shared" si="152"/>
        <v>5052.94</v>
      </c>
      <c r="U449" s="178"/>
      <c r="W449" s="178">
        <f t="shared" si="153"/>
        <v>0</v>
      </c>
    </row>
    <row r="450" s="42" customFormat="1" hidden="1" customHeight="1" outlineLevel="1" spans="1:23">
      <c r="A450" s="54" t="s">
        <v>72</v>
      </c>
      <c r="B450" s="97" t="s">
        <v>552</v>
      </c>
      <c r="C450" s="133"/>
      <c r="D450" s="174"/>
      <c r="E450" s="58">
        <v>119.72</v>
      </c>
      <c r="F450" s="96">
        <v>2.6103</v>
      </c>
      <c r="G450" s="58">
        <f t="shared" si="170"/>
        <v>11.009727</v>
      </c>
      <c r="H450" s="59">
        <f t="shared" si="171"/>
        <v>133.340027</v>
      </c>
      <c r="I450" s="59" t="s">
        <v>53</v>
      </c>
      <c r="J450" s="59"/>
      <c r="K450" s="59">
        <v>186.43</v>
      </c>
      <c r="L450" s="63">
        <v>3</v>
      </c>
      <c r="M450" s="63"/>
      <c r="N450" s="111"/>
      <c r="O450" s="111"/>
      <c r="P450" s="68"/>
      <c r="Q450" s="42">
        <f t="shared" si="169"/>
        <v>0</v>
      </c>
      <c r="T450" s="178">
        <f t="shared" si="152"/>
        <v>5052.94</v>
      </c>
      <c r="U450" s="178"/>
      <c r="W450" s="178">
        <f t="shared" si="153"/>
        <v>0</v>
      </c>
    </row>
    <row r="451" s="42" customFormat="1" hidden="1" customHeight="1" outlineLevel="1" spans="1:23">
      <c r="A451" s="54" t="s">
        <v>75</v>
      </c>
      <c r="B451" s="97" t="s">
        <v>536</v>
      </c>
      <c r="C451" s="133"/>
      <c r="D451" s="174"/>
      <c r="E451" s="58">
        <v>48.9</v>
      </c>
      <c r="F451" s="96">
        <v>1.10385</v>
      </c>
      <c r="G451" s="58">
        <f t="shared" si="170"/>
        <v>4.5003465</v>
      </c>
      <c r="H451" s="59">
        <f t="shared" si="171"/>
        <v>54.5041965</v>
      </c>
      <c r="I451" s="59" t="s">
        <v>53</v>
      </c>
      <c r="J451" s="59"/>
      <c r="K451" s="59">
        <v>54.5</v>
      </c>
      <c r="L451" s="63">
        <v>3</v>
      </c>
      <c r="M451" s="63"/>
      <c r="N451" s="111"/>
      <c r="O451" s="111"/>
      <c r="P451" s="68"/>
      <c r="Q451" s="42">
        <f t="shared" si="169"/>
        <v>0</v>
      </c>
      <c r="T451" s="178">
        <f t="shared" si="152"/>
        <v>5052.94</v>
      </c>
      <c r="U451" s="178"/>
      <c r="W451" s="178">
        <f t="shared" si="153"/>
        <v>0</v>
      </c>
    </row>
    <row r="452" s="42" customFormat="1" hidden="1" customHeight="1" outlineLevel="1" spans="1:23">
      <c r="A452" s="54" t="s">
        <v>78</v>
      </c>
      <c r="B452" s="97" t="s">
        <v>554</v>
      </c>
      <c r="C452" s="133"/>
      <c r="D452" s="174"/>
      <c r="E452" s="58">
        <v>60.89</v>
      </c>
      <c r="F452" s="96">
        <v>0.8976</v>
      </c>
      <c r="G452" s="58">
        <f t="shared" si="170"/>
        <v>5.560884</v>
      </c>
      <c r="H452" s="59">
        <f t="shared" si="171"/>
        <v>67.348484</v>
      </c>
      <c r="I452" s="59" t="s">
        <v>53</v>
      </c>
      <c r="J452" s="59"/>
      <c r="K452" s="59">
        <v>67.34</v>
      </c>
      <c r="L452" s="63">
        <v>3</v>
      </c>
      <c r="M452" s="63"/>
      <c r="N452" s="111"/>
      <c r="O452" s="111"/>
      <c r="P452" s="68"/>
      <c r="Q452" s="42">
        <f t="shared" si="169"/>
        <v>0</v>
      </c>
      <c r="T452" s="178">
        <f t="shared" si="152"/>
        <v>5052.94</v>
      </c>
      <c r="U452" s="178"/>
      <c r="W452" s="178">
        <f t="shared" si="153"/>
        <v>0</v>
      </c>
    </row>
    <row r="453" s="80" customFormat="1" customHeight="1" collapsed="1" spans="1:16379">
      <c r="A453" s="51">
        <v>50</v>
      </c>
      <c r="B453" s="51" t="s">
        <v>344</v>
      </c>
      <c r="C453" s="51" t="s">
        <v>539</v>
      </c>
      <c r="D453" s="176" t="s">
        <v>51</v>
      </c>
      <c r="E453" s="100"/>
      <c r="F453" s="100"/>
      <c r="G453" s="100"/>
      <c r="H453" s="100"/>
      <c r="I453" s="100"/>
      <c r="J453" s="59"/>
      <c r="K453" s="100"/>
      <c r="L453" s="51"/>
      <c r="M453" s="76">
        <v>4</v>
      </c>
      <c r="N453" s="65"/>
      <c r="O453" s="103">
        <f>+Q453</f>
        <v>0</v>
      </c>
      <c r="P453" s="51"/>
      <c r="Q453" s="80">
        <f>ROUND(M453/100*R453,2)</f>
        <v>0</v>
      </c>
      <c r="R453" s="80">
        <f>SUM(Q454:Q461)</f>
        <v>0</v>
      </c>
      <c r="S453" s="80">
        <v>12.36</v>
      </c>
      <c r="T453" s="178">
        <f t="shared" ref="T453:T516" si="172">IF(U453=0,T452,U453)</f>
        <v>68356.19</v>
      </c>
      <c r="U453" s="178">
        <f>+每个年度费用!F1087</f>
        <v>68356.19</v>
      </c>
      <c r="V453" s="80">
        <v>5.22</v>
      </c>
      <c r="W453" s="178">
        <f t="shared" si="153"/>
        <v>5.22</v>
      </c>
      <c r="XEI453" s="123"/>
      <c r="XEJ453" s="123"/>
      <c r="XEK453" s="123"/>
      <c r="XEL453" s="123"/>
      <c r="XEM453" s="123"/>
      <c r="XEN453" s="123"/>
      <c r="XEO453" s="123"/>
      <c r="XEP453" s="123"/>
      <c r="XEQ453" s="123"/>
      <c r="XER453" s="123"/>
      <c r="XES453" s="123"/>
      <c r="XET453" s="123"/>
      <c r="XEU453" s="123"/>
      <c r="XEV453" s="123"/>
      <c r="XEW453" s="123"/>
      <c r="XEX453" s="123"/>
      <c r="XEY453" s="123"/>
    </row>
    <row r="454" s="42" customFormat="1" hidden="1" customHeight="1" outlineLevel="1" spans="1:23">
      <c r="A454" s="54" t="s">
        <v>49</v>
      </c>
      <c r="B454" s="172" t="s">
        <v>530</v>
      </c>
      <c r="C454" s="63"/>
      <c r="D454" s="95"/>
      <c r="E454" s="173">
        <v>15.71</v>
      </c>
      <c r="F454" s="96">
        <v>2.02455</v>
      </c>
      <c r="G454" s="58">
        <f>(E454+F454)*9%</f>
        <v>1.5961095</v>
      </c>
      <c r="H454" s="59">
        <f>E454+F454+G454</f>
        <v>19.3306595</v>
      </c>
      <c r="I454" s="59" t="s">
        <v>53</v>
      </c>
      <c r="J454" s="59"/>
      <c r="K454" s="59">
        <v>13.83</v>
      </c>
      <c r="L454" s="63">
        <v>100</v>
      </c>
      <c r="M454" s="63"/>
      <c r="N454" s="111"/>
      <c r="O454" s="111"/>
      <c r="P454" s="68"/>
      <c r="Q454" s="42">
        <f t="shared" ref="Q454:Q461" si="173">ROUND(J454*L454/100,2)</f>
        <v>0</v>
      </c>
      <c r="T454" s="178">
        <f t="shared" si="172"/>
        <v>68356.19</v>
      </c>
      <c r="U454" s="178"/>
      <c r="W454" s="178">
        <f t="shared" ref="W454:W517" si="174">+V454-N454</f>
        <v>0</v>
      </c>
    </row>
    <row r="455" s="42" customFormat="1" hidden="1" customHeight="1" outlineLevel="1" spans="1:23">
      <c r="A455" s="54" t="s">
        <v>54</v>
      </c>
      <c r="B455" s="97" t="s">
        <v>545</v>
      </c>
      <c r="C455" s="133"/>
      <c r="D455" s="174"/>
      <c r="E455" s="58">
        <v>74.85</v>
      </c>
      <c r="F455" s="96">
        <v>0.5379</v>
      </c>
      <c r="G455" s="58">
        <f t="shared" ref="G455:G461" si="175">(E455+F455)*9%</f>
        <v>6.784911</v>
      </c>
      <c r="H455" s="59">
        <f t="shared" ref="H455:H461" si="176">E455+F455+G455</f>
        <v>82.172811</v>
      </c>
      <c r="I455" s="59" t="s">
        <v>53</v>
      </c>
      <c r="J455" s="59"/>
      <c r="K455" s="59">
        <v>82.18</v>
      </c>
      <c r="L455" s="63">
        <v>100</v>
      </c>
      <c r="M455" s="63"/>
      <c r="N455" s="111"/>
      <c r="O455" s="111"/>
      <c r="P455" s="68"/>
      <c r="Q455" s="42">
        <f t="shared" si="173"/>
        <v>0</v>
      </c>
      <c r="T455" s="178">
        <f t="shared" si="172"/>
        <v>68356.19</v>
      </c>
      <c r="U455" s="178"/>
      <c r="W455" s="178">
        <f t="shared" si="174"/>
        <v>0</v>
      </c>
    </row>
    <row r="456" s="42" customFormat="1" hidden="1" customHeight="1" outlineLevel="1" spans="1:23">
      <c r="A456" s="54" t="s">
        <v>56</v>
      </c>
      <c r="B456" s="132" t="s">
        <v>532</v>
      </c>
      <c r="C456" s="133"/>
      <c r="D456" s="174"/>
      <c r="E456" s="58">
        <v>1.92</v>
      </c>
      <c r="F456" s="96">
        <v>0.0858</v>
      </c>
      <c r="G456" s="58">
        <f t="shared" si="175"/>
        <v>0.180522</v>
      </c>
      <c r="H456" s="59">
        <f t="shared" si="176"/>
        <v>2.186322</v>
      </c>
      <c r="I456" s="59" t="s">
        <v>53</v>
      </c>
      <c r="J456" s="59"/>
      <c r="K456" s="59">
        <v>2.18</v>
      </c>
      <c r="L456" s="63">
        <v>20</v>
      </c>
      <c r="M456" s="63"/>
      <c r="N456" s="111"/>
      <c r="O456" s="111"/>
      <c r="P456" s="68"/>
      <c r="Q456" s="42">
        <f t="shared" si="173"/>
        <v>0</v>
      </c>
      <c r="T456" s="178">
        <f t="shared" si="172"/>
        <v>68356.19</v>
      </c>
      <c r="U456" s="178"/>
      <c r="W456" s="178">
        <f t="shared" si="174"/>
        <v>0</v>
      </c>
    </row>
    <row r="457" s="42" customFormat="1" hidden="1" customHeight="1" outlineLevel="1" spans="1:23">
      <c r="A457" s="54" t="s">
        <v>59</v>
      </c>
      <c r="B457" s="97" t="s">
        <v>546</v>
      </c>
      <c r="C457" s="133"/>
      <c r="D457" s="174"/>
      <c r="E457" s="58">
        <v>82.42</v>
      </c>
      <c r="F457" s="96">
        <v>0.47025</v>
      </c>
      <c r="G457" s="58">
        <f t="shared" si="175"/>
        <v>7.4601225</v>
      </c>
      <c r="H457" s="59">
        <f t="shared" si="176"/>
        <v>90.3503725</v>
      </c>
      <c r="I457" s="59" t="s">
        <v>53</v>
      </c>
      <c r="J457" s="59"/>
      <c r="K457" s="59">
        <v>90.35</v>
      </c>
      <c r="L457" s="63">
        <v>20</v>
      </c>
      <c r="M457" s="63"/>
      <c r="N457" s="111"/>
      <c r="O457" s="111"/>
      <c r="P457" s="68"/>
      <c r="Q457" s="42">
        <f t="shared" si="173"/>
        <v>0</v>
      </c>
      <c r="T457" s="178">
        <f t="shared" si="172"/>
        <v>68356.19</v>
      </c>
      <c r="U457" s="178"/>
      <c r="W457" s="178">
        <f t="shared" si="174"/>
        <v>0</v>
      </c>
    </row>
    <row r="458" s="42" customFormat="1" hidden="1" customHeight="1" outlineLevel="1" spans="1:23">
      <c r="A458" s="54" t="s">
        <v>62</v>
      </c>
      <c r="B458" s="132" t="s">
        <v>532</v>
      </c>
      <c r="C458" s="133"/>
      <c r="D458" s="174"/>
      <c r="E458" s="58">
        <v>1.92</v>
      </c>
      <c r="F458" s="96">
        <v>0.0858</v>
      </c>
      <c r="G458" s="58">
        <f t="shared" si="175"/>
        <v>0.180522</v>
      </c>
      <c r="H458" s="59">
        <f t="shared" si="176"/>
        <v>2.186322</v>
      </c>
      <c r="I458" s="59" t="s">
        <v>53</v>
      </c>
      <c r="J458" s="59"/>
      <c r="K458" s="59">
        <v>2.18</v>
      </c>
      <c r="L458" s="63">
        <v>7</v>
      </c>
      <c r="M458" s="63"/>
      <c r="N458" s="111"/>
      <c r="O458" s="111"/>
      <c r="P458" s="68"/>
      <c r="Q458" s="42">
        <f t="shared" si="173"/>
        <v>0</v>
      </c>
      <c r="T458" s="178">
        <f t="shared" si="172"/>
        <v>68356.19</v>
      </c>
      <c r="U458" s="178"/>
      <c r="W458" s="178">
        <f t="shared" si="174"/>
        <v>0</v>
      </c>
    </row>
    <row r="459" s="42" customFormat="1" hidden="1" customHeight="1" outlineLevel="1" spans="1:23">
      <c r="A459" s="54" t="s">
        <v>66</v>
      </c>
      <c r="B459" s="132" t="s">
        <v>547</v>
      </c>
      <c r="C459" s="133"/>
      <c r="D459" s="174"/>
      <c r="E459" s="58">
        <v>110.88</v>
      </c>
      <c r="F459" s="96">
        <v>0.64845</v>
      </c>
      <c r="G459" s="58">
        <f t="shared" si="175"/>
        <v>10.0375605</v>
      </c>
      <c r="H459" s="59">
        <f t="shared" si="176"/>
        <v>121.5660105</v>
      </c>
      <c r="I459" s="59" t="s">
        <v>53</v>
      </c>
      <c r="J459" s="59"/>
      <c r="K459" s="59">
        <v>121.57</v>
      </c>
      <c r="L459" s="63">
        <v>7</v>
      </c>
      <c r="M459" s="63"/>
      <c r="N459" s="111"/>
      <c r="O459" s="111"/>
      <c r="P459" s="68"/>
      <c r="Q459" s="42">
        <f t="shared" si="173"/>
        <v>0</v>
      </c>
      <c r="T459" s="178">
        <f t="shared" si="172"/>
        <v>68356.19</v>
      </c>
      <c r="U459" s="178"/>
      <c r="W459" s="178">
        <f t="shared" si="174"/>
        <v>0</v>
      </c>
    </row>
    <row r="460" s="42" customFormat="1" hidden="1" customHeight="1" outlineLevel="1" spans="1:23">
      <c r="A460" s="54" t="s">
        <v>69</v>
      </c>
      <c r="B460" s="132" t="s">
        <v>535</v>
      </c>
      <c r="C460" s="133"/>
      <c r="D460" s="174"/>
      <c r="E460" s="58">
        <v>119.72</v>
      </c>
      <c r="F460" s="96">
        <v>2.6103</v>
      </c>
      <c r="G460" s="58">
        <f t="shared" si="175"/>
        <v>11.009727</v>
      </c>
      <c r="H460" s="59">
        <f t="shared" si="176"/>
        <v>133.340027</v>
      </c>
      <c r="I460" s="59" t="s">
        <v>53</v>
      </c>
      <c r="J460" s="59"/>
      <c r="K460" s="59">
        <v>186.43</v>
      </c>
      <c r="L460" s="63">
        <v>3</v>
      </c>
      <c r="M460" s="63"/>
      <c r="N460" s="111"/>
      <c r="O460" s="111"/>
      <c r="P460" s="68"/>
      <c r="Q460" s="42">
        <f t="shared" si="173"/>
        <v>0</v>
      </c>
      <c r="T460" s="178">
        <f t="shared" si="172"/>
        <v>68356.19</v>
      </c>
      <c r="U460" s="178"/>
      <c r="W460" s="178">
        <f t="shared" si="174"/>
        <v>0</v>
      </c>
    </row>
    <row r="461" s="42" customFormat="1" hidden="1" customHeight="1" outlineLevel="1" spans="1:23">
      <c r="A461" s="54" t="s">
        <v>72</v>
      </c>
      <c r="B461" s="132" t="s">
        <v>536</v>
      </c>
      <c r="C461" s="133"/>
      <c r="D461" s="174"/>
      <c r="E461" s="58">
        <v>48.9</v>
      </c>
      <c r="F461" s="96">
        <v>1.10385</v>
      </c>
      <c r="G461" s="58">
        <f t="shared" si="175"/>
        <v>4.5003465</v>
      </c>
      <c r="H461" s="59">
        <f t="shared" si="176"/>
        <v>54.5041965</v>
      </c>
      <c r="I461" s="59" t="s">
        <v>53</v>
      </c>
      <c r="J461" s="59"/>
      <c r="K461" s="59">
        <v>54.5</v>
      </c>
      <c r="L461" s="63">
        <v>3</v>
      </c>
      <c r="M461" s="63"/>
      <c r="N461" s="111"/>
      <c r="O461" s="111"/>
      <c r="P461" s="68"/>
      <c r="Q461" s="42">
        <f t="shared" si="173"/>
        <v>0</v>
      </c>
      <c r="T461" s="178">
        <f t="shared" si="172"/>
        <v>68356.19</v>
      </c>
      <c r="U461" s="178"/>
      <c r="W461" s="178">
        <f t="shared" si="174"/>
        <v>0</v>
      </c>
    </row>
    <row r="462" s="80" customFormat="1" customHeight="1" collapsed="1" spans="1:16379">
      <c r="A462" s="51">
        <v>51</v>
      </c>
      <c r="B462" s="51" t="s">
        <v>598</v>
      </c>
      <c r="C462" s="51" t="s">
        <v>555</v>
      </c>
      <c r="D462" s="176" t="s">
        <v>134</v>
      </c>
      <c r="E462" s="100"/>
      <c r="F462" s="100"/>
      <c r="G462" s="100"/>
      <c r="H462" s="100"/>
      <c r="I462" s="100"/>
      <c r="J462" s="59"/>
      <c r="K462" s="100"/>
      <c r="L462" s="51"/>
      <c r="M462" s="76">
        <v>4</v>
      </c>
      <c r="N462" s="65"/>
      <c r="O462" s="103">
        <f>+Q462</f>
        <v>0</v>
      </c>
      <c r="P462" s="51"/>
      <c r="Q462" s="80">
        <f>ROUND(M462/100*R462,2)</f>
        <v>0</v>
      </c>
      <c r="R462" s="80">
        <f>SUM(Q463:Q470)</f>
        <v>0</v>
      </c>
      <c r="S462" s="80">
        <v>12.63</v>
      </c>
      <c r="T462" s="178">
        <f t="shared" si="172"/>
        <v>13898.5</v>
      </c>
      <c r="U462" s="178">
        <f>+每个年度费用!F1119</f>
        <v>13898.5</v>
      </c>
      <c r="V462" s="80">
        <v>5.22</v>
      </c>
      <c r="W462" s="178">
        <f t="shared" si="174"/>
        <v>5.22</v>
      </c>
      <c r="XEI462" s="123"/>
      <c r="XEJ462" s="123"/>
      <c r="XEK462" s="123"/>
      <c r="XEL462" s="123"/>
      <c r="XEM462" s="123"/>
      <c r="XEN462" s="123"/>
      <c r="XEO462" s="123"/>
      <c r="XEP462" s="123"/>
      <c r="XEQ462" s="123"/>
      <c r="XER462" s="123"/>
      <c r="XES462" s="123"/>
      <c r="XET462" s="123"/>
      <c r="XEU462" s="123"/>
      <c r="XEV462" s="123"/>
      <c r="XEW462" s="123"/>
      <c r="XEX462" s="123"/>
      <c r="XEY462" s="123"/>
    </row>
    <row r="463" s="42" customFormat="1" hidden="1" customHeight="1" outlineLevel="1" spans="1:23">
      <c r="A463" s="54" t="s">
        <v>49</v>
      </c>
      <c r="B463" s="172" t="s">
        <v>530</v>
      </c>
      <c r="C463" s="63"/>
      <c r="D463" s="95"/>
      <c r="E463" s="173">
        <v>15.71</v>
      </c>
      <c r="F463" s="96">
        <v>2.02455</v>
      </c>
      <c r="G463" s="58">
        <f>(E463+F463)*9%</f>
        <v>1.5961095</v>
      </c>
      <c r="H463" s="59">
        <f>E463+F463+G463</f>
        <v>19.3306595</v>
      </c>
      <c r="I463" s="59" t="s">
        <v>53</v>
      </c>
      <c r="J463" s="59"/>
      <c r="K463" s="59">
        <v>13.83</v>
      </c>
      <c r="L463" s="63">
        <v>100</v>
      </c>
      <c r="M463" s="63"/>
      <c r="N463" s="111"/>
      <c r="O463" s="111"/>
      <c r="P463" s="195"/>
      <c r="Q463" s="42">
        <f t="shared" ref="Q463:Q470" si="177">ROUND(J463*L463/100,2)</f>
        <v>0</v>
      </c>
      <c r="T463" s="178">
        <f t="shared" si="172"/>
        <v>13898.5</v>
      </c>
      <c r="U463" s="178"/>
      <c r="W463" s="178">
        <f t="shared" si="174"/>
        <v>0</v>
      </c>
    </row>
    <row r="464" s="42" customFormat="1" hidden="1" customHeight="1" outlineLevel="1" spans="1:23">
      <c r="A464" s="54" t="s">
        <v>54</v>
      </c>
      <c r="B464" s="132" t="s">
        <v>574</v>
      </c>
      <c r="C464" s="133"/>
      <c r="D464" s="174"/>
      <c r="E464" s="58">
        <v>74.85</v>
      </c>
      <c r="F464" s="96">
        <v>0.5379</v>
      </c>
      <c r="G464" s="58">
        <f t="shared" ref="G464:G470" si="178">(E464+F464)*9%</f>
        <v>6.784911</v>
      </c>
      <c r="H464" s="59">
        <f t="shared" ref="H464:H470" si="179">E464+F464+G464</f>
        <v>82.172811</v>
      </c>
      <c r="I464" s="59" t="s">
        <v>53</v>
      </c>
      <c r="J464" s="59"/>
      <c r="K464" s="59">
        <v>82.18</v>
      </c>
      <c r="L464" s="63">
        <v>100</v>
      </c>
      <c r="M464" s="63"/>
      <c r="N464" s="111"/>
      <c r="O464" s="111"/>
      <c r="P464" s="195"/>
      <c r="Q464" s="42">
        <f t="shared" si="177"/>
        <v>0</v>
      </c>
      <c r="T464" s="178">
        <f t="shared" si="172"/>
        <v>13898.5</v>
      </c>
      <c r="U464" s="178"/>
      <c r="W464" s="178">
        <f t="shared" si="174"/>
        <v>0</v>
      </c>
    </row>
    <row r="465" s="42" customFormat="1" hidden="1" customHeight="1" outlineLevel="1" spans="1:23">
      <c r="A465" s="54" t="s">
        <v>56</v>
      </c>
      <c r="B465" s="132" t="s">
        <v>532</v>
      </c>
      <c r="C465" s="133"/>
      <c r="D465" s="174"/>
      <c r="E465" s="58">
        <v>1.92</v>
      </c>
      <c r="F465" s="96">
        <v>0.0858</v>
      </c>
      <c r="G465" s="58">
        <f t="shared" si="178"/>
        <v>0.180522</v>
      </c>
      <c r="H465" s="59">
        <f t="shared" si="179"/>
        <v>2.186322</v>
      </c>
      <c r="I465" s="59" t="s">
        <v>53</v>
      </c>
      <c r="J465" s="59"/>
      <c r="K465" s="59">
        <v>2.18</v>
      </c>
      <c r="L465" s="63">
        <v>20</v>
      </c>
      <c r="M465" s="63"/>
      <c r="N465" s="111"/>
      <c r="O465" s="111"/>
      <c r="P465" s="195"/>
      <c r="Q465" s="42">
        <f t="shared" si="177"/>
        <v>0</v>
      </c>
      <c r="T465" s="178">
        <f t="shared" si="172"/>
        <v>13898.5</v>
      </c>
      <c r="U465" s="178"/>
      <c r="W465" s="178">
        <f t="shared" si="174"/>
        <v>0</v>
      </c>
    </row>
    <row r="466" s="42" customFormat="1" hidden="1" customHeight="1" outlineLevel="1" spans="1:23">
      <c r="A466" s="54" t="s">
        <v>59</v>
      </c>
      <c r="B466" s="97" t="s">
        <v>546</v>
      </c>
      <c r="C466" s="133"/>
      <c r="D466" s="174"/>
      <c r="E466" s="58">
        <v>82.42</v>
      </c>
      <c r="F466" s="96">
        <v>0.47025</v>
      </c>
      <c r="G466" s="58">
        <f t="shared" si="178"/>
        <v>7.4601225</v>
      </c>
      <c r="H466" s="59">
        <f t="shared" si="179"/>
        <v>90.3503725</v>
      </c>
      <c r="I466" s="59" t="s">
        <v>53</v>
      </c>
      <c r="J466" s="59"/>
      <c r="K466" s="59">
        <v>90.35</v>
      </c>
      <c r="L466" s="63">
        <v>20</v>
      </c>
      <c r="M466" s="63"/>
      <c r="N466" s="111"/>
      <c r="O466" s="111"/>
      <c r="P466" s="195"/>
      <c r="Q466" s="42">
        <f t="shared" si="177"/>
        <v>0</v>
      </c>
      <c r="T466" s="178">
        <f t="shared" si="172"/>
        <v>13898.5</v>
      </c>
      <c r="U466" s="178"/>
      <c r="W466" s="178">
        <f t="shared" si="174"/>
        <v>0</v>
      </c>
    </row>
    <row r="467" s="42" customFormat="1" hidden="1" customHeight="1" outlineLevel="1" spans="1:23">
      <c r="A467" s="54" t="s">
        <v>62</v>
      </c>
      <c r="B467" s="132" t="s">
        <v>532</v>
      </c>
      <c r="C467" s="133"/>
      <c r="D467" s="174"/>
      <c r="E467" s="58">
        <v>1.92</v>
      </c>
      <c r="F467" s="96">
        <v>0.0858</v>
      </c>
      <c r="G467" s="58">
        <f t="shared" si="178"/>
        <v>0.180522</v>
      </c>
      <c r="H467" s="59">
        <f t="shared" si="179"/>
        <v>2.186322</v>
      </c>
      <c r="I467" s="59" t="s">
        <v>53</v>
      </c>
      <c r="J467" s="59"/>
      <c r="K467" s="59">
        <v>2.18</v>
      </c>
      <c r="L467" s="63">
        <v>7</v>
      </c>
      <c r="M467" s="63"/>
      <c r="N467" s="111"/>
      <c r="O467" s="111"/>
      <c r="P467" s="195"/>
      <c r="Q467" s="42">
        <f t="shared" si="177"/>
        <v>0</v>
      </c>
      <c r="T467" s="178">
        <f t="shared" si="172"/>
        <v>13898.5</v>
      </c>
      <c r="U467" s="178"/>
      <c r="W467" s="178">
        <f t="shared" si="174"/>
        <v>0</v>
      </c>
    </row>
    <row r="468" s="42" customFormat="1" hidden="1" customHeight="1" outlineLevel="1" spans="1:23">
      <c r="A468" s="54" t="s">
        <v>66</v>
      </c>
      <c r="B468" s="97" t="s">
        <v>547</v>
      </c>
      <c r="C468" s="133"/>
      <c r="D468" s="174"/>
      <c r="E468" s="58">
        <v>110.88</v>
      </c>
      <c r="F468" s="96">
        <v>0.64845</v>
      </c>
      <c r="G468" s="58">
        <f t="shared" si="178"/>
        <v>10.0375605</v>
      </c>
      <c r="H468" s="59">
        <f t="shared" si="179"/>
        <v>121.5660105</v>
      </c>
      <c r="I468" s="59" t="s">
        <v>53</v>
      </c>
      <c r="J468" s="59"/>
      <c r="K468" s="59">
        <v>121.57</v>
      </c>
      <c r="L468" s="63">
        <v>7</v>
      </c>
      <c r="M468" s="63"/>
      <c r="N468" s="111"/>
      <c r="O468" s="111"/>
      <c r="P468" s="195"/>
      <c r="Q468" s="42">
        <f t="shared" si="177"/>
        <v>0</v>
      </c>
      <c r="T468" s="178">
        <f t="shared" si="172"/>
        <v>13898.5</v>
      </c>
      <c r="U468" s="178"/>
      <c r="W468" s="178">
        <f t="shared" si="174"/>
        <v>0</v>
      </c>
    </row>
    <row r="469" s="42" customFormat="1" hidden="1" customHeight="1" outlineLevel="1" spans="1:23">
      <c r="A469" s="54" t="s">
        <v>69</v>
      </c>
      <c r="B469" s="97" t="s">
        <v>535</v>
      </c>
      <c r="C469" s="133"/>
      <c r="D469" s="174"/>
      <c r="E469" s="58">
        <v>119.72</v>
      </c>
      <c r="F469" s="96">
        <v>2.6103</v>
      </c>
      <c r="G469" s="58">
        <f t="shared" si="178"/>
        <v>11.009727</v>
      </c>
      <c r="H469" s="59">
        <f t="shared" si="179"/>
        <v>133.340027</v>
      </c>
      <c r="I469" s="59" t="s">
        <v>53</v>
      </c>
      <c r="J469" s="59"/>
      <c r="K469" s="59">
        <v>186.43</v>
      </c>
      <c r="L469" s="63">
        <v>3</v>
      </c>
      <c r="M469" s="63"/>
      <c r="N469" s="111"/>
      <c r="O469" s="111"/>
      <c r="P469" s="195"/>
      <c r="Q469" s="42">
        <f t="shared" si="177"/>
        <v>0</v>
      </c>
      <c r="T469" s="178">
        <f t="shared" si="172"/>
        <v>13898.5</v>
      </c>
      <c r="U469" s="178"/>
      <c r="W469" s="178">
        <f t="shared" si="174"/>
        <v>0</v>
      </c>
    </row>
    <row r="470" s="42" customFormat="1" hidden="1" customHeight="1" outlineLevel="1" spans="1:23">
      <c r="A470" s="54" t="s">
        <v>72</v>
      </c>
      <c r="B470" s="97" t="s">
        <v>536</v>
      </c>
      <c r="C470" s="133"/>
      <c r="D470" s="174"/>
      <c r="E470" s="58">
        <v>48.9</v>
      </c>
      <c r="F470" s="96">
        <v>1.10385</v>
      </c>
      <c r="G470" s="58">
        <f t="shared" si="178"/>
        <v>4.5003465</v>
      </c>
      <c r="H470" s="59">
        <f t="shared" si="179"/>
        <v>54.5041965</v>
      </c>
      <c r="I470" s="59" t="s">
        <v>53</v>
      </c>
      <c r="J470" s="59"/>
      <c r="K470" s="59">
        <v>54.5</v>
      </c>
      <c r="L470" s="63">
        <v>3</v>
      </c>
      <c r="M470" s="63"/>
      <c r="N470" s="111"/>
      <c r="O470" s="111"/>
      <c r="P470" s="195"/>
      <c r="Q470" s="42">
        <f t="shared" si="177"/>
        <v>0</v>
      </c>
      <c r="T470" s="178">
        <f t="shared" si="172"/>
        <v>13898.5</v>
      </c>
      <c r="U470" s="178"/>
      <c r="W470" s="178">
        <f t="shared" si="174"/>
        <v>0</v>
      </c>
    </row>
    <row r="471" s="80" customFormat="1" customHeight="1" collapsed="1" spans="1:16379">
      <c r="A471" s="51">
        <v>52</v>
      </c>
      <c r="B471" s="51" t="s">
        <v>355</v>
      </c>
      <c r="C471" s="51" t="s">
        <v>539</v>
      </c>
      <c r="D471" s="176" t="s">
        <v>134</v>
      </c>
      <c r="E471" s="100"/>
      <c r="F471" s="100"/>
      <c r="G471" s="100"/>
      <c r="H471" s="100"/>
      <c r="I471" s="100"/>
      <c r="J471" s="59"/>
      <c r="K471" s="100"/>
      <c r="L471" s="51"/>
      <c r="M471" s="76">
        <v>3</v>
      </c>
      <c r="N471" s="65"/>
      <c r="O471" s="103">
        <f>+Q471</f>
        <v>0</v>
      </c>
      <c r="P471" s="51"/>
      <c r="Q471" s="80">
        <f>ROUND(M471/100*R471,2)</f>
        <v>0</v>
      </c>
      <c r="R471" s="80">
        <f>SUM(Q472:Q477)</f>
        <v>0</v>
      </c>
      <c r="S471" s="80">
        <v>9.01</v>
      </c>
      <c r="T471" s="178">
        <f t="shared" si="172"/>
        <v>12871.84</v>
      </c>
      <c r="U471" s="178">
        <f>+每个年度费用!F1139</f>
        <v>12871.84</v>
      </c>
      <c r="V471" s="80">
        <v>3.75</v>
      </c>
      <c r="W471" s="178">
        <f t="shared" si="174"/>
        <v>3.75</v>
      </c>
      <c r="XEI471" s="123"/>
      <c r="XEJ471" s="123"/>
      <c r="XEK471" s="123"/>
      <c r="XEL471" s="123"/>
      <c r="XEM471" s="123"/>
      <c r="XEN471" s="123"/>
      <c r="XEO471" s="123"/>
      <c r="XEP471" s="123"/>
      <c r="XEQ471" s="123"/>
      <c r="XER471" s="123"/>
      <c r="XES471" s="123"/>
      <c r="XET471" s="123"/>
      <c r="XEU471" s="123"/>
      <c r="XEV471" s="123"/>
      <c r="XEW471" s="123"/>
      <c r="XEX471" s="123"/>
      <c r="XEY471" s="123"/>
    </row>
    <row r="472" s="42" customFormat="1" hidden="1" customHeight="1" outlineLevel="1" spans="1:23">
      <c r="A472" s="54" t="s">
        <v>49</v>
      </c>
      <c r="B472" s="172" t="s">
        <v>530</v>
      </c>
      <c r="C472" s="63"/>
      <c r="D472" s="95"/>
      <c r="E472" s="173">
        <v>15.71</v>
      </c>
      <c r="F472" s="96">
        <v>2.02455</v>
      </c>
      <c r="G472" s="58">
        <f>(E472+F472)*9%</f>
        <v>1.5961095</v>
      </c>
      <c r="H472" s="59">
        <f t="shared" ref="H472:H477" si="180">E472+F472+G472</f>
        <v>19.3306595</v>
      </c>
      <c r="I472" s="59" t="s">
        <v>53</v>
      </c>
      <c r="J472" s="59"/>
      <c r="K472" s="59">
        <v>13.83</v>
      </c>
      <c r="L472" s="63">
        <v>100</v>
      </c>
      <c r="M472" s="63"/>
      <c r="N472" s="111"/>
      <c r="O472" s="111"/>
      <c r="P472" s="68"/>
      <c r="Q472" s="42">
        <f t="shared" ref="Q472:Q477" si="181">ROUND(J472*L472/100,2)</f>
        <v>0</v>
      </c>
      <c r="T472" s="178">
        <f t="shared" si="172"/>
        <v>12871.84</v>
      </c>
      <c r="U472" s="178"/>
      <c r="W472" s="178">
        <f t="shared" si="174"/>
        <v>0</v>
      </c>
    </row>
    <row r="473" s="42" customFormat="1" hidden="1" customHeight="1" outlineLevel="1" spans="1:23">
      <c r="A473" s="54" t="s">
        <v>54</v>
      </c>
      <c r="B473" s="132" t="s">
        <v>574</v>
      </c>
      <c r="C473" s="133"/>
      <c r="D473" s="174"/>
      <c r="E473" s="58">
        <v>74.85</v>
      </c>
      <c r="F473" s="96">
        <v>0.5379</v>
      </c>
      <c r="G473" s="58">
        <f>(E473+F473)*9%</f>
        <v>6.784911</v>
      </c>
      <c r="H473" s="59">
        <f t="shared" si="180"/>
        <v>82.172811</v>
      </c>
      <c r="I473" s="59" t="s">
        <v>53</v>
      </c>
      <c r="J473" s="59"/>
      <c r="K473" s="59">
        <v>82.18</v>
      </c>
      <c r="L473" s="63">
        <v>100</v>
      </c>
      <c r="M473" s="63"/>
      <c r="N473" s="111"/>
      <c r="O473" s="111"/>
      <c r="P473" s="68"/>
      <c r="Q473" s="42">
        <f t="shared" si="181"/>
        <v>0</v>
      </c>
      <c r="T473" s="178">
        <f t="shared" si="172"/>
        <v>12871.84</v>
      </c>
      <c r="U473" s="178"/>
      <c r="W473" s="178">
        <f t="shared" si="174"/>
        <v>0</v>
      </c>
    </row>
    <row r="474" s="42" customFormat="1" hidden="1" customHeight="1" outlineLevel="1" spans="1:23">
      <c r="A474" s="54" t="s">
        <v>56</v>
      </c>
      <c r="B474" s="132" t="s">
        <v>532</v>
      </c>
      <c r="C474" s="133"/>
      <c r="D474" s="174"/>
      <c r="E474" s="58">
        <v>1.92</v>
      </c>
      <c r="F474" s="96">
        <v>0.0858</v>
      </c>
      <c r="G474" s="96">
        <v>0.0858</v>
      </c>
      <c r="H474" s="59">
        <f t="shared" si="180"/>
        <v>2.0916</v>
      </c>
      <c r="I474" s="59" t="s">
        <v>53</v>
      </c>
      <c r="J474" s="59"/>
      <c r="K474" s="59">
        <v>2.18</v>
      </c>
      <c r="L474" s="63">
        <v>20</v>
      </c>
      <c r="M474" s="63"/>
      <c r="N474" s="111"/>
      <c r="O474" s="111"/>
      <c r="P474" s="68"/>
      <c r="Q474" s="42">
        <f t="shared" si="181"/>
        <v>0</v>
      </c>
      <c r="T474" s="178">
        <f t="shared" si="172"/>
        <v>12871.84</v>
      </c>
      <c r="U474" s="178"/>
      <c r="W474" s="178">
        <f t="shared" si="174"/>
        <v>0</v>
      </c>
    </row>
    <row r="475" s="42" customFormat="1" hidden="1" customHeight="1" outlineLevel="1" spans="1:23">
      <c r="A475" s="54" t="s">
        <v>59</v>
      </c>
      <c r="B475" s="97" t="s">
        <v>546</v>
      </c>
      <c r="C475" s="133"/>
      <c r="D475" s="174"/>
      <c r="E475" s="58">
        <v>98.91</v>
      </c>
      <c r="F475" s="96">
        <v>0.5643</v>
      </c>
      <c r="G475" s="58">
        <f>(E475+F475)*9%</f>
        <v>8.952687</v>
      </c>
      <c r="H475" s="59">
        <f t="shared" si="180"/>
        <v>108.426987</v>
      </c>
      <c r="I475" s="59" t="s">
        <v>53</v>
      </c>
      <c r="J475" s="59"/>
      <c r="K475" s="59">
        <v>90.35</v>
      </c>
      <c r="L475" s="63">
        <v>20</v>
      </c>
      <c r="M475" s="63"/>
      <c r="N475" s="111"/>
      <c r="O475" s="111"/>
      <c r="P475" s="68"/>
      <c r="Q475" s="42">
        <f t="shared" si="181"/>
        <v>0</v>
      </c>
      <c r="T475" s="178">
        <f t="shared" si="172"/>
        <v>12871.84</v>
      </c>
      <c r="U475" s="178"/>
      <c r="W475" s="178">
        <f t="shared" si="174"/>
        <v>0</v>
      </c>
    </row>
    <row r="476" s="42" customFormat="1" hidden="1" customHeight="1" outlineLevel="1" spans="1:23">
      <c r="A476" s="54" t="s">
        <v>62</v>
      </c>
      <c r="B476" s="132" t="s">
        <v>532</v>
      </c>
      <c r="C476" s="133"/>
      <c r="D476" s="174"/>
      <c r="E476" s="58">
        <v>1.92</v>
      </c>
      <c r="F476" s="96">
        <v>0.0858</v>
      </c>
      <c r="G476" s="58">
        <f>(E476+F476)*9%</f>
        <v>0.180522</v>
      </c>
      <c r="H476" s="59">
        <f t="shared" si="180"/>
        <v>2.186322</v>
      </c>
      <c r="I476" s="59" t="s">
        <v>53</v>
      </c>
      <c r="J476" s="59"/>
      <c r="K476" s="59">
        <v>2.18</v>
      </c>
      <c r="L476" s="63">
        <v>7</v>
      </c>
      <c r="M476" s="63"/>
      <c r="N476" s="111"/>
      <c r="O476" s="111"/>
      <c r="P476" s="68"/>
      <c r="Q476" s="42">
        <f t="shared" si="181"/>
        <v>0</v>
      </c>
      <c r="T476" s="178">
        <f t="shared" si="172"/>
        <v>12871.84</v>
      </c>
      <c r="U476" s="178"/>
      <c r="W476" s="178">
        <f t="shared" si="174"/>
        <v>0</v>
      </c>
    </row>
    <row r="477" s="42" customFormat="1" hidden="1" customHeight="1" outlineLevel="1" spans="1:23">
      <c r="A477" s="54" t="s">
        <v>66</v>
      </c>
      <c r="B477" s="97" t="s">
        <v>547</v>
      </c>
      <c r="C477" s="133"/>
      <c r="D477" s="174"/>
      <c r="E477" s="58">
        <v>126.72</v>
      </c>
      <c r="F477" s="96">
        <v>0.74085</v>
      </c>
      <c r="G477" s="58">
        <f>(E477+F477)*9%</f>
        <v>11.4714765</v>
      </c>
      <c r="H477" s="59">
        <f t="shared" si="180"/>
        <v>138.9323265</v>
      </c>
      <c r="I477" s="59" t="s">
        <v>53</v>
      </c>
      <c r="J477" s="59"/>
      <c r="K477" s="59">
        <v>121.57</v>
      </c>
      <c r="L477" s="63">
        <v>7</v>
      </c>
      <c r="M477" s="63"/>
      <c r="N477" s="111"/>
      <c r="O477" s="111"/>
      <c r="P477" s="68"/>
      <c r="Q477" s="42">
        <f t="shared" si="181"/>
        <v>0</v>
      </c>
      <c r="T477" s="178">
        <f t="shared" si="172"/>
        <v>12871.84</v>
      </c>
      <c r="U477" s="178"/>
      <c r="W477" s="178">
        <f t="shared" si="174"/>
        <v>0</v>
      </c>
    </row>
    <row r="478" s="80" customFormat="1" customHeight="1" collapsed="1" spans="1:16379">
      <c r="A478" s="51">
        <v>53</v>
      </c>
      <c r="B478" s="51" t="s">
        <v>359</v>
      </c>
      <c r="C478" s="51" t="s">
        <v>539</v>
      </c>
      <c r="D478" s="176" t="s">
        <v>51</v>
      </c>
      <c r="E478" s="100"/>
      <c r="F478" s="100"/>
      <c r="G478" s="100"/>
      <c r="H478" s="100"/>
      <c r="I478" s="100"/>
      <c r="J478" s="59"/>
      <c r="K478" s="100"/>
      <c r="L478" s="51"/>
      <c r="M478" s="76">
        <v>4</v>
      </c>
      <c r="N478" s="65"/>
      <c r="O478" s="103">
        <f>+Q478</f>
        <v>0</v>
      </c>
      <c r="P478" s="51"/>
      <c r="Q478" s="80">
        <f>ROUND(M478/100*R478,2)</f>
        <v>0</v>
      </c>
      <c r="R478" s="80">
        <f>SUM(Q479:Q484)</f>
        <v>0</v>
      </c>
      <c r="S478" s="80">
        <v>12.36</v>
      </c>
      <c r="T478" s="178">
        <f t="shared" si="172"/>
        <v>5317.21</v>
      </c>
      <c r="U478" s="178">
        <f>+每个年度费用!F1158</f>
        <v>5317.21</v>
      </c>
      <c r="V478" s="80">
        <v>5</v>
      </c>
      <c r="W478" s="178">
        <f t="shared" si="174"/>
        <v>5</v>
      </c>
      <c r="XEI478" s="123"/>
      <c r="XEJ478" s="123"/>
      <c r="XEK478" s="123"/>
      <c r="XEL478" s="123"/>
      <c r="XEM478" s="123"/>
      <c r="XEN478" s="123"/>
      <c r="XEO478" s="123"/>
      <c r="XEP478" s="123"/>
      <c r="XEQ478" s="123"/>
      <c r="XER478" s="123"/>
      <c r="XES478" s="123"/>
      <c r="XET478" s="123"/>
      <c r="XEU478" s="123"/>
      <c r="XEV478" s="123"/>
      <c r="XEW478" s="123"/>
      <c r="XEX478" s="123"/>
      <c r="XEY478" s="123"/>
    </row>
    <row r="479" s="42" customFormat="1" hidden="1" customHeight="1" outlineLevel="1" spans="1:23">
      <c r="A479" s="54" t="s">
        <v>49</v>
      </c>
      <c r="B479" s="172" t="s">
        <v>530</v>
      </c>
      <c r="C479" s="63"/>
      <c r="D479" s="95"/>
      <c r="E479" s="173">
        <v>15.71</v>
      </c>
      <c r="F479" s="96">
        <v>2.02455</v>
      </c>
      <c r="G479" s="58">
        <f t="shared" ref="G479:G484" si="182">(E479+F479)*9%</f>
        <v>1.5961095</v>
      </c>
      <c r="H479" s="59">
        <f t="shared" ref="H479:H484" si="183">E479+F479+G479</f>
        <v>19.3306595</v>
      </c>
      <c r="I479" s="59" t="s">
        <v>53</v>
      </c>
      <c r="J479" s="59"/>
      <c r="K479" s="59">
        <v>13.83</v>
      </c>
      <c r="L479" s="63">
        <v>100</v>
      </c>
      <c r="M479" s="63"/>
      <c r="N479" s="111"/>
      <c r="O479" s="111"/>
      <c r="P479" s="68"/>
      <c r="Q479" s="42">
        <f t="shared" ref="Q479:Q484" si="184">ROUND(J479*L479/100,2)</f>
        <v>0</v>
      </c>
      <c r="T479" s="178">
        <f t="shared" si="172"/>
        <v>5317.21</v>
      </c>
      <c r="U479" s="178"/>
      <c r="W479" s="178">
        <f t="shared" si="174"/>
        <v>0</v>
      </c>
    </row>
    <row r="480" s="42" customFormat="1" hidden="1" customHeight="1" outlineLevel="1" spans="1:23">
      <c r="A480" s="54" t="s">
        <v>54</v>
      </c>
      <c r="B480" s="132" t="s">
        <v>574</v>
      </c>
      <c r="C480" s="133"/>
      <c r="D480" s="174"/>
      <c r="E480" s="58">
        <v>74.85</v>
      </c>
      <c r="F480" s="96">
        <v>0.5379</v>
      </c>
      <c r="G480" s="58">
        <f t="shared" si="182"/>
        <v>6.784911</v>
      </c>
      <c r="H480" s="59">
        <f t="shared" si="183"/>
        <v>82.172811</v>
      </c>
      <c r="I480" s="59" t="s">
        <v>53</v>
      </c>
      <c r="J480" s="59"/>
      <c r="K480" s="59">
        <v>82.18</v>
      </c>
      <c r="L480" s="63">
        <v>100</v>
      </c>
      <c r="M480" s="63"/>
      <c r="N480" s="111"/>
      <c r="O480" s="111"/>
      <c r="P480" s="68"/>
      <c r="Q480" s="42">
        <f t="shared" si="184"/>
        <v>0</v>
      </c>
      <c r="T480" s="178">
        <f t="shared" si="172"/>
        <v>5317.21</v>
      </c>
      <c r="U480" s="178"/>
      <c r="W480" s="178">
        <f t="shared" si="174"/>
        <v>0</v>
      </c>
    </row>
    <row r="481" s="42" customFormat="1" hidden="1" customHeight="1" outlineLevel="1" spans="1:23">
      <c r="A481" s="54" t="s">
        <v>56</v>
      </c>
      <c r="B481" s="132" t="s">
        <v>532</v>
      </c>
      <c r="C481" s="133"/>
      <c r="D481" s="174"/>
      <c r="E481" s="58">
        <v>1.92</v>
      </c>
      <c r="F481" s="96">
        <v>0.0858</v>
      </c>
      <c r="G481" s="58">
        <f t="shared" si="182"/>
        <v>0.180522</v>
      </c>
      <c r="H481" s="59">
        <f t="shared" si="183"/>
        <v>2.186322</v>
      </c>
      <c r="I481" s="59" t="s">
        <v>53</v>
      </c>
      <c r="J481" s="59"/>
      <c r="K481" s="59">
        <v>2.18</v>
      </c>
      <c r="L481" s="63">
        <v>20</v>
      </c>
      <c r="M481" s="63"/>
      <c r="N481" s="111"/>
      <c r="O481" s="111"/>
      <c r="P481" s="68"/>
      <c r="Q481" s="42">
        <f t="shared" si="184"/>
        <v>0</v>
      </c>
      <c r="T481" s="178">
        <f t="shared" si="172"/>
        <v>5317.21</v>
      </c>
      <c r="U481" s="178"/>
      <c r="W481" s="178">
        <f t="shared" si="174"/>
        <v>0</v>
      </c>
    </row>
    <row r="482" s="42" customFormat="1" hidden="1" customHeight="1" outlineLevel="1" spans="1:23">
      <c r="A482" s="54" t="s">
        <v>59</v>
      </c>
      <c r="B482" s="97" t="s">
        <v>546</v>
      </c>
      <c r="C482" s="133"/>
      <c r="D482" s="174"/>
      <c r="E482" s="58">
        <v>98.91</v>
      </c>
      <c r="F482" s="96">
        <v>0.5643</v>
      </c>
      <c r="G482" s="58">
        <f t="shared" si="182"/>
        <v>8.952687</v>
      </c>
      <c r="H482" s="59">
        <f t="shared" si="183"/>
        <v>108.426987</v>
      </c>
      <c r="I482" s="59" t="s">
        <v>53</v>
      </c>
      <c r="J482" s="59"/>
      <c r="K482" s="59">
        <v>90.35</v>
      </c>
      <c r="L482" s="63">
        <v>20</v>
      </c>
      <c r="M482" s="63"/>
      <c r="N482" s="111"/>
      <c r="O482" s="111"/>
      <c r="P482" s="68"/>
      <c r="Q482" s="42">
        <f t="shared" si="184"/>
        <v>0</v>
      </c>
      <c r="T482" s="178">
        <f t="shared" si="172"/>
        <v>5317.21</v>
      </c>
      <c r="U482" s="178"/>
      <c r="W482" s="178">
        <f t="shared" si="174"/>
        <v>0</v>
      </c>
    </row>
    <row r="483" s="42" customFormat="1" hidden="1" customHeight="1" outlineLevel="1" spans="1:23">
      <c r="A483" s="54" t="s">
        <v>62</v>
      </c>
      <c r="B483" s="132" t="s">
        <v>532</v>
      </c>
      <c r="C483" s="133"/>
      <c r="D483" s="174"/>
      <c r="E483" s="58">
        <v>1.92</v>
      </c>
      <c r="F483" s="96">
        <v>0.0858</v>
      </c>
      <c r="G483" s="58">
        <f t="shared" si="182"/>
        <v>0.180522</v>
      </c>
      <c r="H483" s="59">
        <f t="shared" si="183"/>
        <v>2.186322</v>
      </c>
      <c r="I483" s="59" t="s">
        <v>53</v>
      </c>
      <c r="J483" s="59"/>
      <c r="K483" s="59">
        <v>2.18</v>
      </c>
      <c r="L483" s="63">
        <v>7</v>
      </c>
      <c r="M483" s="63"/>
      <c r="N483" s="111"/>
      <c r="O483" s="111"/>
      <c r="P483" s="68"/>
      <c r="Q483" s="42">
        <f t="shared" si="184"/>
        <v>0</v>
      </c>
      <c r="T483" s="178">
        <f t="shared" si="172"/>
        <v>5317.21</v>
      </c>
      <c r="U483" s="178"/>
      <c r="W483" s="178">
        <f t="shared" si="174"/>
        <v>0</v>
      </c>
    </row>
    <row r="484" s="42" customFormat="1" hidden="1" customHeight="1" outlineLevel="1" spans="1:23">
      <c r="A484" s="54" t="s">
        <v>66</v>
      </c>
      <c r="B484" s="97" t="s">
        <v>547</v>
      </c>
      <c r="C484" s="133"/>
      <c r="D484" s="174"/>
      <c r="E484" s="58">
        <v>126.72</v>
      </c>
      <c r="F484" s="96">
        <v>0.74085</v>
      </c>
      <c r="G484" s="58">
        <f t="shared" si="182"/>
        <v>11.4714765</v>
      </c>
      <c r="H484" s="59">
        <f t="shared" si="183"/>
        <v>138.9323265</v>
      </c>
      <c r="I484" s="59" t="s">
        <v>53</v>
      </c>
      <c r="J484" s="59"/>
      <c r="K484" s="59">
        <v>121.57</v>
      </c>
      <c r="L484" s="63">
        <v>7</v>
      </c>
      <c r="M484" s="63"/>
      <c r="N484" s="111"/>
      <c r="O484" s="111"/>
      <c r="P484" s="68"/>
      <c r="Q484" s="42">
        <f t="shared" si="184"/>
        <v>0</v>
      </c>
      <c r="T484" s="178">
        <f t="shared" si="172"/>
        <v>5317.21</v>
      </c>
      <c r="U484" s="178"/>
      <c r="W484" s="178">
        <f t="shared" si="174"/>
        <v>0</v>
      </c>
    </row>
    <row r="485" s="80" customFormat="1" customHeight="1" collapsed="1" spans="1:16379">
      <c r="A485" s="51">
        <v>53.1</v>
      </c>
      <c r="B485" s="51" t="s">
        <v>359</v>
      </c>
      <c r="C485" s="51" t="s">
        <v>549</v>
      </c>
      <c r="D485" s="176" t="s">
        <v>134</v>
      </c>
      <c r="E485" s="100"/>
      <c r="F485" s="100"/>
      <c r="G485" s="100"/>
      <c r="H485" s="100"/>
      <c r="I485" s="100"/>
      <c r="J485" s="59"/>
      <c r="K485" s="100"/>
      <c r="L485" s="51"/>
      <c r="M485" s="76">
        <v>1.5</v>
      </c>
      <c r="N485" s="65"/>
      <c r="O485" s="103">
        <f>+Q485</f>
        <v>0</v>
      </c>
      <c r="P485" s="51"/>
      <c r="Q485" s="80">
        <f>ROUND(M485/100*R485,2)</f>
        <v>0</v>
      </c>
      <c r="R485" s="80">
        <f>SUM(Q486:Q489)</f>
        <v>0</v>
      </c>
      <c r="S485" s="80">
        <v>18.18</v>
      </c>
      <c r="T485" s="178">
        <f t="shared" si="172"/>
        <v>4547.08</v>
      </c>
      <c r="U485" s="178">
        <f>+每个年度费用!F1159</f>
        <v>4547.08</v>
      </c>
      <c r="V485" s="80">
        <v>4.21</v>
      </c>
      <c r="W485" s="178">
        <f t="shared" si="174"/>
        <v>4.21</v>
      </c>
      <c r="XEI485" s="123"/>
      <c r="XEJ485" s="123"/>
      <c r="XEK485" s="123"/>
      <c r="XEL485" s="123"/>
      <c r="XEM485" s="123"/>
      <c r="XEN485" s="123"/>
      <c r="XEO485" s="123"/>
      <c r="XEP485" s="123"/>
      <c r="XEQ485" s="123"/>
      <c r="XER485" s="123"/>
      <c r="XES485" s="123"/>
      <c r="XET485" s="123"/>
      <c r="XEU485" s="123"/>
      <c r="XEV485" s="123"/>
      <c r="XEW485" s="123"/>
      <c r="XEX485" s="123"/>
      <c r="XEY485" s="123"/>
    </row>
    <row r="486" s="42" customFormat="1" hidden="1" customHeight="1" outlineLevel="1" spans="1:23">
      <c r="A486" s="54" t="s">
        <v>49</v>
      </c>
      <c r="B486" s="95" t="s">
        <v>599</v>
      </c>
      <c r="C486" s="63"/>
      <c r="D486" s="189"/>
      <c r="E486" s="58">
        <v>46.67</v>
      </c>
      <c r="F486" s="96">
        <v>6.01095</v>
      </c>
      <c r="G486" s="58">
        <f>(E486+F486)*9%</f>
        <v>4.7412855</v>
      </c>
      <c r="H486" s="59">
        <f>E486+F486+G486</f>
        <v>57.4222355</v>
      </c>
      <c r="I486" s="59" t="s">
        <v>53</v>
      </c>
      <c r="J486" s="59"/>
      <c r="K486" s="59">
        <v>57.43</v>
      </c>
      <c r="L486" s="63">
        <v>100</v>
      </c>
      <c r="M486" s="63"/>
      <c r="N486" s="111"/>
      <c r="O486" s="183"/>
      <c r="P486" s="184" t="s">
        <v>293</v>
      </c>
      <c r="Q486" s="42">
        <f t="shared" ref="Q486:Q489" si="185">ROUND(J486*L486/100,2)</f>
        <v>0</v>
      </c>
      <c r="T486" s="178">
        <f t="shared" si="172"/>
        <v>4547.08</v>
      </c>
      <c r="U486" s="178"/>
      <c r="W486" s="178">
        <f t="shared" si="174"/>
        <v>0</v>
      </c>
    </row>
    <row r="487" s="42" customFormat="1" hidden="1" customHeight="1" outlineLevel="1" spans="1:23">
      <c r="A487" s="54" t="s">
        <v>54</v>
      </c>
      <c r="B487" s="97" t="s">
        <v>600</v>
      </c>
      <c r="C487" s="133"/>
      <c r="D487" s="174"/>
      <c r="E487" s="58">
        <v>193.47</v>
      </c>
      <c r="F487" s="96">
        <v>7.0356</v>
      </c>
      <c r="G487" s="58">
        <f>(E487+F487)*9%</f>
        <v>18.045504</v>
      </c>
      <c r="H487" s="59">
        <f>E487+F487+G487</f>
        <v>218.551104</v>
      </c>
      <c r="I487" s="59" t="s">
        <v>53</v>
      </c>
      <c r="J487" s="59"/>
      <c r="K487" s="59">
        <v>230.25</v>
      </c>
      <c r="L487" s="63">
        <v>100</v>
      </c>
      <c r="M487" s="63"/>
      <c r="N487" s="111"/>
      <c r="O487" s="185"/>
      <c r="P487" s="186"/>
      <c r="Q487" s="42">
        <f t="shared" si="185"/>
        <v>0</v>
      </c>
      <c r="T487" s="178">
        <f t="shared" si="172"/>
        <v>4547.08</v>
      </c>
      <c r="U487" s="178"/>
      <c r="W487" s="178">
        <f t="shared" si="174"/>
        <v>0</v>
      </c>
    </row>
    <row r="488" s="42" customFormat="1" hidden="1" customHeight="1" outlineLevel="1" spans="1:23">
      <c r="A488" s="54" t="s">
        <v>56</v>
      </c>
      <c r="B488" s="97" t="s">
        <v>601</v>
      </c>
      <c r="C488" s="133"/>
      <c r="D488" s="174"/>
      <c r="E488" s="58">
        <v>68.4</v>
      </c>
      <c r="F488" s="96">
        <v>1.48005</v>
      </c>
      <c r="G488" s="58">
        <f>(E488+F488)*9%</f>
        <v>6.2892045</v>
      </c>
      <c r="H488" s="59">
        <f>E488+F488+G488</f>
        <v>76.1692545</v>
      </c>
      <c r="I488" s="59" t="s">
        <v>53</v>
      </c>
      <c r="J488" s="59"/>
      <c r="K488" s="59">
        <v>76.22</v>
      </c>
      <c r="L488" s="63">
        <v>3</v>
      </c>
      <c r="M488" s="63"/>
      <c r="N488" s="111"/>
      <c r="O488" s="185"/>
      <c r="P488" s="186"/>
      <c r="Q488" s="42">
        <f t="shared" si="185"/>
        <v>0</v>
      </c>
      <c r="T488" s="178">
        <f t="shared" si="172"/>
        <v>4547.08</v>
      </c>
      <c r="U488" s="178"/>
      <c r="W488" s="178">
        <f t="shared" si="174"/>
        <v>0</v>
      </c>
    </row>
    <row r="489" s="42" customFormat="1" hidden="1" customHeight="1" outlineLevel="1" spans="1:23">
      <c r="A489" s="54" t="s">
        <v>59</v>
      </c>
      <c r="B489" s="97" t="s">
        <v>602</v>
      </c>
      <c r="C489" s="133"/>
      <c r="D489" s="174"/>
      <c r="E489" s="58">
        <v>65.21</v>
      </c>
      <c r="F489" s="96">
        <v>1.48005</v>
      </c>
      <c r="G489" s="58">
        <f>(E489+F489)*9%</f>
        <v>6.0021045</v>
      </c>
      <c r="H489" s="59">
        <f>E489+F489+G489</f>
        <v>72.6921545</v>
      </c>
      <c r="I489" s="59" t="s">
        <v>53</v>
      </c>
      <c r="J489" s="59"/>
      <c r="K489" s="59">
        <v>72.69</v>
      </c>
      <c r="L489" s="63">
        <v>3</v>
      </c>
      <c r="M489" s="63"/>
      <c r="N489" s="111"/>
      <c r="O489" s="185"/>
      <c r="P489" s="186"/>
      <c r="Q489" s="42">
        <f t="shared" si="185"/>
        <v>0</v>
      </c>
      <c r="T489" s="178">
        <f t="shared" si="172"/>
        <v>4547.08</v>
      </c>
      <c r="U489" s="178"/>
      <c r="W489" s="178">
        <f t="shared" si="174"/>
        <v>0</v>
      </c>
    </row>
    <row r="490" s="80" customFormat="1" customHeight="1" collapsed="1" spans="1:16379">
      <c r="A490" s="51">
        <v>54</v>
      </c>
      <c r="B490" s="51" t="s">
        <v>365</v>
      </c>
      <c r="C490" s="51" t="s">
        <v>539</v>
      </c>
      <c r="D490" s="176" t="s">
        <v>134</v>
      </c>
      <c r="E490" s="100"/>
      <c r="F490" s="100"/>
      <c r="G490" s="100"/>
      <c r="H490" s="100"/>
      <c r="I490" s="100"/>
      <c r="J490" s="59"/>
      <c r="K490" s="100"/>
      <c r="L490" s="51"/>
      <c r="M490" s="76">
        <v>3</v>
      </c>
      <c r="N490" s="65"/>
      <c r="O490" s="103">
        <f>+Q490</f>
        <v>0</v>
      </c>
      <c r="P490" s="51"/>
      <c r="Q490" s="80">
        <f>ROUND(M490/100*R490,2)</f>
        <v>0</v>
      </c>
      <c r="R490" s="80">
        <f>SUM(Q491:Q498)</f>
        <v>0</v>
      </c>
      <c r="S490" s="80">
        <v>9.01</v>
      </c>
      <c r="T490" s="178">
        <f t="shared" si="172"/>
        <v>42825.86</v>
      </c>
      <c r="U490" s="178">
        <f>+每个年度费用!F1179</f>
        <v>42825.86</v>
      </c>
      <c r="V490" s="80">
        <v>3.92</v>
      </c>
      <c r="W490" s="178">
        <f t="shared" si="174"/>
        <v>3.92</v>
      </c>
      <c r="XEI490" s="123"/>
      <c r="XEJ490" s="123"/>
      <c r="XEK490" s="123"/>
      <c r="XEL490" s="123"/>
      <c r="XEM490" s="123"/>
      <c r="XEN490" s="123"/>
      <c r="XEO490" s="123"/>
      <c r="XEP490" s="123"/>
      <c r="XEQ490" s="123"/>
      <c r="XER490" s="123"/>
      <c r="XES490" s="123"/>
      <c r="XET490" s="123"/>
      <c r="XEU490" s="123"/>
      <c r="XEV490" s="123"/>
      <c r="XEW490" s="123"/>
      <c r="XEX490" s="123"/>
      <c r="XEY490" s="123"/>
    </row>
    <row r="491" s="42" customFormat="1" hidden="1" customHeight="1" outlineLevel="1" spans="1:23">
      <c r="A491" s="54" t="s">
        <v>49</v>
      </c>
      <c r="B491" s="172" t="s">
        <v>530</v>
      </c>
      <c r="C491" s="63"/>
      <c r="D491" s="95"/>
      <c r="E491" s="173">
        <v>15.71</v>
      </c>
      <c r="F491" s="96">
        <v>2.02455</v>
      </c>
      <c r="G491" s="58">
        <f>(E491+F491)*9%</f>
        <v>1.5961095</v>
      </c>
      <c r="H491" s="59">
        <f>E491+F491+G491</f>
        <v>19.3306595</v>
      </c>
      <c r="I491" s="59" t="s">
        <v>53</v>
      </c>
      <c r="J491" s="59"/>
      <c r="K491" s="59">
        <v>13.83</v>
      </c>
      <c r="L491" s="63">
        <v>100</v>
      </c>
      <c r="M491" s="63"/>
      <c r="N491" s="111"/>
      <c r="O491" s="111"/>
      <c r="P491" s="68"/>
      <c r="Q491" s="42">
        <f t="shared" ref="Q491:Q498" si="186">ROUND(J491*L491/100,2)</f>
        <v>0</v>
      </c>
      <c r="T491" s="178">
        <f t="shared" si="172"/>
        <v>42825.86</v>
      </c>
      <c r="U491" s="178"/>
      <c r="W491" s="178">
        <f t="shared" si="174"/>
        <v>0</v>
      </c>
    </row>
    <row r="492" s="42" customFormat="1" hidden="1" customHeight="1" outlineLevel="1" spans="1:23">
      <c r="A492" s="54" t="s">
        <v>54</v>
      </c>
      <c r="B492" s="132" t="s">
        <v>574</v>
      </c>
      <c r="C492" s="133"/>
      <c r="D492" s="174"/>
      <c r="E492" s="58">
        <v>74.85</v>
      </c>
      <c r="F492" s="96">
        <v>0.5379</v>
      </c>
      <c r="G492" s="58">
        <f t="shared" ref="G492:G498" si="187">(E492+F492)*9%</f>
        <v>6.784911</v>
      </c>
      <c r="H492" s="59">
        <f t="shared" ref="H492:H498" si="188">E492+F492+G492</f>
        <v>82.172811</v>
      </c>
      <c r="I492" s="59" t="s">
        <v>53</v>
      </c>
      <c r="J492" s="59"/>
      <c r="K492" s="59">
        <v>82.18</v>
      </c>
      <c r="L492" s="63">
        <v>100</v>
      </c>
      <c r="M492" s="63"/>
      <c r="N492" s="111"/>
      <c r="O492" s="111"/>
      <c r="P492" s="68"/>
      <c r="Q492" s="42">
        <f t="shared" si="186"/>
        <v>0</v>
      </c>
      <c r="T492" s="178">
        <f t="shared" si="172"/>
        <v>42825.86</v>
      </c>
      <c r="U492" s="178"/>
      <c r="W492" s="178">
        <f t="shared" si="174"/>
        <v>0</v>
      </c>
    </row>
    <row r="493" s="42" customFormat="1" hidden="1" customHeight="1" outlineLevel="1" spans="1:23">
      <c r="A493" s="54" t="s">
        <v>56</v>
      </c>
      <c r="B493" s="132" t="s">
        <v>532</v>
      </c>
      <c r="C493" s="133"/>
      <c r="D493" s="174"/>
      <c r="E493" s="58">
        <v>1.92</v>
      </c>
      <c r="F493" s="96">
        <v>0.0858</v>
      </c>
      <c r="G493" s="58">
        <f t="shared" si="187"/>
        <v>0.180522</v>
      </c>
      <c r="H493" s="59">
        <f t="shared" si="188"/>
        <v>2.186322</v>
      </c>
      <c r="I493" s="59" t="s">
        <v>53</v>
      </c>
      <c r="J493" s="59"/>
      <c r="K493" s="59">
        <v>2.18</v>
      </c>
      <c r="L493" s="63">
        <v>20</v>
      </c>
      <c r="M493" s="63"/>
      <c r="N493" s="111"/>
      <c r="O493" s="111"/>
      <c r="P493" s="68"/>
      <c r="Q493" s="42">
        <f t="shared" si="186"/>
        <v>0</v>
      </c>
      <c r="T493" s="178">
        <f t="shared" si="172"/>
        <v>42825.86</v>
      </c>
      <c r="U493" s="178"/>
      <c r="W493" s="178">
        <f t="shared" si="174"/>
        <v>0</v>
      </c>
    </row>
    <row r="494" s="42" customFormat="1" hidden="1" customHeight="1" outlineLevel="1" spans="1:23">
      <c r="A494" s="54" t="s">
        <v>59</v>
      </c>
      <c r="B494" s="97" t="s">
        <v>546</v>
      </c>
      <c r="C494" s="133"/>
      <c r="D494" s="174"/>
      <c r="E494" s="58">
        <v>98.91</v>
      </c>
      <c r="F494" s="96">
        <v>0.5643</v>
      </c>
      <c r="G494" s="58">
        <f t="shared" si="187"/>
        <v>8.952687</v>
      </c>
      <c r="H494" s="59">
        <f t="shared" si="188"/>
        <v>108.426987</v>
      </c>
      <c r="I494" s="59" t="s">
        <v>53</v>
      </c>
      <c r="J494" s="59"/>
      <c r="K494" s="59">
        <v>90.35</v>
      </c>
      <c r="L494" s="63">
        <v>20</v>
      </c>
      <c r="M494" s="63"/>
      <c r="N494" s="111"/>
      <c r="O494" s="111"/>
      <c r="P494" s="68"/>
      <c r="Q494" s="42">
        <f t="shared" si="186"/>
        <v>0</v>
      </c>
      <c r="T494" s="178">
        <f t="shared" si="172"/>
        <v>42825.86</v>
      </c>
      <c r="U494" s="178"/>
      <c r="W494" s="178">
        <f t="shared" si="174"/>
        <v>0</v>
      </c>
    </row>
    <row r="495" s="42" customFormat="1" hidden="1" customHeight="1" outlineLevel="1" spans="1:23">
      <c r="A495" s="54" t="s">
        <v>62</v>
      </c>
      <c r="B495" s="132" t="s">
        <v>532</v>
      </c>
      <c r="C495" s="133"/>
      <c r="D495" s="174"/>
      <c r="E495" s="58">
        <v>1.92</v>
      </c>
      <c r="F495" s="96">
        <v>0.0858</v>
      </c>
      <c r="G495" s="58">
        <f t="shared" si="187"/>
        <v>0.180522</v>
      </c>
      <c r="H495" s="59">
        <f t="shared" si="188"/>
        <v>2.186322</v>
      </c>
      <c r="I495" s="59" t="s">
        <v>53</v>
      </c>
      <c r="J495" s="59"/>
      <c r="K495" s="59">
        <v>2.18</v>
      </c>
      <c r="L495" s="63">
        <v>7</v>
      </c>
      <c r="M495" s="63"/>
      <c r="N495" s="111"/>
      <c r="O495" s="111"/>
      <c r="P495" s="68"/>
      <c r="Q495" s="42">
        <f t="shared" si="186"/>
        <v>0</v>
      </c>
      <c r="T495" s="178">
        <f t="shared" si="172"/>
        <v>42825.86</v>
      </c>
      <c r="U495" s="178"/>
      <c r="W495" s="178">
        <f t="shared" si="174"/>
        <v>0</v>
      </c>
    </row>
    <row r="496" s="42" customFormat="1" hidden="1" customHeight="1" outlineLevel="1" spans="1:23">
      <c r="A496" s="54" t="s">
        <v>66</v>
      </c>
      <c r="B496" s="97" t="s">
        <v>547</v>
      </c>
      <c r="C496" s="133"/>
      <c r="D496" s="174"/>
      <c r="E496" s="58">
        <v>126.72</v>
      </c>
      <c r="F496" s="96">
        <v>0.74085</v>
      </c>
      <c r="G496" s="58">
        <f t="shared" si="187"/>
        <v>11.4714765</v>
      </c>
      <c r="H496" s="59">
        <f t="shared" si="188"/>
        <v>138.9323265</v>
      </c>
      <c r="I496" s="59" t="s">
        <v>53</v>
      </c>
      <c r="J496" s="59"/>
      <c r="K496" s="59">
        <v>121.57</v>
      </c>
      <c r="L496" s="63">
        <v>7</v>
      </c>
      <c r="M496" s="63"/>
      <c r="N496" s="111"/>
      <c r="O496" s="111"/>
      <c r="P496" s="68"/>
      <c r="Q496" s="42">
        <f t="shared" si="186"/>
        <v>0</v>
      </c>
      <c r="T496" s="178">
        <f t="shared" si="172"/>
        <v>42825.86</v>
      </c>
      <c r="U496" s="178"/>
      <c r="W496" s="178">
        <f t="shared" si="174"/>
        <v>0</v>
      </c>
    </row>
    <row r="497" s="42" customFormat="1" hidden="1" customHeight="1" outlineLevel="1" spans="1:23">
      <c r="A497" s="54" t="s">
        <v>69</v>
      </c>
      <c r="B497" s="97" t="s">
        <v>535</v>
      </c>
      <c r="C497" s="133"/>
      <c r="D497" s="174"/>
      <c r="E497" s="58">
        <v>119.72</v>
      </c>
      <c r="F497" s="96">
        <v>2.6103</v>
      </c>
      <c r="G497" s="58">
        <f t="shared" si="187"/>
        <v>11.009727</v>
      </c>
      <c r="H497" s="59">
        <f t="shared" si="188"/>
        <v>133.340027</v>
      </c>
      <c r="I497" s="59" t="s">
        <v>53</v>
      </c>
      <c r="J497" s="59"/>
      <c r="K497" s="59">
        <v>186.43</v>
      </c>
      <c r="L497" s="63">
        <v>3</v>
      </c>
      <c r="M497" s="63"/>
      <c r="N497" s="111"/>
      <c r="O497" s="111"/>
      <c r="P497" s="68"/>
      <c r="Q497" s="42">
        <f t="shared" si="186"/>
        <v>0</v>
      </c>
      <c r="T497" s="178">
        <f t="shared" si="172"/>
        <v>42825.86</v>
      </c>
      <c r="U497" s="178"/>
      <c r="W497" s="178">
        <f t="shared" si="174"/>
        <v>0</v>
      </c>
    </row>
    <row r="498" s="42" customFormat="1" hidden="1" customHeight="1" outlineLevel="1" spans="1:23">
      <c r="A498" s="54" t="s">
        <v>72</v>
      </c>
      <c r="B498" s="97" t="s">
        <v>536</v>
      </c>
      <c r="C498" s="133"/>
      <c r="D498" s="174"/>
      <c r="E498" s="58">
        <v>48.9</v>
      </c>
      <c r="F498" s="96">
        <v>1.10385</v>
      </c>
      <c r="G498" s="58">
        <f t="shared" si="187"/>
        <v>4.5003465</v>
      </c>
      <c r="H498" s="59">
        <f t="shared" si="188"/>
        <v>54.5041965</v>
      </c>
      <c r="I498" s="59" t="s">
        <v>53</v>
      </c>
      <c r="J498" s="59"/>
      <c r="K498" s="59">
        <v>54.5</v>
      </c>
      <c r="L498" s="63">
        <v>3</v>
      </c>
      <c r="M498" s="63"/>
      <c r="N498" s="111"/>
      <c r="O498" s="111"/>
      <c r="P498" s="68"/>
      <c r="Q498" s="42">
        <f t="shared" si="186"/>
        <v>0</v>
      </c>
      <c r="T498" s="178">
        <f t="shared" si="172"/>
        <v>42825.86</v>
      </c>
      <c r="U498" s="178"/>
      <c r="W498" s="178">
        <f t="shared" si="174"/>
        <v>0</v>
      </c>
    </row>
    <row r="499" s="80" customFormat="1" customHeight="1" collapsed="1" spans="1:16379">
      <c r="A499" s="51">
        <v>55</v>
      </c>
      <c r="B499" s="51" t="s">
        <v>367</v>
      </c>
      <c r="C499" s="51" t="s">
        <v>539</v>
      </c>
      <c r="D499" s="176" t="s">
        <v>134</v>
      </c>
      <c r="E499" s="100"/>
      <c r="F499" s="100"/>
      <c r="G499" s="100"/>
      <c r="H499" s="100"/>
      <c r="I499" s="100"/>
      <c r="J499" s="59"/>
      <c r="K499" s="100"/>
      <c r="L499" s="51"/>
      <c r="M499" s="76">
        <v>3</v>
      </c>
      <c r="N499" s="65"/>
      <c r="O499" s="103">
        <f>+Q499</f>
        <v>0</v>
      </c>
      <c r="P499" s="51"/>
      <c r="Q499" s="80">
        <f>ROUND(M499/100*R499,2)</f>
        <v>0</v>
      </c>
      <c r="R499" s="80">
        <f>SUM(Q500:Q507)</f>
        <v>0</v>
      </c>
      <c r="S499" s="80">
        <v>9.01</v>
      </c>
      <c r="T499" s="178">
        <f t="shared" si="172"/>
        <v>15732.68</v>
      </c>
      <c r="U499" s="178">
        <f>+每个年度费用!F1202</f>
        <v>15732.68</v>
      </c>
      <c r="V499" s="80">
        <v>3.92</v>
      </c>
      <c r="W499" s="178">
        <f t="shared" si="174"/>
        <v>3.92</v>
      </c>
      <c r="XEI499" s="123"/>
      <c r="XEJ499" s="123"/>
      <c r="XEK499" s="123"/>
      <c r="XEL499" s="123"/>
      <c r="XEM499" s="123"/>
      <c r="XEN499" s="123"/>
      <c r="XEO499" s="123"/>
      <c r="XEP499" s="123"/>
      <c r="XEQ499" s="123"/>
      <c r="XER499" s="123"/>
      <c r="XES499" s="123"/>
      <c r="XET499" s="123"/>
      <c r="XEU499" s="123"/>
      <c r="XEV499" s="123"/>
      <c r="XEW499" s="123"/>
      <c r="XEX499" s="123"/>
      <c r="XEY499" s="123"/>
    </row>
    <row r="500" s="42" customFormat="1" hidden="1" customHeight="1" outlineLevel="1" spans="1:23">
      <c r="A500" s="54" t="s">
        <v>49</v>
      </c>
      <c r="B500" s="172" t="s">
        <v>530</v>
      </c>
      <c r="C500" s="63"/>
      <c r="D500" s="95"/>
      <c r="E500" s="173">
        <v>15.71</v>
      </c>
      <c r="F500" s="96">
        <v>2.02455</v>
      </c>
      <c r="G500" s="58">
        <f>(E500+F500)*9%</f>
        <v>1.5961095</v>
      </c>
      <c r="H500" s="59">
        <f>E500+F500+G500</f>
        <v>19.3306595</v>
      </c>
      <c r="I500" s="59" t="s">
        <v>53</v>
      </c>
      <c r="J500" s="59"/>
      <c r="K500" s="59">
        <v>13.83</v>
      </c>
      <c r="L500" s="63">
        <v>100</v>
      </c>
      <c r="M500" s="63"/>
      <c r="N500" s="111"/>
      <c r="O500" s="111"/>
      <c r="P500" s="68"/>
      <c r="Q500" s="42">
        <f t="shared" ref="Q500:Q507" si="189">ROUND(J500*L500/100,2)</f>
        <v>0</v>
      </c>
      <c r="T500" s="178">
        <f t="shared" si="172"/>
        <v>15732.68</v>
      </c>
      <c r="U500" s="178"/>
      <c r="W500" s="178">
        <f t="shared" si="174"/>
        <v>0</v>
      </c>
    </row>
    <row r="501" s="42" customFormat="1" hidden="1" customHeight="1" outlineLevel="1" spans="1:23">
      <c r="A501" s="54" t="s">
        <v>54</v>
      </c>
      <c r="B501" s="97" t="s">
        <v>603</v>
      </c>
      <c r="C501" s="133"/>
      <c r="D501" s="174"/>
      <c r="E501" s="58">
        <v>74.85</v>
      </c>
      <c r="F501" s="96">
        <v>0.5379</v>
      </c>
      <c r="G501" s="58">
        <f t="shared" ref="G501:G507" si="190">(E501+F501)*9%</f>
        <v>6.784911</v>
      </c>
      <c r="H501" s="59">
        <f t="shared" ref="H501:H507" si="191">E501+F501+G501</f>
        <v>82.172811</v>
      </c>
      <c r="I501" s="59" t="s">
        <v>53</v>
      </c>
      <c r="J501" s="59"/>
      <c r="K501" s="59">
        <v>82.18</v>
      </c>
      <c r="L501" s="63">
        <v>100</v>
      </c>
      <c r="M501" s="63"/>
      <c r="N501" s="111"/>
      <c r="O501" s="111"/>
      <c r="P501" s="68"/>
      <c r="Q501" s="42">
        <f t="shared" si="189"/>
        <v>0</v>
      </c>
      <c r="T501" s="178">
        <f t="shared" si="172"/>
        <v>15732.68</v>
      </c>
      <c r="U501" s="178"/>
      <c r="W501" s="178">
        <f t="shared" si="174"/>
        <v>0</v>
      </c>
    </row>
    <row r="502" s="42" customFormat="1" hidden="1" customHeight="1" outlineLevel="1" spans="1:23">
      <c r="A502" s="54" t="s">
        <v>56</v>
      </c>
      <c r="B502" s="132" t="s">
        <v>532</v>
      </c>
      <c r="C502" s="133"/>
      <c r="D502" s="174"/>
      <c r="E502" s="58">
        <v>1.92</v>
      </c>
      <c r="F502" s="96">
        <v>0.0858</v>
      </c>
      <c r="G502" s="58">
        <f t="shared" si="190"/>
        <v>0.180522</v>
      </c>
      <c r="H502" s="59">
        <f t="shared" si="191"/>
        <v>2.186322</v>
      </c>
      <c r="I502" s="59" t="s">
        <v>53</v>
      </c>
      <c r="J502" s="59"/>
      <c r="K502" s="59">
        <v>2.18</v>
      </c>
      <c r="L502" s="63">
        <v>20</v>
      </c>
      <c r="M502" s="63"/>
      <c r="N502" s="111"/>
      <c r="O502" s="111"/>
      <c r="P502" s="68"/>
      <c r="Q502" s="42">
        <f t="shared" si="189"/>
        <v>0</v>
      </c>
      <c r="T502" s="178">
        <f t="shared" si="172"/>
        <v>15732.68</v>
      </c>
      <c r="U502" s="178"/>
      <c r="W502" s="178">
        <f t="shared" si="174"/>
        <v>0</v>
      </c>
    </row>
    <row r="503" s="42" customFormat="1" hidden="1" customHeight="1" outlineLevel="1" spans="1:23">
      <c r="A503" s="54" t="s">
        <v>59</v>
      </c>
      <c r="B503" s="97" t="s">
        <v>604</v>
      </c>
      <c r="C503" s="133"/>
      <c r="D503" s="174"/>
      <c r="E503" s="58">
        <v>82.42</v>
      </c>
      <c r="F503" s="96">
        <v>0.47025</v>
      </c>
      <c r="G503" s="58">
        <f t="shared" si="190"/>
        <v>7.4601225</v>
      </c>
      <c r="H503" s="59">
        <f t="shared" si="191"/>
        <v>90.3503725</v>
      </c>
      <c r="I503" s="59" t="s">
        <v>53</v>
      </c>
      <c r="J503" s="59"/>
      <c r="K503" s="59">
        <v>90.35</v>
      </c>
      <c r="L503" s="63">
        <v>20</v>
      </c>
      <c r="M503" s="63"/>
      <c r="N503" s="111"/>
      <c r="O503" s="111"/>
      <c r="P503" s="68"/>
      <c r="Q503" s="42">
        <f t="shared" si="189"/>
        <v>0</v>
      </c>
      <c r="T503" s="178">
        <f t="shared" si="172"/>
        <v>15732.68</v>
      </c>
      <c r="U503" s="178"/>
      <c r="W503" s="178">
        <f t="shared" si="174"/>
        <v>0</v>
      </c>
    </row>
    <row r="504" s="42" customFormat="1" hidden="1" customHeight="1" outlineLevel="1" spans="1:23">
      <c r="A504" s="54" t="s">
        <v>62</v>
      </c>
      <c r="B504" s="132" t="s">
        <v>532</v>
      </c>
      <c r="C504" s="133"/>
      <c r="D504" s="174"/>
      <c r="E504" s="58">
        <v>1.92</v>
      </c>
      <c r="F504" s="96">
        <v>0.0858</v>
      </c>
      <c r="G504" s="58">
        <f t="shared" si="190"/>
        <v>0.180522</v>
      </c>
      <c r="H504" s="59">
        <f t="shared" si="191"/>
        <v>2.186322</v>
      </c>
      <c r="I504" s="59" t="s">
        <v>53</v>
      </c>
      <c r="J504" s="59"/>
      <c r="K504" s="59">
        <v>2.18</v>
      </c>
      <c r="L504" s="63">
        <v>7</v>
      </c>
      <c r="M504" s="63"/>
      <c r="N504" s="111"/>
      <c r="O504" s="111"/>
      <c r="P504" s="68"/>
      <c r="Q504" s="42">
        <f t="shared" si="189"/>
        <v>0</v>
      </c>
      <c r="T504" s="178">
        <f t="shared" si="172"/>
        <v>15732.68</v>
      </c>
      <c r="U504" s="178"/>
      <c r="W504" s="178">
        <f t="shared" si="174"/>
        <v>0</v>
      </c>
    </row>
    <row r="505" s="42" customFormat="1" hidden="1" customHeight="1" outlineLevel="1" spans="1:23">
      <c r="A505" s="54" t="s">
        <v>66</v>
      </c>
      <c r="B505" s="97" t="s">
        <v>605</v>
      </c>
      <c r="C505" s="133"/>
      <c r="D505" s="174"/>
      <c r="E505" s="58">
        <v>110.88</v>
      </c>
      <c r="F505" s="96">
        <v>0.64845</v>
      </c>
      <c r="G505" s="58">
        <f t="shared" si="190"/>
        <v>10.0375605</v>
      </c>
      <c r="H505" s="59">
        <f t="shared" si="191"/>
        <v>121.5660105</v>
      </c>
      <c r="I505" s="59" t="s">
        <v>53</v>
      </c>
      <c r="J505" s="59"/>
      <c r="K505" s="59">
        <v>121.57</v>
      </c>
      <c r="L505" s="63">
        <v>7</v>
      </c>
      <c r="M505" s="63"/>
      <c r="N505" s="111"/>
      <c r="O505" s="111"/>
      <c r="P505" s="68"/>
      <c r="Q505" s="42">
        <f t="shared" si="189"/>
        <v>0</v>
      </c>
      <c r="T505" s="178">
        <f t="shared" si="172"/>
        <v>15732.68</v>
      </c>
      <c r="U505" s="178"/>
      <c r="W505" s="178">
        <f t="shared" si="174"/>
        <v>0</v>
      </c>
    </row>
    <row r="506" s="42" customFormat="1" hidden="1" customHeight="1" outlineLevel="1" spans="1:23">
      <c r="A506" s="54" t="s">
        <v>69</v>
      </c>
      <c r="B506" s="97" t="s">
        <v>535</v>
      </c>
      <c r="C506" s="133"/>
      <c r="D506" s="174"/>
      <c r="E506" s="58">
        <v>119.72</v>
      </c>
      <c r="F506" s="96">
        <v>2.6103</v>
      </c>
      <c r="G506" s="58">
        <f t="shared" si="190"/>
        <v>11.009727</v>
      </c>
      <c r="H506" s="59">
        <f t="shared" si="191"/>
        <v>133.340027</v>
      </c>
      <c r="I506" s="59" t="s">
        <v>53</v>
      </c>
      <c r="J506" s="59"/>
      <c r="K506" s="59">
        <v>186.43</v>
      </c>
      <c r="L506" s="63">
        <v>3</v>
      </c>
      <c r="M506" s="63"/>
      <c r="N506" s="111"/>
      <c r="O506" s="111"/>
      <c r="P506" s="68"/>
      <c r="Q506" s="42">
        <f t="shared" si="189"/>
        <v>0</v>
      </c>
      <c r="T506" s="178">
        <f t="shared" si="172"/>
        <v>15732.68</v>
      </c>
      <c r="U506" s="178"/>
      <c r="W506" s="178">
        <f t="shared" si="174"/>
        <v>0</v>
      </c>
    </row>
    <row r="507" s="42" customFormat="1" hidden="1" customHeight="1" outlineLevel="1" spans="1:23">
      <c r="A507" s="54" t="s">
        <v>72</v>
      </c>
      <c r="B507" s="97" t="s">
        <v>536</v>
      </c>
      <c r="C507" s="133"/>
      <c r="D507" s="174"/>
      <c r="E507" s="58">
        <v>48.9</v>
      </c>
      <c r="F507" s="96">
        <v>1.10385</v>
      </c>
      <c r="G507" s="58">
        <f t="shared" si="190"/>
        <v>4.5003465</v>
      </c>
      <c r="H507" s="59">
        <f t="shared" si="191"/>
        <v>54.5041965</v>
      </c>
      <c r="I507" s="59" t="s">
        <v>53</v>
      </c>
      <c r="J507" s="59"/>
      <c r="K507" s="59">
        <v>54.5</v>
      </c>
      <c r="L507" s="63">
        <v>3</v>
      </c>
      <c r="M507" s="63"/>
      <c r="N507" s="111"/>
      <c r="O507" s="111"/>
      <c r="P507" s="68"/>
      <c r="Q507" s="42">
        <f t="shared" si="189"/>
        <v>0</v>
      </c>
      <c r="T507" s="178">
        <f t="shared" si="172"/>
        <v>15732.68</v>
      </c>
      <c r="U507" s="178"/>
      <c r="W507" s="178">
        <f t="shared" si="174"/>
        <v>0</v>
      </c>
    </row>
    <row r="508" s="80" customFormat="1" customHeight="1" collapsed="1" spans="1:16379">
      <c r="A508" s="51">
        <v>56</v>
      </c>
      <c r="B508" s="51" t="s">
        <v>370</v>
      </c>
      <c r="C508" s="51" t="s">
        <v>539</v>
      </c>
      <c r="D508" s="176" t="s">
        <v>134</v>
      </c>
      <c r="E508" s="100"/>
      <c r="F508" s="100"/>
      <c r="G508" s="100"/>
      <c r="H508" s="100"/>
      <c r="I508" s="100"/>
      <c r="J508" s="59"/>
      <c r="K508" s="100"/>
      <c r="L508" s="51"/>
      <c r="M508" s="76">
        <v>3</v>
      </c>
      <c r="N508" s="65"/>
      <c r="O508" s="103">
        <f>+Q508</f>
        <v>0</v>
      </c>
      <c r="P508" s="51"/>
      <c r="Q508" s="80">
        <f>ROUND(M508/100*R508,2)</f>
        <v>0</v>
      </c>
      <c r="R508" s="80">
        <f>SUM(Q509:Q514)</f>
        <v>0</v>
      </c>
      <c r="S508" s="80">
        <v>9.01</v>
      </c>
      <c r="T508" s="178">
        <f t="shared" si="172"/>
        <v>10283.989</v>
      </c>
      <c r="U508" s="178">
        <f>+每个年度费用!F1223</f>
        <v>10283.989</v>
      </c>
      <c r="V508" s="80">
        <v>3.89</v>
      </c>
      <c r="W508" s="178">
        <f t="shared" si="174"/>
        <v>3.89</v>
      </c>
      <c r="XEI508" s="123"/>
      <c r="XEJ508" s="123"/>
      <c r="XEK508" s="123"/>
      <c r="XEL508" s="123"/>
      <c r="XEM508" s="123"/>
      <c r="XEN508" s="123"/>
      <c r="XEO508" s="123"/>
      <c r="XEP508" s="123"/>
      <c r="XEQ508" s="123"/>
      <c r="XER508" s="123"/>
      <c r="XES508" s="123"/>
      <c r="XET508" s="123"/>
      <c r="XEU508" s="123"/>
      <c r="XEV508" s="123"/>
      <c r="XEW508" s="123"/>
      <c r="XEX508" s="123"/>
      <c r="XEY508" s="123"/>
    </row>
    <row r="509" s="42" customFormat="1" hidden="1" customHeight="1" outlineLevel="1" spans="1:23">
      <c r="A509" s="54" t="s">
        <v>49</v>
      </c>
      <c r="B509" s="172" t="s">
        <v>530</v>
      </c>
      <c r="C509" s="63"/>
      <c r="D509" s="95"/>
      <c r="E509" s="173">
        <v>15.71</v>
      </c>
      <c r="F509" s="96">
        <v>2.02455</v>
      </c>
      <c r="G509" s="58">
        <f t="shared" ref="G509:G514" si="192">(E509+F509)*9%</f>
        <v>1.5961095</v>
      </c>
      <c r="H509" s="59">
        <f t="shared" ref="H509:H514" si="193">E509+F509+G509</f>
        <v>19.3306595</v>
      </c>
      <c r="I509" s="59" t="s">
        <v>53</v>
      </c>
      <c r="J509" s="59"/>
      <c r="K509" s="59">
        <v>13.83</v>
      </c>
      <c r="L509" s="63">
        <v>100</v>
      </c>
      <c r="M509" s="63"/>
      <c r="N509" s="111"/>
      <c r="O509" s="111"/>
      <c r="P509" s="68"/>
      <c r="Q509" s="42">
        <f t="shared" ref="Q509:Q514" si="194">ROUND(J509*L509/100,2)</f>
        <v>0</v>
      </c>
      <c r="T509" s="178">
        <f t="shared" si="172"/>
        <v>10283.989</v>
      </c>
      <c r="U509" s="178"/>
      <c r="W509" s="178">
        <f t="shared" si="174"/>
        <v>0</v>
      </c>
    </row>
    <row r="510" s="42" customFormat="1" hidden="1" customHeight="1" outlineLevel="1" spans="1:23">
      <c r="A510" s="54" t="s">
        <v>54</v>
      </c>
      <c r="B510" s="95" t="s">
        <v>531</v>
      </c>
      <c r="C510" s="63"/>
      <c r="D510" s="189"/>
      <c r="E510" s="58">
        <v>74.85</v>
      </c>
      <c r="F510" s="96">
        <v>0.5379</v>
      </c>
      <c r="G510" s="58">
        <f t="shared" si="192"/>
        <v>6.784911</v>
      </c>
      <c r="H510" s="59">
        <f t="shared" si="193"/>
        <v>82.172811</v>
      </c>
      <c r="I510" s="59" t="s">
        <v>53</v>
      </c>
      <c r="J510" s="59"/>
      <c r="K510" s="59">
        <v>82.18</v>
      </c>
      <c r="L510" s="63">
        <v>100</v>
      </c>
      <c r="M510" s="63"/>
      <c r="N510" s="111"/>
      <c r="O510" s="111"/>
      <c r="P510" s="68"/>
      <c r="Q510" s="42">
        <f t="shared" si="194"/>
        <v>0</v>
      </c>
      <c r="T510" s="178">
        <f t="shared" si="172"/>
        <v>10283.989</v>
      </c>
      <c r="U510" s="178"/>
      <c r="W510" s="178">
        <f t="shared" si="174"/>
        <v>0</v>
      </c>
    </row>
    <row r="511" s="42" customFormat="1" hidden="1" customHeight="1" outlineLevel="1" spans="1:23">
      <c r="A511" s="54" t="s">
        <v>56</v>
      </c>
      <c r="B511" s="132" t="s">
        <v>532</v>
      </c>
      <c r="C511" s="133"/>
      <c r="D511" s="174"/>
      <c r="E511" s="58">
        <v>1.92</v>
      </c>
      <c r="F511" s="96">
        <v>0.0858</v>
      </c>
      <c r="G511" s="58">
        <f t="shared" si="192"/>
        <v>0.180522</v>
      </c>
      <c r="H511" s="59">
        <f t="shared" si="193"/>
        <v>2.186322</v>
      </c>
      <c r="I511" s="59" t="s">
        <v>53</v>
      </c>
      <c r="J511" s="59"/>
      <c r="K511" s="59">
        <v>2.18</v>
      </c>
      <c r="L511" s="63">
        <v>20</v>
      </c>
      <c r="M511" s="63"/>
      <c r="N511" s="111"/>
      <c r="O511" s="111"/>
      <c r="P511" s="68"/>
      <c r="Q511" s="42">
        <f t="shared" si="194"/>
        <v>0</v>
      </c>
      <c r="T511" s="178">
        <f t="shared" si="172"/>
        <v>10283.989</v>
      </c>
      <c r="U511" s="178"/>
      <c r="W511" s="178">
        <f t="shared" si="174"/>
        <v>0</v>
      </c>
    </row>
    <row r="512" s="42" customFormat="1" hidden="1" customHeight="1" outlineLevel="1" spans="1:23">
      <c r="A512" s="54" t="s">
        <v>59</v>
      </c>
      <c r="B512" s="97" t="s">
        <v>541</v>
      </c>
      <c r="C512" s="133"/>
      <c r="D512" s="174"/>
      <c r="E512" s="58">
        <v>98.91</v>
      </c>
      <c r="F512" s="96">
        <v>0.5643</v>
      </c>
      <c r="G512" s="58">
        <f t="shared" si="192"/>
        <v>8.952687</v>
      </c>
      <c r="H512" s="59">
        <f t="shared" si="193"/>
        <v>108.426987</v>
      </c>
      <c r="I512" s="59" t="s">
        <v>53</v>
      </c>
      <c r="J512" s="59"/>
      <c r="K512" s="59">
        <v>108.43</v>
      </c>
      <c r="L512" s="63">
        <v>20</v>
      </c>
      <c r="M512" s="63"/>
      <c r="N512" s="111"/>
      <c r="O512" s="111"/>
      <c r="P512" s="68"/>
      <c r="Q512" s="42">
        <f t="shared" si="194"/>
        <v>0</v>
      </c>
      <c r="T512" s="178">
        <f t="shared" si="172"/>
        <v>10283.989</v>
      </c>
      <c r="U512" s="178"/>
      <c r="W512" s="178">
        <f t="shared" si="174"/>
        <v>0</v>
      </c>
    </row>
    <row r="513" s="42" customFormat="1" hidden="1" customHeight="1" outlineLevel="1" spans="1:23">
      <c r="A513" s="54" t="s">
        <v>62</v>
      </c>
      <c r="B513" s="132" t="s">
        <v>532</v>
      </c>
      <c r="C513" s="133"/>
      <c r="D513" s="174"/>
      <c r="E513" s="58">
        <v>1.92</v>
      </c>
      <c r="F513" s="96">
        <v>0.0858</v>
      </c>
      <c r="G513" s="58">
        <f t="shared" si="192"/>
        <v>0.180522</v>
      </c>
      <c r="H513" s="59">
        <f t="shared" si="193"/>
        <v>2.186322</v>
      </c>
      <c r="I513" s="59" t="s">
        <v>53</v>
      </c>
      <c r="J513" s="59"/>
      <c r="K513" s="59">
        <v>2.18</v>
      </c>
      <c r="L513" s="63">
        <v>7</v>
      </c>
      <c r="M513" s="63"/>
      <c r="N513" s="111"/>
      <c r="O513" s="111"/>
      <c r="P513" s="68"/>
      <c r="Q513" s="42">
        <f t="shared" si="194"/>
        <v>0</v>
      </c>
      <c r="T513" s="178">
        <f t="shared" si="172"/>
        <v>10283.989</v>
      </c>
      <c r="U513" s="178"/>
      <c r="W513" s="178">
        <f t="shared" si="174"/>
        <v>0</v>
      </c>
    </row>
    <row r="514" s="42" customFormat="1" hidden="1" customHeight="1" outlineLevel="1" spans="1:23">
      <c r="A514" s="54" t="s">
        <v>66</v>
      </c>
      <c r="B514" s="97" t="s">
        <v>542</v>
      </c>
      <c r="C514" s="133"/>
      <c r="D514" s="174"/>
      <c r="E514" s="58">
        <v>126.72</v>
      </c>
      <c r="F514" s="96">
        <v>0.74085</v>
      </c>
      <c r="G514" s="58">
        <f t="shared" si="192"/>
        <v>11.4714765</v>
      </c>
      <c r="H514" s="59">
        <f t="shared" si="193"/>
        <v>138.9323265</v>
      </c>
      <c r="I514" s="59" t="s">
        <v>53</v>
      </c>
      <c r="J514" s="59"/>
      <c r="K514" s="59">
        <v>138.94</v>
      </c>
      <c r="L514" s="63">
        <v>7</v>
      </c>
      <c r="M514" s="63"/>
      <c r="N514" s="111"/>
      <c r="O514" s="111"/>
      <c r="P514" s="68"/>
      <c r="Q514" s="42">
        <f t="shared" si="194"/>
        <v>0</v>
      </c>
      <c r="T514" s="178">
        <f t="shared" si="172"/>
        <v>10283.989</v>
      </c>
      <c r="U514" s="178"/>
      <c r="W514" s="178">
        <f t="shared" si="174"/>
        <v>0</v>
      </c>
    </row>
    <row r="515" s="80" customFormat="1" customHeight="1" collapsed="1" spans="1:16379">
      <c r="A515" s="51">
        <v>57</v>
      </c>
      <c r="B515" s="51" t="s">
        <v>371</v>
      </c>
      <c r="C515" s="51" t="s">
        <v>539</v>
      </c>
      <c r="D515" s="176" t="s">
        <v>134</v>
      </c>
      <c r="E515" s="100"/>
      <c r="F515" s="100"/>
      <c r="G515" s="100"/>
      <c r="H515" s="100"/>
      <c r="I515" s="100"/>
      <c r="J515" s="59"/>
      <c r="K515" s="100"/>
      <c r="L515" s="51"/>
      <c r="M515" s="76">
        <v>3</v>
      </c>
      <c r="N515" s="65"/>
      <c r="O515" s="103">
        <f>+Q515</f>
        <v>0</v>
      </c>
      <c r="P515" s="51"/>
      <c r="Q515" s="80">
        <f>ROUND(M515/100*R515,2)</f>
        <v>0</v>
      </c>
      <c r="R515" s="80">
        <f>SUM(Q516:Q525)</f>
        <v>0</v>
      </c>
      <c r="S515" s="80">
        <v>9.01</v>
      </c>
      <c r="T515" s="178">
        <f t="shared" si="172"/>
        <v>17782.68</v>
      </c>
      <c r="U515" s="178">
        <f>+每个年度费用!F1243</f>
        <v>17782.68</v>
      </c>
      <c r="V515" s="80">
        <v>4.09</v>
      </c>
      <c r="W515" s="178">
        <f t="shared" si="174"/>
        <v>4.09</v>
      </c>
      <c r="XEI515" s="123"/>
      <c r="XEJ515" s="123"/>
      <c r="XEK515" s="123"/>
      <c r="XEL515" s="123"/>
      <c r="XEM515" s="123"/>
      <c r="XEN515" s="123"/>
      <c r="XEO515" s="123"/>
      <c r="XEP515" s="123"/>
      <c r="XEQ515" s="123"/>
      <c r="XER515" s="123"/>
      <c r="XES515" s="123"/>
      <c r="XET515" s="123"/>
      <c r="XEU515" s="123"/>
      <c r="XEV515" s="123"/>
      <c r="XEW515" s="123"/>
      <c r="XEX515" s="123"/>
      <c r="XEY515" s="123"/>
    </row>
    <row r="516" s="42" customFormat="1" hidden="1" customHeight="1" outlineLevel="1" spans="1:23">
      <c r="A516" s="54" t="s">
        <v>49</v>
      </c>
      <c r="B516" s="172" t="s">
        <v>530</v>
      </c>
      <c r="C516" s="63"/>
      <c r="D516" s="95"/>
      <c r="E516" s="173">
        <v>15.71</v>
      </c>
      <c r="F516" s="96">
        <v>2.02455</v>
      </c>
      <c r="G516" s="58">
        <f>(E516+F516)*9%</f>
        <v>1.5961095</v>
      </c>
      <c r="H516" s="59">
        <f>E516+F516+G516</f>
        <v>19.3306595</v>
      </c>
      <c r="I516" s="59" t="s">
        <v>53</v>
      </c>
      <c r="J516" s="59"/>
      <c r="K516" s="59">
        <v>13.83</v>
      </c>
      <c r="L516" s="63">
        <v>100</v>
      </c>
      <c r="M516" s="63"/>
      <c r="N516" s="111"/>
      <c r="O516" s="111"/>
      <c r="P516" s="68"/>
      <c r="Q516" s="42">
        <f t="shared" ref="Q516:Q525" si="195">ROUND(J516*L516/100,2)</f>
        <v>0</v>
      </c>
      <c r="T516" s="178">
        <f t="shared" si="172"/>
        <v>17782.68</v>
      </c>
      <c r="U516" s="178"/>
      <c r="W516" s="178">
        <f t="shared" si="174"/>
        <v>0</v>
      </c>
    </row>
    <row r="517" s="42" customFormat="1" hidden="1" customHeight="1" outlineLevel="1" spans="1:23">
      <c r="A517" s="54" t="s">
        <v>54</v>
      </c>
      <c r="B517" s="97" t="s">
        <v>531</v>
      </c>
      <c r="C517" s="133"/>
      <c r="D517" s="174"/>
      <c r="E517" s="58">
        <v>74.85</v>
      </c>
      <c r="F517" s="96">
        <v>0.5379</v>
      </c>
      <c r="G517" s="58">
        <f t="shared" ref="G517:G525" si="196">(E517+F517)*9%</f>
        <v>6.784911</v>
      </c>
      <c r="H517" s="59">
        <f t="shared" ref="H517:H525" si="197">E517+F517+G517</f>
        <v>82.172811</v>
      </c>
      <c r="I517" s="59" t="s">
        <v>53</v>
      </c>
      <c r="J517" s="59"/>
      <c r="K517" s="59">
        <v>82.18</v>
      </c>
      <c r="L517" s="63">
        <v>100</v>
      </c>
      <c r="M517" s="63"/>
      <c r="N517" s="111"/>
      <c r="O517" s="111"/>
      <c r="P517" s="68"/>
      <c r="Q517" s="42">
        <f t="shared" si="195"/>
        <v>0</v>
      </c>
      <c r="T517" s="178">
        <f t="shared" ref="T517:T580" si="198">IF(U517=0,T516,U517)</f>
        <v>17782.68</v>
      </c>
      <c r="U517" s="178"/>
      <c r="W517" s="178">
        <f t="shared" si="174"/>
        <v>0</v>
      </c>
    </row>
    <row r="518" s="42" customFormat="1" hidden="1" customHeight="1" outlineLevel="1" spans="1:23">
      <c r="A518" s="54" t="s">
        <v>56</v>
      </c>
      <c r="B518" s="97" t="s">
        <v>606</v>
      </c>
      <c r="C518" s="133"/>
      <c r="D518" s="174"/>
      <c r="E518" s="58">
        <v>2.16</v>
      </c>
      <c r="F518" s="96">
        <v>0.04455</v>
      </c>
      <c r="G518" s="58">
        <f t="shared" si="196"/>
        <v>0.1984095</v>
      </c>
      <c r="H518" s="59">
        <f t="shared" si="197"/>
        <v>2.4029595</v>
      </c>
      <c r="I518" s="59" t="s">
        <v>53</v>
      </c>
      <c r="J518" s="59"/>
      <c r="K518" s="59">
        <v>2.82</v>
      </c>
      <c r="L518" s="63">
        <v>20</v>
      </c>
      <c r="M518" s="63"/>
      <c r="N518" s="111"/>
      <c r="O518" s="111"/>
      <c r="P518" s="68"/>
      <c r="Q518" s="42">
        <f t="shared" si="195"/>
        <v>0</v>
      </c>
      <c r="T518" s="178">
        <f t="shared" si="198"/>
        <v>17782.68</v>
      </c>
      <c r="U518" s="178"/>
      <c r="W518" s="178">
        <f t="shared" ref="W518:W581" si="199">+V518-N518</f>
        <v>0</v>
      </c>
    </row>
    <row r="519" s="42" customFormat="1" hidden="1" customHeight="1" outlineLevel="1" spans="1:23">
      <c r="A519" s="54" t="s">
        <v>59</v>
      </c>
      <c r="B519" s="97" t="s">
        <v>541</v>
      </c>
      <c r="C519" s="133"/>
      <c r="D519" s="174"/>
      <c r="E519" s="58">
        <v>98.91</v>
      </c>
      <c r="F519" s="96">
        <v>0.5643</v>
      </c>
      <c r="G519" s="58">
        <f t="shared" si="196"/>
        <v>8.952687</v>
      </c>
      <c r="H519" s="59">
        <f t="shared" si="197"/>
        <v>108.426987</v>
      </c>
      <c r="I519" s="59" t="s">
        <v>53</v>
      </c>
      <c r="J519" s="59"/>
      <c r="K519" s="59">
        <v>108.43</v>
      </c>
      <c r="L519" s="63">
        <v>20</v>
      </c>
      <c r="M519" s="63"/>
      <c r="N519" s="111"/>
      <c r="O519" s="111"/>
      <c r="P519" s="68"/>
      <c r="Q519" s="42">
        <f t="shared" si="195"/>
        <v>0</v>
      </c>
      <c r="T519" s="178">
        <f t="shared" si="198"/>
        <v>17782.68</v>
      </c>
      <c r="U519" s="178"/>
      <c r="W519" s="178">
        <f t="shared" si="199"/>
        <v>0</v>
      </c>
    </row>
    <row r="520" s="42" customFormat="1" hidden="1" customHeight="1" outlineLevel="1" spans="1:23">
      <c r="A520" s="54" t="s">
        <v>62</v>
      </c>
      <c r="B520" s="97" t="s">
        <v>606</v>
      </c>
      <c r="C520" s="133"/>
      <c r="D520" s="174"/>
      <c r="E520" s="58">
        <v>2.16</v>
      </c>
      <c r="F520" s="96">
        <v>0.04455</v>
      </c>
      <c r="G520" s="58">
        <f t="shared" si="196"/>
        <v>0.1984095</v>
      </c>
      <c r="H520" s="59">
        <f t="shared" si="197"/>
        <v>2.4029595</v>
      </c>
      <c r="I520" s="59" t="s">
        <v>53</v>
      </c>
      <c r="J520" s="59"/>
      <c r="K520" s="59">
        <v>2.82</v>
      </c>
      <c r="L520" s="63">
        <v>7</v>
      </c>
      <c r="M520" s="63"/>
      <c r="N520" s="111"/>
      <c r="O520" s="111"/>
      <c r="P520" s="68"/>
      <c r="Q520" s="42">
        <f t="shared" si="195"/>
        <v>0</v>
      </c>
      <c r="T520" s="178">
        <f t="shared" si="198"/>
        <v>17782.68</v>
      </c>
      <c r="U520" s="178"/>
      <c r="W520" s="178">
        <f t="shared" si="199"/>
        <v>0</v>
      </c>
    </row>
    <row r="521" s="42" customFormat="1" hidden="1" customHeight="1" outlineLevel="1" spans="1:23">
      <c r="A521" s="54" t="s">
        <v>66</v>
      </c>
      <c r="B521" s="97" t="s">
        <v>542</v>
      </c>
      <c r="C521" s="133"/>
      <c r="D521" s="174"/>
      <c r="E521" s="58">
        <v>126.72</v>
      </c>
      <c r="F521" s="96">
        <v>0.74085</v>
      </c>
      <c r="G521" s="58">
        <f t="shared" si="196"/>
        <v>11.4714765</v>
      </c>
      <c r="H521" s="59">
        <f t="shared" si="197"/>
        <v>138.9323265</v>
      </c>
      <c r="I521" s="59" t="s">
        <v>53</v>
      </c>
      <c r="J521" s="59"/>
      <c r="K521" s="59">
        <v>138.94</v>
      </c>
      <c r="L521" s="63">
        <v>7</v>
      </c>
      <c r="M521" s="63"/>
      <c r="N521" s="111"/>
      <c r="O521" s="111"/>
      <c r="P521" s="68"/>
      <c r="Q521" s="42">
        <f t="shared" si="195"/>
        <v>0</v>
      </c>
      <c r="T521" s="178">
        <f t="shared" si="198"/>
        <v>17782.68</v>
      </c>
      <c r="U521" s="178"/>
      <c r="W521" s="178">
        <f t="shared" si="199"/>
        <v>0</v>
      </c>
    </row>
    <row r="522" s="42" customFormat="1" hidden="1" customHeight="1" outlineLevel="1" spans="1:23">
      <c r="A522" s="54" t="s">
        <v>69</v>
      </c>
      <c r="B522" s="97" t="s">
        <v>607</v>
      </c>
      <c r="C522" s="133"/>
      <c r="D522" s="174"/>
      <c r="E522" s="58">
        <v>6</v>
      </c>
      <c r="F522" s="96">
        <v>0.28545</v>
      </c>
      <c r="G522" s="58">
        <f t="shared" si="196"/>
        <v>0.5656905</v>
      </c>
      <c r="H522" s="59">
        <f t="shared" si="197"/>
        <v>6.8511405</v>
      </c>
      <c r="I522" s="59" t="s">
        <v>53</v>
      </c>
      <c r="J522" s="59"/>
      <c r="K522" s="59">
        <v>6.85</v>
      </c>
      <c r="L522" s="63">
        <v>3</v>
      </c>
      <c r="M522" s="63"/>
      <c r="N522" s="111"/>
      <c r="O522" s="111"/>
      <c r="P522" s="68"/>
      <c r="Q522" s="42">
        <f t="shared" si="195"/>
        <v>0</v>
      </c>
      <c r="T522" s="178">
        <f t="shared" si="198"/>
        <v>17782.68</v>
      </c>
      <c r="U522" s="178"/>
      <c r="W522" s="178">
        <f t="shared" si="199"/>
        <v>0</v>
      </c>
    </row>
    <row r="523" s="42" customFormat="1" hidden="1" customHeight="1" outlineLevel="1" spans="1:23">
      <c r="A523" s="54" t="s">
        <v>72</v>
      </c>
      <c r="B523" s="97" t="s">
        <v>608</v>
      </c>
      <c r="C523" s="133"/>
      <c r="D523" s="174"/>
      <c r="E523" s="58">
        <v>4.31</v>
      </c>
      <c r="F523" s="96">
        <v>0.0858</v>
      </c>
      <c r="G523" s="58">
        <f t="shared" si="196"/>
        <v>0.395622</v>
      </c>
      <c r="H523" s="59">
        <f t="shared" si="197"/>
        <v>4.791422</v>
      </c>
      <c r="I523" s="59" t="s">
        <v>53</v>
      </c>
      <c r="J523" s="59"/>
      <c r="K523" s="59">
        <v>4.79</v>
      </c>
      <c r="L523" s="63">
        <v>3</v>
      </c>
      <c r="M523" s="63"/>
      <c r="N523" s="111"/>
      <c r="O523" s="111"/>
      <c r="P523" s="68"/>
      <c r="Q523" s="42">
        <f t="shared" si="195"/>
        <v>0</v>
      </c>
      <c r="T523" s="178">
        <f t="shared" si="198"/>
        <v>17782.68</v>
      </c>
      <c r="U523" s="178"/>
      <c r="W523" s="178">
        <f t="shared" si="199"/>
        <v>0</v>
      </c>
    </row>
    <row r="524" s="42" customFormat="1" hidden="1" customHeight="1" outlineLevel="1" spans="1:23">
      <c r="A524" s="54" t="s">
        <v>75</v>
      </c>
      <c r="B524" s="97" t="s">
        <v>609</v>
      </c>
      <c r="C524" s="133"/>
      <c r="D524" s="174"/>
      <c r="E524" s="58">
        <v>119.72</v>
      </c>
      <c r="F524" s="96">
        <v>2.6103</v>
      </c>
      <c r="G524" s="58">
        <f t="shared" si="196"/>
        <v>11.009727</v>
      </c>
      <c r="H524" s="59">
        <f t="shared" si="197"/>
        <v>133.340027</v>
      </c>
      <c r="I524" s="59" t="s">
        <v>53</v>
      </c>
      <c r="J524" s="59"/>
      <c r="K524" s="59">
        <v>185.45</v>
      </c>
      <c r="L524" s="63">
        <v>3</v>
      </c>
      <c r="M524" s="63"/>
      <c r="N524" s="111"/>
      <c r="O524" s="111"/>
      <c r="P524" s="68"/>
      <c r="Q524" s="42">
        <f t="shared" si="195"/>
        <v>0</v>
      </c>
      <c r="T524" s="178">
        <f t="shared" si="198"/>
        <v>17782.68</v>
      </c>
      <c r="U524" s="178"/>
      <c r="W524" s="178">
        <f t="shared" si="199"/>
        <v>0</v>
      </c>
    </row>
    <row r="525" s="42" customFormat="1" hidden="1" customHeight="1" outlineLevel="1" spans="1:23">
      <c r="A525" s="54" t="s">
        <v>78</v>
      </c>
      <c r="B525" s="97" t="s">
        <v>602</v>
      </c>
      <c r="C525" s="133"/>
      <c r="D525" s="174"/>
      <c r="E525" s="58">
        <v>65.21</v>
      </c>
      <c r="F525" s="96">
        <v>1.48005</v>
      </c>
      <c r="G525" s="58">
        <f t="shared" si="196"/>
        <v>6.0021045</v>
      </c>
      <c r="H525" s="59">
        <f t="shared" si="197"/>
        <v>72.6921545</v>
      </c>
      <c r="I525" s="59" t="s">
        <v>53</v>
      </c>
      <c r="J525" s="59"/>
      <c r="K525" s="59">
        <v>72.69</v>
      </c>
      <c r="L525" s="63">
        <v>3</v>
      </c>
      <c r="M525" s="63"/>
      <c r="N525" s="111"/>
      <c r="O525" s="111"/>
      <c r="P525" s="68"/>
      <c r="Q525" s="42">
        <f t="shared" si="195"/>
        <v>0</v>
      </c>
      <c r="T525" s="178">
        <f t="shared" si="198"/>
        <v>17782.68</v>
      </c>
      <c r="U525" s="178"/>
      <c r="W525" s="178">
        <f t="shared" si="199"/>
        <v>0</v>
      </c>
    </row>
    <row r="526" s="80" customFormat="1" customHeight="1" collapsed="1" spans="1:16379">
      <c r="A526" s="51">
        <v>58</v>
      </c>
      <c r="B526" s="51" t="s">
        <v>384</v>
      </c>
      <c r="C526" s="51" t="s">
        <v>539</v>
      </c>
      <c r="D526" s="176" t="s">
        <v>134</v>
      </c>
      <c r="E526" s="100"/>
      <c r="F526" s="100"/>
      <c r="G526" s="100"/>
      <c r="H526" s="100"/>
      <c r="I526" s="100"/>
      <c r="J526" s="59"/>
      <c r="K526" s="100"/>
      <c r="L526" s="51"/>
      <c r="M526" s="76">
        <v>3</v>
      </c>
      <c r="N526" s="65"/>
      <c r="O526" s="103">
        <f>+Q526</f>
        <v>0</v>
      </c>
      <c r="P526" s="51"/>
      <c r="Q526" s="80">
        <f>ROUND(M526/100*R526,2)</f>
        <v>0</v>
      </c>
      <c r="R526" s="80">
        <f>SUM(Q527:Q535)</f>
        <v>0</v>
      </c>
      <c r="S526" s="80">
        <v>9.01</v>
      </c>
      <c r="T526" s="178">
        <f t="shared" si="198"/>
        <v>15834.63</v>
      </c>
      <c r="U526" s="178">
        <f>+每个年度费用!F1271</f>
        <v>15834.63</v>
      </c>
      <c r="V526" s="80">
        <v>4.05</v>
      </c>
      <c r="W526" s="178">
        <f t="shared" si="199"/>
        <v>4.05</v>
      </c>
      <c r="XEI526" s="123"/>
      <c r="XEJ526" s="123"/>
      <c r="XEK526" s="123"/>
      <c r="XEL526" s="123"/>
      <c r="XEM526" s="123"/>
      <c r="XEN526" s="123"/>
      <c r="XEO526" s="123"/>
      <c r="XEP526" s="123"/>
      <c r="XEQ526" s="123"/>
      <c r="XER526" s="123"/>
      <c r="XES526" s="123"/>
      <c r="XET526" s="123"/>
      <c r="XEU526" s="123"/>
      <c r="XEV526" s="123"/>
      <c r="XEW526" s="123"/>
      <c r="XEX526" s="123"/>
      <c r="XEY526" s="123"/>
    </row>
    <row r="527" s="42" customFormat="1" hidden="1" customHeight="1" outlineLevel="1" spans="1:23">
      <c r="A527" s="54" t="s">
        <v>49</v>
      </c>
      <c r="B527" s="172" t="s">
        <v>530</v>
      </c>
      <c r="C527" s="63"/>
      <c r="D527" s="95"/>
      <c r="E527" s="173">
        <v>15.71</v>
      </c>
      <c r="F527" s="96">
        <v>2.02455</v>
      </c>
      <c r="G527" s="58">
        <f>(E527+F527)*9%</f>
        <v>1.5961095</v>
      </c>
      <c r="H527" s="59">
        <f>E527+F527+G527</f>
        <v>19.3306595</v>
      </c>
      <c r="I527" s="59" t="s">
        <v>53</v>
      </c>
      <c r="J527" s="59"/>
      <c r="K527" s="59">
        <v>13.83</v>
      </c>
      <c r="L527" s="63">
        <v>100</v>
      </c>
      <c r="M527" s="63"/>
      <c r="N527" s="111"/>
      <c r="O527" s="111"/>
      <c r="P527" s="68"/>
      <c r="Q527" s="42">
        <f t="shared" ref="Q527:Q535" si="200">ROUND(J527*L527/100,2)</f>
        <v>0</v>
      </c>
      <c r="T527" s="178">
        <f t="shared" si="198"/>
        <v>15834.63</v>
      </c>
      <c r="U527" s="178"/>
      <c r="W527" s="178">
        <f t="shared" si="199"/>
        <v>0</v>
      </c>
    </row>
    <row r="528" s="42" customFormat="1" hidden="1" customHeight="1" outlineLevel="1" spans="1:23">
      <c r="A528" s="54" t="s">
        <v>54</v>
      </c>
      <c r="B528" s="97" t="s">
        <v>531</v>
      </c>
      <c r="C528" s="133"/>
      <c r="D528" s="174"/>
      <c r="E528" s="58">
        <v>74.85</v>
      </c>
      <c r="F528" s="96">
        <v>0.5379</v>
      </c>
      <c r="G528" s="58">
        <f t="shared" ref="G528:G535" si="201">(E528+F528)*9%</f>
        <v>6.784911</v>
      </c>
      <c r="H528" s="59">
        <f t="shared" ref="H528:H535" si="202">E528+F528+G528</f>
        <v>82.172811</v>
      </c>
      <c r="I528" s="59" t="s">
        <v>53</v>
      </c>
      <c r="J528" s="59"/>
      <c r="K528" s="59">
        <v>82.18</v>
      </c>
      <c r="L528" s="63">
        <v>100</v>
      </c>
      <c r="M528" s="63"/>
      <c r="N528" s="111"/>
      <c r="O528" s="111"/>
      <c r="P528" s="68"/>
      <c r="Q528" s="42">
        <f t="shared" si="200"/>
        <v>0</v>
      </c>
      <c r="T528" s="178">
        <f t="shared" si="198"/>
        <v>15834.63</v>
      </c>
      <c r="U528" s="178"/>
      <c r="W528" s="178">
        <f t="shared" si="199"/>
        <v>0</v>
      </c>
    </row>
    <row r="529" s="42" customFormat="1" hidden="1" customHeight="1" outlineLevel="1" spans="1:23">
      <c r="A529" s="54" t="s">
        <v>56</v>
      </c>
      <c r="B529" s="132" t="s">
        <v>532</v>
      </c>
      <c r="C529" s="133"/>
      <c r="D529" s="174"/>
      <c r="E529" s="58">
        <v>1.92</v>
      </c>
      <c r="F529" s="96">
        <v>0.0858</v>
      </c>
      <c r="G529" s="58">
        <f t="shared" si="201"/>
        <v>0.180522</v>
      </c>
      <c r="H529" s="59">
        <f t="shared" si="202"/>
        <v>2.186322</v>
      </c>
      <c r="I529" s="59" t="s">
        <v>53</v>
      </c>
      <c r="J529" s="59"/>
      <c r="K529" s="59">
        <v>2.18</v>
      </c>
      <c r="L529" s="63">
        <v>20</v>
      </c>
      <c r="M529" s="63"/>
      <c r="N529" s="111"/>
      <c r="O529" s="111"/>
      <c r="P529" s="68"/>
      <c r="Q529" s="42">
        <f t="shared" si="200"/>
        <v>0</v>
      </c>
      <c r="T529" s="178">
        <f t="shared" si="198"/>
        <v>15834.63</v>
      </c>
      <c r="U529" s="178"/>
      <c r="W529" s="178">
        <f t="shared" si="199"/>
        <v>0</v>
      </c>
    </row>
    <row r="530" s="42" customFormat="1" hidden="1" customHeight="1" outlineLevel="1" spans="1:23">
      <c r="A530" s="54" t="s">
        <v>59</v>
      </c>
      <c r="B530" s="97" t="s">
        <v>596</v>
      </c>
      <c r="C530" s="133"/>
      <c r="D530" s="174"/>
      <c r="E530" s="58">
        <v>131.88</v>
      </c>
      <c r="F530" s="96">
        <v>0.7524</v>
      </c>
      <c r="G530" s="58">
        <f t="shared" si="201"/>
        <v>11.936916</v>
      </c>
      <c r="H530" s="59">
        <f t="shared" si="202"/>
        <v>144.569316</v>
      </c>
      <c r="I530" s="59" t="s">
        <v>53</v>
      </c>
      <c r="J530" s="59"/>
      <c r="K530" s="59">
        <v>144.57</v>
      </c>
      <c r="L530" s="63">
        <v>20</v>
      </c>
      <c r="M530" s="63"/>
      <c r="N530" s="111"/>
      <c r="O530" s="111"/>
      <c r="P530" s="68"/>
      <c r="Q530" s="42">
        <f t="shared" si="200"/>
        <v>0</v>
      </c>
      <c r="T530" s="178">
        <f t="shared" si="198"/>
        <v>15834.63</v>
      </c>
      <c r="U530" s="178"/>
      <c r="W530" s="178">
        <f t="shared" si="199"/>
        <v>0</v>
      </c>
    </row>
    <row r="531" s="42" customFormat="1" hidden="1" customHeight="1" outlineLevel="1" spans="1:23">
      <c r="A531" s="54" t="s">
        <v>62</v>
      </c>
      <c r="B531" s="132" t="s">
        <v>532</v>
      </c>
      <c r="C531" s="133"/>
      <c r="D531" s="174"/>
      <c r="E531" s="58">
        <v>1.92</v>
      </c>
      <c r="F531" s="96">
        <v>0.0858</v>
      </c>
      <c r="G531" s="58">
        <f t="shared" si="201"/>
        <v>0.180522</v>
      </c>
      <c r="H531" s="59">
        <f t="shared" si="202"/>
        <v>2.186322</v>
      </c>
      <c r="I531" s="59" t="s">
        <v>53</v>
      </c>
      <c r="J531" s="59"/>
      <c r="K531" s="59">
        <v>2.18</v>
      </c>
      <c r="L531" s="63">
        <v>7</v>
      </c>
      <c r="M531" s="63"/>
      <c r="N531" s="111"/>
      <c r="O531" s="111"/>
      <c r="P531" s="68"/>
      <c r="Q531" s="42">
        <f t="shared" si="200"/>
        <v>0</v>
      </c>
      <c r="T531" s="178">
        <f t="shared" si="198"/>
        <v>15834.63</v>
      </c>
      <c r="U531" s="178"/>
      <c r="W531" s="178">
        <f t="shared" si="199"/>
        <v>0</v>
      </c>
    </row>
    <row r="532" s="42" customFormat="1" hidden="1" customHeight="1" outlineLevel="1" spans="1:23">
      <c r="A532" s="54" t="s">
        <v>66</v>
      </c>
      <c r="B532" s="97" t="s">
        <v>551</v>
      </c>
      <c r="C532" s="133"/>
      <c r="D532" s="174"/>
      <c r="E532" s="58">
        <v>11.58</v>
      </c>
      <c r="F532" s="96">
        <v>0.26565</v>
      </c>
      <c r="G532" s="58">
        <f t="shared" si="201"/>
        <v>1.0661085</v>
      </c>
      <c r="H532" s="59">
        <f t="shared" si="202"/>
        <v>12.9117585</v>
      </c>
      <c r="I532" s="59" t="s">
        <v>53</v>
      </c>
      <c r="J532" s="59"/>
      <c r="K532" s="59">
        <v>12.91</v>
      </c>
      <c r="L532" s="63">
        <v>3</v>
      </c>
      <c r="M532" s="63"/>
      <c r="N532" s="111"/>
      <c r="O532" s="111"/>
      <c r="P532" s="68"/>
      <c r="Q532" s="42">
        <f t="shared" si="200"/>
        <v>0</v>
      </c>
      <c r="T532" s="178">
        <f t="shared" si="198"/>
        <v>15834.63</v>
      </c>
      <c r="U532" s="178"/>
      <c r="W532" s="178">
        <f t="shared" si="199"/>
        <v>0</v>
      </c>
    </row>
    <row r="533" s="42" customFormat="1" hidden="1" customHeight="1" outlineLevel="1" spans="1:23">
      <c r="A533" s="54" t="s">
        <v>69</v>
      </c>
      <c r="B533" s="132" t="s">
        <v>610</v>
      </c>
      <c r="C533" s="133"/>
      <c r="D533" s="174"/>
      <c r="E533" s="58">
        <v>106.22</v>
      </c>
      <c r="F533" s="96">
        <v>2.45025</v>
      </c>
      <c r="G533" s="58">
        <f t="shared" si="201"/>
        <v>9.7803225</v>
      </c>
      <c r="H533" s="59">
        <f t="shared" si="202"/>
        <v>118.4505725</v>
      </c>
      <c r="I533" s="59" t="s">
        <v>53</v>
      </c>
      <c r="J533" s="59"/>
      <c r="K533" s="59">
        <v>158.11</v>
      </c>
      <c r="L533" s="63">
        <v>3</v>
      </c>
      <c r="M533" s="63"/>
      <c r="N533" s="111"/>
      <c r="O533" s="111"/>
      <c r="P533" s="68"/>
      <c r="Q533" s="42">
        <f t="shared" si="200"/>
        <v>0</v>
      </c>
      <c r="T533" s="178">
        <f t="shared" si="198"/>
        <v>15834.63</v>
      </c>
      <c r="U533" s="178"/>
      <c r="W533" s="178">
        <f t="shared" si="199"/>
        <v>0</v>
      </c>
    </row>
    <row r="534" s="42" customFormat="1" hidden="1" customHeight="1" outlineLevel="1" spans="1:23">
      <c r="A534" s="54" t="s">
        <v>72</v>
      </c>
      <c r="B534" s="132" t="s">
        <v>536</v>
      </c>
      <c r="C534" s="133"/>
      <c r="D534" s="174"/>
      <c r="E534" s="58">
        <v>48.9</v>
      </c>
      <c r="F534" s="96">
        <v>1.10385</v>
      </c>
      <c r="G534" s="58">
        <f t="shared" si="201"/>
        <v>4.5003465</v>
      </c>
      <c r="H534" s="59">
        <f t="shared" si="202"/>
        <v>54.5041965</v>
      </c>
      <c r="I534" s="59" t="s">
        <v>53</v>
      </c>
      <c r="J534" s="59"/>
      <c r="K534" s="59">
        <v>54.5</v>
      </c>
      <c r="L534" s="63">
        <v>3</v>
      </c>
      <c r="M534" s="63"/>
      <c r="N534" s="111"/>
      <c r="O534" s="111"/>
      <c r="P534" s="68"/>
      <c r="Q534" s="42">
        <f t="shared" si="200"/>
        <v>0</v>
      </c>
      <c r="T534" s="178">
        <f t="shared" si="198"/>
        <v>15834.63</v>
      </c>
      <c r="U534" s="178"/>
      <c r="W534" s="178">
        <f t="shared" si="199"/>
        <v>0</v>
      </c>
    </row>
    <row r="535" s="42" customFormat="1" hidden="1" customHeight="1" outlineLevel="1" spans="1:23">
      <c r="A535" s="54" t="s">
        <v>75</v>
      </c>
      <c r="B535" s="97" t="s">
        <v>554</v>
      </c>
      <c r="C535" s="133"/>
      <c r="D535" s="174"/>
      <c r="E535" s="58">
        <v>60.89</v>
      </c>
      <c r="F535" s="96">
        <v>0.8976</v>
      </c>
      <c r="G535" s="58">
        <f t="shared" si="201"/>
        <v>5.560884</v>
      </c>
      <c r="H535" s="59">
        <f t="shared" si="202"/>
        <v>67.348484</v>
      </c>
      <c r="I535" s="59" t="s">
        <v>53</v>
      </c>
      <c r="J535" s="59"/>
      <c r="K535" s="59">
        <v>67.34</v>
      </c>
      <c r="L535" s="63">
        <v>3</v>
      </c>
      <c r="M535" s="63"/>
      <c r="N535" s="111"/>
      <c r="O535" s="111"/>
      <c r="P535" s="68"/>
      <c r="Q535" s="42">
        <f t="shared" si="200"/>
        <v>0</v>
      </c>
      <c r="T535" s="178">
        <f t="shared" si="198"/>
        <v>15834.63</v>
      </c>
      <c r="U535" s="178"/>
      <c r="W535" s="178">
        <f t="shared" si="199"/>
        <v>0</v>
      </c>
    </row>
    <row r="536" s="80" customFormat="1" customHeight="1" collapsed="1" spans="1:16379">
      <c r="A536" s="51">
        <v>59</v>
      </c>
      <c r="B536" s="51" t="s">
        <v>389</v>
      </c>
      <c r="C536" s="51" t="s">
        <v>539</v>
      </c>
      <c r="D536" s="176" t="s">
        <v>134</v>
      </c>
      <c r="E536" s="100"/>
      <c r="F536" s="100"/>
      <c r="G536" s="100"/>
      <c r="H536" s="100"/>
      <c r="I536" s="100"/>
      <c r="J536" s="59"/>
      <c r="K536" s="100"/>
      <c r="L536" s="51"/>
      <c r="M536" s="76">
        <v>3</v>
      </c>
      <c r="N536" s="65"/>
      <c r="O536" s="103">
        <f>+Q536</f>
        <v>0</v>
      </c>
      <c r="P536" s="51"/>
      <c r="Q536" s="80">
        <f>ROUND(M536/100*R536,2)</f>
        <v>0</v>
      </c>
      <c r="R536" s="80">
        <f>SUM(Q537:Q542)</f>
        <v>0</v>
      </c>
      <c r="S536" s="80">
        <v>9.01</v>
      </c>
      <c r="T536" s="178">
        <f t="shared" si="198"/>
        <v>1851.186</v>
      </c>
      <c r="U536" s="178">
        <f>+每个年度费用!F1279</f>
        <v>1851.186</v>
      </c>
      <c r="V536" s="80">
        <v>3.9</v>
      </c>
      <c r="W536" s="178">
        <f t="shared" si="199"/>
        <v>3.9</v>
      </c>
      <c r="XEI536" s="123"/>
      <c r="XEJ536" s="123"/>
      <c r="XEK536" s="123"/>
      <c r="XEL536" s="123"/>
      <c r="XEM536" s="123"/>
      <c r="XEN536" s="123"/>
      <c r="XEO536" s="123"/>
      <c r="XEP536" s="123"/>
      <c r="XEQ536" s="123"/>
      <c r="XER536" s="123"/>
      <c r="XES536" s="123"/>
      <c r="XET536" s="123"/>
      <c r="XEU536" s="123"/>
      <c r="XEV536" s="123"/>
      <c r="XEW536" s="123"/>
      <c r="XEX536" s="123"/>
      <c r="XEY536" s="123"/>
    </row>
    <row r="537" s="42" customFormat="1" hidden="1" customHeight="1" outlineLevel="1" spans="1:23">
      <c r="A537" s="54" t="s">
        <v>49</v>
      </c>
      <c r="B537" s="172" t="s">
        <v>530</v>
      </c>
      <c r="C537" s="63"/>
      <c r="D537" s="95"/>
      <c r="E537" s="173">
        <v>15.71</v>
      </c>
      <c r="F537" s="96">
        <v>2.02455</v>
      </c>
      <c r="G537" s="58">
        <f t="shared" ref="G537:G542" si="203">(E537+F537)*9%</f>
        <v>1.5961095</v>
      </c>
      <c r="H537" s="59">
        <f t="shared" ref="H537:H542" si="204">E537+F537+G537</f>
        <v>19.3306595</v>
      </c>
      <c r="I537" s="59" t="s">
        <v>53</v>
      </c>
      <c r="J537" s="59"/>
      <c r="K537" s="59">
        <v>13.83</v>
      </c>
      <c r="L537" s="63">
        <v>100</v>
      </c>
      <c r="M537" s="63"/>
      <c r="N537" s="111"/>
      <c r="O537" s="111"/>
      <c r="P537" s="68"/>
      <c r="Q537" s="42">
        <f t="shared" ref="Q537:Q542" si="205">ROUND(J537*L537/100,2)</f>
        <v>0</v>
      </c>
      <c r="T537" s="178">
        <f t="shared" si="198"/>
        <v>1851.186</v>
      </c>
      <c r="U537" s="178"/>
      <c r="W537" s="178">
        <f t="shared" si="199"/>
        <v>0</v>
      </c>
    </row>
    <row r="538" s="42" customFormat="1" hidden="1" customHeight="1" outlineLevel="1" spans="1:23">
      <c r="A538" s="54" t="s">
        <v>54</v>
      </c>
      <c r="B538" s="97" t="s">
        <v>574</v>
      </c>
      <c r="C538" s="133"/>
      <c r="D538" s="174"/>
      <c r="E538" s="58">
        <v>74.85</v>
      </c>
      <c r="F538" s="96">
        <v>0.5379</v>
      </c>
      <c r="G538" s="58">
        <f t="shared" si="203"/>
        <v>6.784911</v>
      </c>
      <c r="H538" s="59">
        <f t="shared" si="204"/>
        <v>82.172811</v>
      </c>
      <c r="I538" s="59" t="s">
        <v>53</v>
      </c>
      <c r="J538" s="59"/>
      <c r="K538" s="59">
        <v>82.18</v>
      </c>
      <c r="L538" s="63">
        <v>100</v>
      </c>
      <c r="M538" s="63"/>
      <c r="N538" s="111"/>
      <c r="O538" s="111"/>
      <c r="P538" s="68"/>
      <c r="Q538" s="42">
        <f t="shared" si="205"/>
        <v>0</v>
      </c>
      <c r="T538" s="178">
        <f t="shared" si="198"/>
        <v>1851.186</v>
      </c>
      <c r="U538" s="178"/>
      <c r="W538" s="178">
        <f t="shared" si="199"/>
        <v>0</v>
      </c>
    </row>
    <row r="539" s="42" customFormat="1" hidden="1" customHeight="1" outlineLevel="1" spans="1:23">
      <c r="A539" s="54" t="s">
        <v>56</v>
      </c>
      <c r="B539" s="97" t="s">
        <v>546</v>
      </c>
      <c r="C539" s="133"/>
      <c r="D539" s="174"/>
      <c r="E539" s="58">
        <v>82.42</v>
      </c>
      <c r="F539" s="96">
        <v>0.47025</v>
      </c>
      <c r="G539" s="58">
        <f t="shared" si="203"/>
        <v>7.4601225</v>
      </c>
      <c r="H539" s="59">
        <f t="shared" si="204"/>
        <v>90.3503725</v>
      </c>
      <c r="I539" s="59" t="s">
        <v>53</v>
      </c>
      <c r="J539" s="59"/>
      <c r="K539" s="59">
        <v>90.35</v>
      </c>
      <c r="L539" s="63">
        <v>20</v>
      </c>
      <c r="M539" s="63"/>
      <c r="N539" s="111"/>
      <c r="O539" s="111"/>
      <c r="P539" s="68"/>
      <c r="Q539" s="42">
        <f t="shared" si="205"/>
        <v>0</v>
      </c>
      <c r="T539" s="178">
        <f t="shared" si="198"/>
        <v>1851.186</v>
      </c>
      <c r="U539" s="178"/>
      <c r="W539" s="178">
        <f t="shared" si="199"/>
        <v>0</v>
      </c>
    </row>
    <row r="540" s="42" customFormat="1" hidden="1" customHeight="1" outlineLevel="1" spans="1:23">
      <c r="A540" s="54" t="s">
        <v>59</v>
      </c>
      <c r="B540" s="97" t="s">
        <v>547</v>
      </c>
      <c r="C540" s="133"/>
      <c r="D540" s="174"/>
      <c r="E540" s="58">
        <v>110.88</v>
      </c>
      <c r="F540" s="96">
        <v>0.64845</v>
      </c>
      <c r="G540" s="58">
        <f t="shared" si="203"/>
        <v>10.0375605</v>
      </c>
      <c r="H540" s="59">
        <f t="shared" si="204"/>
        <v>121.5660105</v>
      </c>
      <c r="I540" s="59" t="s">
        <v>53</v>
      </c>
      <c r="J540" s="59"/>
      <c r="K540" s="59">
        <v>121.57</v>
      </c>
      <c r="L540" s="63">
        <v>7</v>
      </c>
      <c r="M540" s="63"/>
      <c r="N540" s="111"/>
      <c r="O540" s="111"/>
      <c r="P540" s="68"/>
      <c r="Q540" s="42">
        <f t="shared" si="205"/>
        <v>0</v>
      </c>
      <c r="T540" s="178">
        <f t="shared" si="198"/>
        <v>1851.186</v>
      </c>
      <c r="U540" s="178"/>
      <c r="W540" s="178">
        <f t="shared" si="199"/>
        <v>0</v>
      </c>
    </row>
    <row r="541" s="42" customFormat="1" hidden="1" customHeight="1" outlineLevel="1" spans="1:23">
      <c r="A541" s="54" t="s">
        <v>62</v>
      </c>
      <c r="B541" s="97" t="s">
        <v>535</v>
      </c>
      <c r="C541" s="133"/>
      <c r="D541" s="174"/>
      <c r="E541" s="58">
        <v>119.72</v>
      </c>
      <c r="F541" s="96">
        <v>2.6103</v>
      </c>
      <c r="G541" s="58">
        <f t="shared" si="203"/>
        <v>11.009727</v>
      </c>
      <c r="H541" s="59">
        <f t="shared" si="204"/>
        <v>133.340027</v>
      </c>
      <c r="I541" s="59" t="s">
        <v>53</v>
      </c>
      <c r="J541" s="59"/>
      <c r="K541" s="59">
        <v>186.43</v>
      </c>
      <c r="L541" s="63">
        <v>3</v>
      </c>
      <c r="M541" s="63"/>
      <c r="N541" s="111"/>
      <c r="O541" s="111"/>
      <c r="P541" s="68"/>
      <c r="Q541" s="42">
        <f t="shared" si="205"/>
        <v>0</v>
      </c>
      <c r="T541" s="178">
        <f t="shared" si="198"/>
        <v>1851.186</v>
      </c>
      <c r="U541" s="178"/>
      <c r="W541" s="178">
        <f t="shared" si="199"/>
        <v>0</v>
      </c>
    </row>
    <row r="542" s="42" customFormat="1" hidden="1" customHeight="1" outlineLevel="1" spans="1:23">
      <c r="A542" s="54" t="s">
        <v>66</v>
      </c>
      <c r="B542" s="97" t="s">
        <v>536</v>
      </c>
      <c r="C542" s="133"/>
      <c r="D542" s="174"/>
      <c r="E542" s="58">
        <v>48.9</v>
      </c>
      <c r="F542" s="96">
        <v>1.10385</v>
      </c>
      <c r="G542" s="58">
        <f t="shared" si="203"/>
        <v>4.5003465</v>
      </c>
      <c r="H542" s="59">
        <f t="shared" si="204"/>
        <v>54.5041965</v>
      </c>
      <c r="I542" s="59" t="s">
        <v>53</v>
      </c>
      <c r="J542" s="59"/>
      <c r="K542" s="59">
        <v>54.5</v>
      </c>
      <c r="L542" s="63">
        <v>3</v>
      </c>
      <c r="M542" s="63"/>
      <c r="N542" s="111"/>
      <c r="O542" s="111"/>
      <c r="P542" s="68"/>
      <c r="Q542" s="42">
        <f t="shared" si="205"/>
        <v>0</v>
      </c>
      <c r="T542" s="178">
        <f t="shared" si="198"/>
        <v>1851.186</v>
      </c>
      <c r="U542" s="178"/>
      <c r="W542" s="178">
        <f t="shared" si="199"/>
        <v>0</v>
      </c>
    </row>
    <row r="543" s="80" customFormat="1" customHeight="1" collapsed="1" spans="1:16379">
      <c r="A543" s="51">
        <v>61</v>
      </c>
      <c r="B543" s="51" t="s">
        <v>401</v>
      </c>
      <c r="C543" s="51" t="s">
        <v>539</v>
      </c>
      <c r="D543" s="51" t="s">
        <v>134</v>
      </c>
      <c r="E543" s="101"/>
      <c r="F543" s="100"/>
      <c r="G543" s="100"/>
      <c r="H543" s="100"/>
      <c r="I543" s="100"/>
      <c r="J543" s="59"/>
      <c r="K543" s="100"/>
      <c r="L543" s="51"/>
      <c r="M543" s="76">
        <v>3</v>
      </c>
      <c r="N543" s="65"/>
      <c r="O543" s="103">
        <f>+Q543</f>
        <v>0</v>
      </c>
      <c r="P543" s="51"/>
      <c r="Q543" s="80">
        <f>ROUND(M543/100*R543,2)</f>
        <v>0</v>
      </c>
      <c r="R543" s="80">
        <f>SUM(Q544:Q552)</f>
        <v>0</v>
      </c>
      <c r="S543" s="80">
        <v>9.01</v>
      </c>
      <c r="T543" s="178">
        <f t="shared" si="198"/>
        <v>10345.23</v>
      </c>
      <c r="U543" s="178">
        <f>+每个年度费用!F1290</f>
        <v>10345.23</v>
      </c>
      <c r="V543" s="80">
        <v>4.06</v>
      </c>
      <c r="W543" s="178">
        <f t="shared" si="199"/>
        <v>4.06</v>
      </c>
      <c r="XEI543" s="123"/>
      <c r="XEJ543" s="123"/>
      <c r="XEK543" s="123"/>
      <c r="XEL543" s="123"/>
      <c r="XEM543" s="123"/>
      <c r="XEN543" s="123"/>
      <c r="XEO543" s="123"/>
      <c r="XEP543" s="123"/>
      <c r="XEQ543" s="123"/>
      <c r="XER543" s="123"/>
      <c r="XES543" s="123"/>
      <c r="XET543" s="123"/>
      <c r="XEU543" s="123"/>
      <c r="XEV543" s="123"/>
      <c r="XEW543" s="123"/>
      <c r="XEX543" s="123"/>
      <c r="XEY543" s="123"/>
    </row>
    <row r="544" s="42" customFormat="1" hidden="1" customHeight="1" outlineLevel="1" spans="1:23">
      <c r="A544" s="54" t="s">
        <v>49</v>
      </c>
      <c r="B544" s="172" t="s">
        <v>530</v>
      </c>
      <c r="C544" s="63"/>
      <c r="D544" s="95"/>
      <c r="E544" s="173">
        <v>15.71</v>
      </c>
      <c r="F544" s="96">
        <v>2.02455</v>
      </c>
      <c r="G544" s="58">
        <f>(E544+F544)*9%</f>
        <v>1.5961095</v>
      </c>
      <c r="H544" s="59">
        <f>E544+F544+G544</f>
        <v>19.3306595</v>
      </c>
      <c r="I544" s="59" t="s">
        <v>53</v>
      </c>
      <c r="J544" s="59"/>
      <c r="K544" s="59">
        <v>13.83</v>
      </c>
      <c r="L544" s="63">
        <v>100</v>
      </c>
      <c r="M544" s="63"/>
      <c r="N544" s="111"/>
      <c r="O544" s="111"/>
      <c r="P544" s="68"/>
      <c r="Q544" s="42">
        <f t="shared" ref="Q544:Q552" si="206">ROUND(J544*L544/100,2)</f>
        <v>0</v>
      </c>
      <c r="T544" s="178">
        <f t="shared" si="198"/>
        <v>10345.23</v>
      </c>
      <c r="U544" s="178"/>
      <c r="W544" s="178">
        <f t="shared" si="199"/>
        <v>0</v>
      </c>
    </row>
    <row r="545" s="42" customFormat="1" hidden="1" customHeight="1" outlineLevel="1" spans="1:23">
      <c r="A545" s="54" t="s">
        <v>54</v>
      </c>
      <c r="B545" s="97" t="s">
        <v>531</v>
      </c>
      <c r="C545" s="133"/>
      <c r="D545" s="97"/>
      <c r="E545" s="58">
        <v>74.85</v>
      </c>
      <c r="F545" s="96">
        <v>0.5379</v>
      </c>
      <c r="G545" s="58">
        <f t="shared" ref="G545:G552" si="207">(E545+F545)*9%</f>
        <v>6.784911</v>
      </c>
      <c r="H545" s="59">
        <f t="shared" ref="H545:H552" si="208">E545+F545+G545</f>
        <v>82.172811</v>
      </c>
      <c r="I545" s="59" t="s">
        <v>53</v>
      </c>
      <c r="J545" s="59"/>
      <c r="K545" s="59">
        <v>82.18</v>
      </c>
      <c r="L545" s="63">
        <v>100</v>
      </c>
      <c r="M545" s="63"/>
      <c r="N545" s="111"/>
      <c r="O545" s="111"/>
      <c r="P545" s="68"/>
      <c r="Q545" s="42">
        <f t="shared" si="206"/>
        <v>0</v>
      </c>
      <c r="T545" s="178">
        <f t="shared" si="198"/>
        <v>10345.23</v>
      </c>
      <c r="U545" s="178"/>
      <c r="W545" s="178">
        <f t="shared" si="199"/>
        <v>0</v>
      </c>
    </row>
    <row r="546" s="42" customFormat="1" hidden="1" customHeight="1" outlineLevel="1" spans="1:23">
      <c r="A546" s="54" t="s">
        <v>56</v>
      </c>
      <c r="B546" s="97" t="s">
        <v>532</v>
      </c>
      <c r="C546" s="133"/>
      <c r="D546" s="97"/>
      <c r="E546" s="58">
        <v>1.92</v>
      </c>
      <c r="F546" s="96">
        <v>0.0858</v>
      </c>
      <c r="G546" s="58">
        <f t="shared" si="207"/>
        <v>0.180522</v>
      </c>
      <c r="H546" s="59">
        <f t="shared" si="208"/>
        <v>2.186322</v>
      </c>
      <c r="I546" s="59" t="s">
        <v>53</v>
      </c>
      <c r="J546" s="59"/>
      <c r="K546" s="59">
        <v>2.18</v>
      </c>
      <c r="L546" s="63">
        <v>20</v>
      </c>
      <c r="M546" s="63"/>
      <c r="N546" s="111"/>
      <c r="O546" s="111"/>
      <c r="P546" s="68"/>
      <c r="Q546" s="42">
        <f t="shared" si="206"/>
        <v>0</v>
      </c>
      <c r="T546" s="178">
        <f t="shared" si="198"/>
        <v>10345.23</v>
      </c>
      <c r="U546" s="178"/>
      <c r="W546" s="178">
        <f t="shared" si="199"/>
        <v>0</v>
      </c>
    </row>
    <row r="547" s="42" customFormat="1" hidden="1" customHeight="1" outlineLevel="1" spans="1:23">
      <c r="A547" s="54" t="s">
        <v>59</v>
      </c>
      <c r="B547" s="97" t="s">
        <v>541</v>
      </c>
      <c r="C547" s="133"/>
      <c r="D547" s="97"/>
      <c r="E547" s="58">
        <v>98.91</v>
      </c>
      <c r="F547" s="96">
        <v>0.5643</v>
      </c>
      <c r="G547" s="58">
        <f t="shared" si="207"/>
        <v>8.952687</v>
      </c>
      <c r="H547" s="59">
        <f t="shared" si="208"/>
        <v>108.426987</v>
      </c>
      <c r="I547" s="59" t="s">
        <v>53</v>
      </c>
      <c r="J547" s="59"/>
      <c r="K547" s="59">
        <v>108.43</v>
      </c>
      <c r="L547" s="63">
        <v>20</v>
      </c>
      <c r="M547" s="63"/>
      <c r="N547" s="111"/>
      <c r="O547" s="111"/>
      <c r="P547" s="68"/>
      <c r="Q547" s="42">
        <f t="shared" si="206"/>
        <v>0</v>
      </c>
      <c r="T547" s="178">
        <f t="shared" si="198"/>
        <v>10345.23</v>
      </c>
      <c r="U547" s="178"/>
      <c r="W547" s="178">
        <f t="shared" si="199"/>
        <v>0</v>
      </c>
    </row>
    <row r="548" s="42" customFormat="1" hidden="1" customHeight="1" outlineLevel="1" spans="1:23">
      <c r="A548" s="54" t="s">
        <v>62</v>
      </c>
      <c r="B548" s="97" t="s">
        <v>532</v>
      </c>
      <c r="C548" s="133"/>
      <c r="D548" s="97"/>
      <c r="E548" s="58">
        <v>1.92</v>
      </c>
      <c r="F548" s="96">
        <v>0.0858</v>
      </c>
      <c r="G548" s="58">
        <f t="shared" si="207"/>
        <v>0.180522</v>
      </c>
      <c r="H548" s="59">
        <f t="shared" si="208"/>
        <v>2.186322</v>
      </c>
      <c r="I548" s="59" t="s">
        <v>53</v>
      </c>
      <c r="J548" s="59"/>
      <c r="K548" s="59">
        <v>2.18</v>
      </c>
      <c r="L548" s="63">
        <v>7</v>
      </c>
      <c r="M548" s="63"/>
      <c r="N548" s="111"/>
      <c r="O548" s="111"/>
      <c r="P548" s="68"/>
      <c r="Q548" s="42">
        <f t="shared" si="206"/>
        <v>0</v>
      </c>
      <c r="T548" s="178">
        <f t="shared" si="198"/>
        <v>10345.23</v>
      </c>
      <c r="U548" s="178"/>
      <c r="W548" s="178">
        <f t="shared" si="199"/>
        <v>0</v>
      </c>
    </row>
    <row r="549" s="42" customFormat="1" hidden="1" customHeight="1" outlineLevel="1" spans="1:23">
      <c r="A549" s="54" t="s">
        <v>66</v>
      </c>
      <c r="B549" s="97" t="s">
        <v>542</v>
      </c>
      <c r="C549" s="133"/>
      <c r="D549" s="97"/>
      <c r="E549" s="58">
        <v>126.72</v>
      </c>
      <c r="F549" s="96">
        <v>0.74085</v>
      </c>
      <c r="G549" s="58">
        <f t="shared" si="207"/>
        <v>11.4714765</v>
      </c>
      <c r="H549" s="59">
        <f t="shared" si="208"/>
        <v>138.9323265</v>
      </c>
      <c r="I549" s="59" t="s">
        <v>53</v>
      </c>
      <c r="J549" s="59"/>
      <c r="K549" s="59">
        <v>138.94</v>
      </c>
      <c r="L549" s="63">
        <v>7</v>
      </c>
      <c r="M549" s="63"/>
      <c r="N549" s="111"/>
      <c r="O549" s="111"/>
      <c r="P549" s="68"/>
      <c r="Q549" s="42">
        <f t="shared" si="206"/>
        <v>0</v>
      </c>
      <c r="T549" s="178">
        <f t="shared" si="198"/>
        <v>10345.23</v>
      </c>
      <c r="U549" s="178"/>
      <c r="W549" s="178">
        <f t="shared" si="199"/>
        <v>0</v>
      </c>
    </row>
    <row r="550" s="42" customFormat="1" hidden="1" customHeight="1" outlineLevel="1" spans="1:23">
      <c r="A550" s="54" t="s">
        <v>69</v>
      </c>
      <c r="B550" s="97" t="s">
        <v>551</v>
      </c>
      <c r="C550" s="133"/>
      <c r="D550" s="97"/>
      <c r="E550" s="58">
        <v>11.58</v>
      </c>
      <c r="F550" s="96">
        <v>0.26565</v>
      </c>
      <c r="G550" s="58">
        <f t="shared" si="207"/>
        <v>1.0661085</v>
      </c>
      <c r="H550" s="59">
        <f t="shared" si="208"/>
        <v>12.9117585</v>
      </c>
      <c r="I550" s="59" t="s">
        <v>53</v>
      </c>
      <c r="J550" s="59"/>
      <c r="K550" s="59">
        <v>12.91</v>
      </c>
      <c r="L550" s="63">
        <v>3</v>
      </c>
      <c r="M550" s="63"/>
      <c r="N550" s="111"/>
      <c r="O550" s="111"/>
      <c r="P550" s="68"/>
      <c r="Q550" s="42">
        <f t="shared" si="206"/>
        <v>0</v>
      </c>
      <c r="T550" s="178">
        <f t="shared" si="198"/>
        <v>10345.23</v>
      </c>
      <c r="U550" s="178"/>
      <c r="W550" s="178">
        <f t="shared" si="199"/>
        <v>0</v>
      </c>
    </row>
    <row r="551" s="42" customFormat="1" hidden="1" customHeight="1" outlineLevel="1" spans="1:23">
      <c r="A551" s="54" t="s">
        <v>72</v>
      </c>
      <c r="B551" s="97" t="s">
        <v>610</v>
      </c>
      <c r="C551" s="133"/>
      <c r="D551" s="97"/>
      <c r="E551" s="58">
        <v>106.22</v>
      </c>
      <c r="F551" s="96">
        <v>2.45025</v>
      </c>
      <c r="G551" s="58">
        <f t="shared" si="207"/>
        <v>9.7803225</v>
      </c>
      <c r="H551" s="59">
        <f t="shared" si="208"/>
        <v>118.4505725</v>
      </c>
      <c r="I551" s="59" t="s">
        <v>53</v>
      </c>
      <c r="J551" s="59"/>
      <c r="K551" s="59">
        <v>158.11</v>
      </c>
      <c r="L551" s="63">
        <v>3</v>
      </c>
      <c r="M551" s="63"/>
      <c r="N551" s="111"/>
      <c r="O551" s="111"/>
      <c r="P551" s="68"/>
      <c r="Q551" s="42">
        <f t="shared" si="206"/>
        <v>0</v>
      </c>
      <c r="T551" s="178">
        <f t="shared" si="198"/>
        <v>10345.23</v>
      </c>
      <c r="U551" s="178"/>
      <c r="W551" s="178">
        <f t="shared" si="199"/>
        <v>0</v>
      </c>
    </row>
    <row r="552" s="42" customFormat="1" hidden="1" customHeight="1" outlineLevel="1" spans="1:23">
      <c r="A552" s="54" t="s">
        <v>75</v>
      </c>
      <c r="B552" s="97" t="s">
        <v>536</v>
      </c>
      <c r="C552" s="133"/>
      <c r="D552" s="97"/>
      <c r="E552" s="58">
        <v>48.9</v>
      </c>
      <c r="F552" s="96">
        <v>1.10385</v>
      </c>
      <c r="G552" s="58">
        <f t="shared" si="207"/>
        <v>4.5003465</v>
      </c>
      <c r="H552" s="59">
        <f t="shared" si="208"/>
        <v>54.5041965</v>
      </c>
      <c r="I552" s="59" t="s">
        <v>53</v>
      </c>
      <c r="J552" s="59"/>
      <c r="K552" s="59">
        <v>54.5</v>
      </c>
      <c r="L552" s="63">
        <v>3</v>
      </c>
      <c r="M552" s="63"/>
      <c r="N552" s="111"/>
      <c r="O552" s="111"/>
      <c r="P552" s="68"/>
      <c r="Q552" s="42">
        <f t="shared" si="206"/>
        <v>0</v>
      </c>
      <c r="T552" s="178">
        <f t="shared" si="198"/>
        <v>10345.23</v>
      </c>
      <c r="U552" s="178"/>
      <c r="W552" s="178">
        <f t="shared" si="199"/>
        <v>0</v>
      </c>
    </row>
    <row r="553" s="80" customFormat="1" customHeight="1" collapsed="1" spans="1:16379">
      <c r="A553" s="51">
        <v>62</v>
      </c>
      <c r="B553" s="51" t="s">
        <v>402</v>
      </c>
      <c r="C553" s="51" t="s">
        <v>539</v>
      </c>
      <c r="D553" s="51" t="s">
        <v>134</v>
      </c>
      <c r="E553" s="101"/>
      <c r="F553" s="100"/>
      <c r="G553" s="100"/>
      <c r="H553" s="100"/>
      <c r="I553" s="100"/>
      <c r="J553" s="59"/>
      <c r="K553" s="100"/>
      <c r="L553" s="51"/>
      <c r="M553" s="76">
        <v>3</v>
      </c>
      <c r="N553" s="65"/>
      <c r="O553" s="103">
        <f>+Q553</f>
        <v>0</v>
      </c>
      <c r="P553" s="51"/>
      <c r="Q553" s="80">
        <f>ROUND(M553/100*R553,2)</f>
        <v>0</v>
      </c>
      <c r="R553" s="80">
        <f>SUM(Q554:Q562)</f>
        <v>0</v>
      </c>
      <c r="S553" s="80">
        <v>9.01</v>
      </c>
      <c r="T553" s="178">
        <f t="shared" si="198"/>
        <v>6150.58</v>
      </c>
      <c r="U553" s="178">
        <f>+每个年度费用!F1294</f>
        <v>6150.58</v>
      </c>
      <c r="V553" s="80">
        <v>3.92</v>
      </c>
      <c r="W553" s="178">
        <f t="shared" si="199"/>
        <v>3.92</v>
      </c>
      <c r="XEI553" s="123"/>
      <c r="XEJ553" s="123"/>
      <c r="XEK553" s="123"/>
      <c r="XEL553" s="123"/>
      <c r="XEM553" s="123"/>
      <c r="XEN553" s="123"/>
      <c r="XEO553" s="123"/>
      <c r="XEP553" s="123"/>
      <c r="XEQ553" s="123"/>
      <c r="XER553" s="123"/>
      <c r="XES553" s="123"/>
      <c r="XET553" s="123"/>
      <c r="XEU553" s="123"/>
      <c r="XEV553" s="123"/>
      <c r="XEW553" s="123"/>
      <c r="XEX553" s="123"/>
      <c r="XEY553" s="123"/>
    </row>
    <row r="554" s="42" customFormat="1" hidden="1" customHeight="1" outlineLevel="1" spans="1:23">
      <c r="A554" s="54" t="s">
        <v>49</v>
      </c>
      <c r="B554" s="172" t="s">
        <v>530</v>
      </c>
      <c r="C554" s="63"/>
      <c r="D554" s="95"/>
      <c r="E554" s="173">
        <v>15.71</v>
      </c>
      <c r="F554" s="96">
        <v>2.02455</v>
      </c>
      <c r="G554" s="58">
        <f>(E554+F554)*9%</f>
        <v>1.5961095</v>
      </c>
      <c r="H554" s="59">
        <f>E554+F554+G554</f>
        <v>19.3306595</v>
      </c>
      <c r="I554" s="59" t="s">
        <v>53</v>
      </c>
      <c r="J554" s="59"/>
      <c r="K554" s="59">
        <v>13.83</v>
      </c>
      <c r="L554" s="63">
        <v>100</v>
      </c>
      <c r="M554" s="63"/>
      <c r="N554" s="111"/>
      <c r="O554" s="111"/>
      <c r="P554" s="68"/>
      <c r="Q554" s="42">
        <f t="shared" ref="Q554:Q562" si="209">ROUND(J554*L554/100,2)</f>
        <v>0</v>
      </c>
      <c r="T554" s="178">
        <f t="shared" si="198"/>
        <v>6150.58</v>
      </c>
      <c r="U554" s="178"/>
      <c r="W554" s="178">
        <f t="shared" si="199"/>
        <v>0</v>
      </c>
    </row>
    <row r="555" s="42" customFormat="1" hidden="1" customHeight="1" outlineLevel="1" spans="1:23">
      <c r="A555" s="54" t="s">
        <v>54</v>
      </c>
      <c r="B555" s="97" t="s">
        <v>531</v>
      </c>
      <c r="C555" s="133"/>
      <c r="D555" s="97"/>
      <c r="E555" s="58">
        <v>74.85</v>
      </c>
      <c r="F555" s="96">
        <v>0.5379</v>
      </c>
      <c r="G555" s="58">
        <f t="shared" ref="G555:G562" si="210">(E555+F555)*9%</f>
        <v>6.784911</v>
      </c>
      <c r="H555" s="59">
        <f t="shared" ref="H555:H562" si="211">E555+F555+G555</f>
        <v>82.172811</v>
      </c>
      <c r="I555" s="59" t="s">
        <v>53</v>
      </c>
      <c r="J555" s="59"/>
      <c r="K555" s="59">
        <v>82.18</v>
      </c>
      <c r="L555" s="63">
        <v>100</v>
      </c>
      <c r="M555" s="63"/>
      <c r="N555" s="111"/>
      <c r="O555" s="111"/>
      <c r="P555" s="68"/>
      <c r="Q555" s="42">
        <f t="shared" si="209"/>
        <v>0</v>
      </c>
      <c r="T555" s="178">
        <f t="shared" si="198"/>
        <v>6150.58</v>
      </c>
      <c r="U555" s="178"/>
      <c r="W555" s="178">
        <f t="shared" si="199"/>
        <v>0</v>
      </c>
    </row>
    <row r="556" s="42" customFormat="1" hidden="1" customHeight="1" outlineLevel="1" spans="1:23">
      <c r="A556" s="54" t="s">
        <v>56</v>
      </c>
      <c r="B556" s="97" t="s">
        <v>532</v>
      </c>
      <c r="C556" s="133"/>
      <c r="D556" s="97"/>
      <c r="E556" s="58">
        <v>1.92</v>
      </c>
      <c r="F556" s="96">
        <v>0.0858</v>
      </c>
      <c r="G556" s="58">
        <f t="shared" si="210"/>
        <v>0.180522</v>
      </c>
      <c r="H556" s="59">
        <f t="shared" si="211"/>
        <v>2.186322</v>
      </c>
      <c r="I556" s="59" t="s">
        <v>53</v>
      </c>
      <c r="J556" s="59"/>
      <c r="K556" s="59">
        <v>2.18</v>
      </c>
      <c r="L556" s="63">
        <v>20</v>
      </c>
      <c r="M556" s="63"/>
      <c r="N556" s="111"/>
      <c r="O556" s="111"/>
      <c r="P556" s="68"/>
      <c r="Q556" s="42">
        <f t="shared" si="209"/>
        <v>0</v>
      </c>
      <c r="T556" s="178">
        <f t="shared" si="198"/>
        <v>6150.58</v>
      </c>
      <c r="U556" s="178"/>
      <c r="W556" s="178">
        <f t="shared" si="199"/>
        <v>0</v>
      </c>
    </row>
    <row r="557" s="42" customFormat="1" hidden="1" customHeight="1" outlineLevel="1" spans="1:23">
      <c r="A557" s="54" t="s">
        <v>59</v>
      </c>
      <c r="B557" s="97" t="s">
        <v>604</v>
      </c>
      <c r="C557" s="133"/>
      <c r="D557" s="97"/>
      <c r="E557" s="58">
        <v>82.42</v>
      </c>
      <c r="F557" s="96">
        <v>0.47025</v>
      </c>
      <c r="G557" s="58">
        <f t="shared" si="210"/>
        <v>7.4601225</v>
      </c>
      <c r="H557" s="59">
        <f t="shared" si="211"/>
        <v>90.3503725</v>
      </c>
      <c r="I557" s="59" t="s">
        <v>53</v>
      </c>
      <c r="J557" s="59"/>
      <c r="K557" s="59">
        <v>90.35</v>
      </c>
      <c r="L557" s="63">
        <v>20</v>
      </c>
      <c r="M557" s="63"/>
      <c r="N557" s="111"/>
      <c r="O557" s="111"/>
      <c r="P557" s="68"/>
      <c r="Q557" s="42">
        <f t="shared" si="209"/>
        <v>0</v>
      </c>
      <c r="T557" s="178">
        <f t="shared" si="198"/>
        <v>6150.58</v>
      </c>
      <c r="U557" s="178"/>
      <c r="W557" s="178">
        <f t="shared" si="199"/>
        <v>0</v>
      </c>
    </row>
    <row r="558" s="42" customFormat="1" hidden="1" customHeight="1" outlineLevel="1" spans="1:23">
      <c r="A558" s="54" t="s">
        <v>62</v>
      </c>
      <c r="B558" s="97" t="s">
        <v>532</v>
      </c>
      <c r="C558" s="133"/>
      <c r="D558" s="97"/>
      <c r="E558" s="58">
        <v>1.92</v>
      </c>
      <c r="F558" s="96">
        <v>0.0858</v>
      </c>
      <c r="G558" s="58">
        <f t="shared" si="210"/>
        <v>0.180522</v>
      </c>
      <c r="H558" s="59">
        <f t="shared" si="211"/>
        <v>2.186322</v>
      </c>
      <c r="I558" s="59" t="s">
        <v>53</v>
      </c>
      <c r="J558" s="59"/>
      <c r="K558" s="59">
        <v>2.18</v>
      </c>
      <c r="L558" s="63">
        <v>7</v>
      </c>
      <c r="M558" s="63"/>
      <c r="N558" s="111"/>
      <c r="O558" s="111"/>
      <c r="P558" s="68"/>
      <c r="Q558" s="42">
        <f t="shared" si="209"/>
        <v>0</v>
      </c>
      <c r="T558" s="178">
        <f t="shared" si="198"/>
        <v>6150.58</v>
      </c>
      <c r="U558" s="178"/>
      <c r="W558" s="178">
        <f t="shared" si="199"/>
        <v>0</v>
      </c>
    </row>
    <row r="559" s="42" customFormat="1" hidden="1" customHeight="1" outlineLevel="1" spans="1:23">
      <c r="A559" s="54" t="s">
        <v>66</v>
      </c>
      <c r="B559" s="97" t="s">
        <v>605</v>
      </c>
      <c r="C559" s="133"/>
      <c r="D559" s="97"/>
      <c r="E559" s="58">
        <v>110.88</v>
      </c>
      <c r="F559" s="96">
        <v>0.64845</v>
      </c>
      <c r="G559" s="58">
        <f t="shared" si="210"/>
        <v>10.0375605</v>
      </c>
      <c r="H559" s="59">
        <f t="shared" si="211"/>
        <v>121.5660105</v>
      </c>
      <c r="I559" s="59" t="s">
        <v>53</v>
      </c>
      <c r="J559" s="59"/>
      <c r="K559" s="59">
        <v>121.57</v>
      </c>
      <c r="L559" s="63">
        <v>7</v>
      </c>
      <c r="M559" s="63"/>
      <c r="N559" s="111"/>
      <c r="O559" s="111"/>
      <c r="P559" s="68"/>
      <c r="Q559" s="42">
        <f t="shared" si="209"/>
        <v>0</v>
      </c>
      <c r="T559" s="178">
        <f t="shared" si="198"/>
        <v>6150.58</v>
      </c>
      <c r="U559" s="178"/>
      <c r="W559" s="178">
        <f t="shared" si="199"/>
        <v>0</v>
      </c>
    </row>
    <row r="560" s="42" customFormat="1" hidden="1" customHeight="1" outlineLevel="1" spans="1:23">
      <c r="A560" s="54" t="s">
        <v>69</v>
      </c>
      <c r="B560" s="97" t="s">
        <v>551</v>
      </c>
      <c r="C560" s="133"/>
      <c r="D560" s="97"/>
      <c r="E560" s="58">
        <v>11.58</v>
      </c>
      <c r="F560" s="96">
        <v>0.26565</v>
      </c>
      <c r="G560" s="58">
        <f t="shared" si="210"/>
        <v>1.0661085</v>
      </c>
      <c r="H560" s="59">
        <f t="shared" si="211"/>
        <v>12.9117585</v>
      </c>
      <c r="I560" s="59" t="s">
        <v>53</v>
      </c>
      <c r="J560" s="59"/>
      <c r="K560" s="59">
        <v>12.91</v>
      </c>
      <c r="L560" s="63">
        <v>3</v>
      </c>
      <c r="M560" s="63"/>
      <c r="N560" s="111"/>
      <c r="O560" s="111"/>
      <c r="P560" s="68"/>
      <c r="Q560" s="42">
        <f t="shared" si="209"/>
        <v>0</v>
      </c>
      <c r="T560" s="178">
        <f t="shared" si="198"/>
        <v>6150.58</v>
      </c>
      <c r="U560" s="178"/>
      <c r="W560" s="178">
        <f t="shared" si="199"/>
        <v>0</v>
      </c>
    </row>
    <row r="561" s="42" customFormat="1" hidden="1" customHeight="1" outlineLevel="1" spans="1:23">
      <c r="A561" s="54" t="s">
        <v>72</v>
      </c>
      <c r="B561" s="97" t="s">
        <v>610</v>
      </c>
      <c r="C561" s="133"/>
      <c r="D561" s="97"/>
      <c r="E561" s="58">
        <v>106.22</v>
      </c>
      <c r="F561" s="96">
        <v>2.45025</v>
      </c>
      <c r="G561" s="58">
        <f t="shared" si="210"/>
        <v>9.7803225</v>
      </c>
      <c r="H561" s="59">
        <f t="shared" si="211"/>
        <v>118.4505725</v>
      </c>
      <c r="I561" s="59" t="s">
        <v>53</v>
      </c>
      <c r="J561" s="59"/>
      <c r="K561" s="59">
        <v>158.11</v>
      </c>
      <c r="L561" s="63">
        <v>3</v>
      </c>
      <c r="M561" s="63"/>
      <c r="N561" s="111"/>
      <c r="O561" s="111"/>
      <c r="P561" s="68"/>
      <c r="Q561" s="42">
        <f t="shared" si="209"/>
        <v>0</v>
      </c>
      <c r="T561" s="178">
        <f t="shared" si="198"/>
        <v>6150.58</v>
      </c>
      <c r="U561" s="178"/>
      <c r="W561" s="178">
        <f t="shared" si="199"/>
        <v>0</v>
      </c>
    </row>
    <row r="562" s="42" customFormat="1" hidden="1" customHeight="1" outlineLevel="1" spans="1:23">
      <c r="A562" s="54" t="s">
        <v>75</v>
      </c>
      <c r="B562" s="97" t="s">
        <v>536</v>
      </c>
      <c r="C562" s="133"/>
      <c r="D562" s="97"/>
      <c r="E562" s="58">
        <v>48.9</v>
      </c>
      <c r="F562" s="96">
        <v>1.10385</v>
      </c>
      <c r="G562" s="58">
        <f t="shared" si="210"/>
        <v>4.5003465</v>
      </c>
      <c r="H562" s="59">
        <f t="shared" si="211"/>
        <v>54.5041965</v>
      </c>
      <c r="I562" s="59" t="s">
        <v>53</v>
      </c>
      <c r="J562" s="59"/>
      <c r="K562" s="59">
        <v>54.5</v>
      </c>
      <c r="L562" s="63">
        <v>3</v>
      </c>
      <c r="M562" s="63"/>
      <c r="N562" s="111"/>
      <c r="O562" s="111"/>
      <c r="P562" s="68"/>
      <c r="Q562" s="42">
        <f t="shared" si="209"/>
        <v>0</v>
      </c>
      <c r="T562" s="178">
        <f t="shared" si="198"/>
        <v>6150.58</v>
      </c>
      <c r="U562" s="178"/>
      <c r="W562" s="178">
        <f t="shared" si="199"/>
        <v>0</v>
      </c>
    </row>
    <row r="563" s="80" customFormat="1" customHeight="1" collapsed="1" spans="1:16379">
      <c r="A563" s="51">
        <v>63</v>
      </c>
      <c r="B563" s="51" t="s">
        <v>403</v>
      </c>
      <c r="C563" s="51" t="s">
        <v>539</v>
      </c>
      <c r="D563" s="51" t="s">
        <v>134</v>
      </c>
      <c r="E563" s="101"/>
      <c r="F563" s="100"/>
      <c r="G563" s="100"/>
      <c r="H563" s="100"/>
      <c r="I563" s="100"/>
      <c r="J563" s="59"/>
      <c r="K563" s="100"/>
      <c r="L563" s="51"/>
      <c r="M563" s="76">
        <v>3</v>
      </c>
      <c r="N563" s="65"/>
      <c r="O563" s="103">
        <f>+Q563</f>
        <v>0</v>
      </c>
      <c r="P563" s="51"/>
      <c r="Q563" s="80">
        <f>ROUND(M563/100*R563,2)</f>
        <v>0</v>
      </c>
      <c r="R563" s="80">
        <f>SUM(Q564:Q570)</f>
        <v>0</v>
      </c>
      <c r="S563" s="80">
        <v>9.01</v>
      </c>
      <c r="T563" s="178">
        <f t="shared" si="198"/>
        <v>18276.065</v>
      </c>
      <c r="U563" s="178">
        <f>+每个年度费用!F1299</f>
        <v>18276.065</v>
      </c>
      <c r="V563" s="80">
        <v>3.98</v>
      </c>
      <c r="W563" s="178">
        <f t="shared" si="199"/>
        <v>3.98</v>
      </c>
      <c r="XEI563" s="123"/>
      <c r="XEJ563" s="123"/>
      <c r="XEK563" s="123"/>
      <c r="XEL563" s="123"/>
      <c r="XEM563" s="123"/>
      <c r="XEN563" s="123"/>
      <c r="XEO563" s="123"/>
      <c r="XEP563" s="123"/>
      <c r="XEQ563" s="123"/>
      <c r="XER563" s="123"/>
      <c r="XES563" s="123"/>
      <c r="XET563" s="123"/>
      <c r="XEU563" s="123"/>
      <c r="XEV563" s="123"/>
      <c r="XEW563" s="123"/>
      <c r="XEX563" s="123"/>
      <c r="XEY563" s="123"/>
    </row>
    <row r="564" s="42" customFormat="1" hidden="1" customHeight="1" outlineLevel="1" spans="1:23">
      <c r="A564" s="54" t="s">
        <v>49</v>
      </c>
      <c r="B564" s="172" t="s">
        <v>530</v>
      </c>
      <c r="C564" s="63"/>
      <c r="D564" s="95"/>
      <c r="E564" s="173">
        <v>15.71</v>
      </c>
      <c r="F564" s="96">
        <v>2.02455</v>
      </c>
      <c r="G564" s="58">
        <f>(E564+F564)*9%</f>
        <v>1.5961095</v>
      </c>
      <c r="H564" s="59">
        <f>E564+F564+G564</f>
        <v>19.3306595</v>
      </c>
      <c r="I564" s="59" t="s">
        <v>53</v>
      </c>
      <c r="J564" s="59"/>
      <c r="K564" s="59">
        <v>13.83</v>
      </c>
      <c r="L564" s="63">
        <v>100</v>
      </c>
      <c r="M564" s="63"/>
      <c r="N564" s="111"/>
      <c r="O564" s="111"/>
      <c r="P564" s="68"/>
      <c r="Q564" s="42">
        <f t="shared" ref="Q564:Q570" si="212">ROUND(J564*L564/100,2)</f>
        <v>0</v>
      </c>
      <c r="T564" s="178">
        <f t="shared" si="198"/>
        <v>18276.065</v>
      </c>
      <c r="U564" s="178"/>
      <c r="W564" s="178">
        <f t="shared" si="199"/>
        <v>0</v>
      </c>
    </row>
    <row r="565" s="42" customFormat="1" hidden="1" customHeight="1" outlineLevel="1" spans="1:23">
      <c r="A565" s="54" t="s">
        <v>54</v>
      </c>
      <c r="B565" s="132" t="s">
        <v>591</v>
      </c>
      <c r="C565" s="133"/>
      <c r="D565" s="97"/>
      <c r="E565" s="58">
        <v>74.85</v>
      </c>
      <c r="F565" s="96">
        <v>0.5379</v>
      </c>
      <c r="G565" s="58">
        <f t="shared" ref="G565:G570" si="213">(E565+F565)*9%</f>
        <v>6.784911</v>
      </c>
      <c r="H565" s="59">
        <f t="shared" ref="H565:H570" si="214">E565+F565+G565</f>
        <v>82.172811</v>
      </c>
      <c r="I565" s="59" t="s">
        <v>53</v>
      </c>
      <c r="J565" s="59"/>
      <c r="K565" s="59">
        <v>82.18</v>
      </c>
      <c r="L565" s="63">
        <v>100</v>
      </c>
      <c r="M565" s="63"/>
      <c r="N565" s="111"/>
      <c r="O565" s="111"/>
      <c r="P565" s="68"/>
      <c r="Q565" s="42">
        <f t="shared" si="212"/>
        <v>0</v>
      </c>
      <c r="T565" s="178">
        <f t="shared" si="198"/>
        <v>18276.065</v>
      </c>
      <c r="U565" s="178"/>
      <c r="W565" s="178">
        <f t="shared" si="199"/>
        <v>0</v>
      </c>
    </row>
    <row r="566" s="42" customFormat="1" hidden="1" customHeight="1" outlineLevel="1" spans="1:23">
      <c r="A566" s="54" t="s">
        <v>56</v>
      </c>
      <c r="B566" s="97" t="s">
        <v>532</v>
      </c>
      <c r="C566" s="133"/>
      <c r="D566" s="97"/>
      <c r="E566" s="58">
        <v>1.92</v>
      </c>
      <c r="F566" s="96">
        <v>0.0858</v>
      </c>
      <c r="G566" s="58">
        <f t="shared" si="213"/>
        <v>0.180522</v>
      </c>
      <c r="H566" s="59">
        <f t="shared" si="214"/>
        <v>2.186322</v>
      </c>
      <c r="I566" s="59" t="s">
        <v>53</v>
      </c>
      <c r="J566" s="59"/>
      <c r="K566" s="59">
        <v>2.18</v>
      </c>
      <c r="L566" s="63">
        <v>20</v>
      </c>
      <c r="M566" s="63"/>
      <c r="N566" s="111"/>
      <c r="O566" s="111"/>
      <c r="P566" s="68"/>
      <c r="Q566" s="42">
        <f t="shared" si="212"/>
        <v>0</v>
      </c>
      <c r="T566" s="178">
        <f t="shared" si="198"/>
        <v>18276.065</v>
      </c>
      <c r="U566" s="178"/>
      <c r="W566" s="178">
        <f t="shared" si="199"/>
        <v>0</v>
      </c>
    </row>
    <row r="567" s="42" customFormat="1" hidden="1" customHeight="1" outlineLevel="1" spans="1:23">
      <c r="A567" s="54" t="s">
        <v>59</v>
      </c>
      <c r="B567" s="132" t="s">
        <v>611</v>
      </c>
      <c r="C567" s="133"/>
      <c r="D567" s="97"/>
      <c r="E567" s="58">
        <v>131.88</v>
      </c>
      <c r="F567" s="96">
        <v>0.7524</v>
      </c>
      <c r="G567" s="58">
        <f t="shared" si="213"/>
        <v>11.936916</v>
      </c>
      <c r="H567" s="59">
        <f t="shared" si="214"/>
        <v>144.569316</v>
      </c>
      <c r="I567" s="59" t="s">
        <v>53</v>
      </c>
      <c r="J567" s="59"/>
      <c r="K567" s="59">
        <v>144.57</v>
      </c>
      <c r="L567" s="63">
        <v>20</v>
      </c>
      <c r="M567" s="63"/>
      <c r="N567" s="111"/>
      <c r="O567" s="111"/>
      <c r="P567" s="68"/>
      <c r="Q567" s="42">
        <f t="shared" si="212"/>
        <v>0</v>
      </c>
      <c r="T567" s="178">
        <f t="shared" si="198"/>
        <v>18276.065</v>
      </c>
      <c r="U567" s="178"/>
      <c r="W567" s="178">
        <f t="shared" si="199"/>
        <v>0</v>
      </c>
    </row>
    <row r="568" s="42" customFormat="1" hidden="1" customHeight="1" outlineLevel="1" spans="1:23">
      <c r="A568" s="54" t="s">
        <v>62</v>
      </c>
      <c r="B568" s="97" t="s">
        <v>551</v>
      </c>
      <c r="C568" s="133"/>
      <c r="D568" s="97"/>
      <c r="E568" s="58">
        <v>11.58</v>
      </c>
      <c r="F568" s="96">
        <v>0.26565</v>
      </c>
      <c r="G568" s="58">
        <f t="shared" si="213"/>
        <v>1.0661085</v>
      </c>
      <c r="H568" s="59">
        <f t="shared" si="214"/>
        <v>12.9117585</v>
      </c>
      <c r="I568" s="59" t="s">
        <v>53</v>
      </c>
      <c r="J568" s="59"/>
      <c r="K568" s="59">
        <v>12.91</v>
      </c>
      <c r="L568" s="63">
        <v>3</v>
      </c>
      <c r="M568" s="63"/>
      <c r="N568" s="111"/>
      <c r="O568" s="111"/>
      <c r="P568" s="68"/>
      <c r="Q568" s="42">
        <f t="shared" si="212"/>
        <v>0</v>
      </c>
      <c r="T568" s="178">
        <f t="shared" si="198"/>
        <v>18276.065</v>
      </c>
      <c r="U568" s="178"/>
      <c r="W568" s="178">
        <f t="shared" si="199"/>
        <v>0</v>
      </c>
    </row>
    <row r="569" s="42" customFormat="1" hidden="1" customHeight="1" outlineLevel="1" spans="1:23">
      <c r="A569" s="54" t="s">
        <v>66</v>
      </c>
      <c r="B569" s="172" t="s">
        <v>610</v>
      </c>
      <c r="C569" s="133"/>
      <c r="D569" s="97"/>
      <c r="E569" s="58">
        <v>106.22</v>
      </c>
      <c r="F569" s="96">
        <v>2.45025</v>
      </c>
      <c r="G569" s="58">
        <f t="shared" si="213"/>
        <v>9.7803225</v>
      </c>
      <c r="H569" s="59">
        <f t="shared" si="214"/>
        <v>118.4505725</v>
      </c>
      <c r="I569" s="59" t="s">
        <v>53</v>
      </c>
      <c r="J569" s="59"/>
      <c r="K569" s="59">
        <v>158.11</v>
      </c>
      <c r="L569" s="63">
        <v>3</v>
      </c>
      <c r="M569" s="63"/>
      <c r="N569" s="111"/>
      <c r="O569" s="111"/>
      <c r="P569" s="68"/>
      <c r="Q569" s="42">
        <f t="shared" si="212"/>
        <v>0</v>
      </c>
      <c r="T569" s="178">
        <f t="shared" si="198"/>
        <v>18276.065</v>
      </c>
      <c r="U569" s="178"/>
      <c r="W569" s="178">
        <f t="shared" si="199"/>
        <v>0</v>
      </c>
    </row>
    <row r="570" s="42" customFormat="1" hidden="1" customHeight="1" outlineLevel="1" spans="1:23">
      <c r="A570" s="54" t="s">
        <v>69</v>
      </c>
      <c r="B570" s="172" t="s">
        <v>536</v>
      </c>
      <c r="C570" s="133"/>
      <c r="D570" s="97"/>
      <c r="E570" s="58">
        <v>48.9</v>
      </c>
      <c r="F570" s="96">
        <v>1.10385</v>
      </c>
      <c r="G570" s="58">
        <f t="shared" si="213"/>
        <v>4.5003465</v>
      </c>
      <c r="H570" s="59">
        <f t="shared" si="214"/>
        <v>54.5041965</v>
      </c>
      <c r="I570" s="59" t="s">
        <v>53</v>
      </c>
      <c r="J570" s="59"/>
      <c r="K570" s="59">
        <v>54.5</v>
      </c>
      <c r="L570" s="63">
        <v>3</v>
      </c>
      <c r="M570" s="63"/>
      <c r="N570" s="111"/>
      <c r="O570" s="111"/>
      <c r="P570" s="68"/>
      <c r="Q570" s="42">
        <f t="shared" si="212"/>
        <v>0</v>
      </c>
      <c r="T570" s="178">
        <f t="shared" si="198"/>
        <v>18276.065</v>
      </c>
      <c r="U570" s="178"/>
      <c r="W570" s="178">
        <f t="shared" si="199"/>
        <v>0</v>
      </c>
    </row>
    <row r="571" s="80" customFormat="1" customHeight="1" collapsed="1" spans="1:16379">
      <c r="A571" s="51">
        <v>64</v>
      </c>
      <c r="B571" s="51" t="s">
        <v>421</v>
      </c>
      <c r="C571" s="51" t="s">
        <v>539</v>
      </c>
      <c r="D571" s="51" t="s">
        <v>134</v>
      </c>
      <c r="E571" s="101"/>
      <c r="F571" s="100"/>
      <c r="G571" s="100"/>
      <c r="H571" s="100"/>
      <c r="I571" s="100"/>
      <c r="J571" s="59"/>
      <c r="K571" s="100"/>
      <c r="L571" s="51"/>
      <c r="M571" s="76">
        <v>3</v>
      </c>
      <c r="N571" s="65"/>
      <c r="O571" s="103">
        <f>+Q571</f>
        <v>0</v>
      </c>
      <c r="P571" s="51"/>
      <c r="Q571" s="80">
        <f>ROUND(M571/100*R571,2)</f>
        <v>0</v>
      </c>
      <c r="R571" s="80">
        <f>SUM(Q572:Q578)</f>
        <v>0</v>
      </c>
      <c r="S571" s="80">
        <v>9.01</v>
      </c>
      <c r="T571" s="178">
        <f t="shared" si="198"/>
        <v>8289.142</v>
      </c>
      <c r="U571" s="178">
        <f>+每个年度费用!F1324</f>
        <v>8289.142</v>
      </c>
      <c r="V571" s="80">
        <v>3.98</v>
      </c>
      <c r="W571" s="178">
        <f t="shared" si="199"/>
        <v>3.98</v>
      </c>
      <c r="XEI571" s="123"/>
      <c r="XEJ571" s="123"/>
      <c r="XEK571" s="123"/>
      <c r="XEL571" s="123"/>
      <c r="XEM571" s="123"/>
      <c r="XEN571" s="123"/>
      <c r="XEO571" s="123"/>
      <c r="XEP571" s="123"/>
      <c r="XEQ571" s="123"/>
      <c r="XER571" s="123"/>
      <c r="XES571" s="123"/>
      <c r="XET571" s="123"/>
      <c r="XEU571" s="123"/>
      <c r="XEV571" s="123"/>
      <c r="XEW571" s="123"/>
      <c r="XEX571" s="123"/>
      <c r="XEY571" s="123"/>
    </row>
    <row r="572" s="42" customFormat="1" hidden="1" customHeight="1" outlineLevel="1" spans="1:23">
      <c r="A572" s="54" t="s">
        <v>49</v>
      </c>
      <c r="B572" s="172" t="s">
        <v>530</v>
      </c>
      <c r="C572" s="63"/>
      <c r="D572" s="95"/>
      <c r="E572" s="173">
        <v>15.71</v>
      </c>
      <c r="F572" s="96">
        <v>2.02455</v>
      </c>
      <c r="G572" s="58">
        <f>(E572+F572)*9%</f>
        <v>1.5961095</v>
      </c>
      <c r="H572" s="59">
        <f>E572+F572+G572</f>
        <v>19.3306595</v>
      </c>
      <c r="I572" s="59" t="s">
        <v>53</v>
      </c>
      <c r="J572" s="59"/>
      <c r="K572" s="59">
        <v>13.83</v>
      </c>
      <c r="L572" s="63">
        <v>100</v>
      </c>
      <c r="M572" s="63"/>
      <c r="N572" s="111"/>
      <c r="O572" s="111"/>
      <c r="P572" s="68"/>
      <c r="Q572" s="42">
        <f t="shared" ref="Q572:Q578" si="215">ROUND(J572*L572/100,2)</f>
        <v>0</v>
      </c>
      <c r="T572" s="178">
        <f t="shared" si="198"/>
        <v>8289.142</v>
      </c>
      <c r="U572" s="178"/>
      <c r="W572" s="178">
        <f t="shared" si="199"/>
        <v>0</v>
      </c>
    </row>
    <row r="573" s="42" customFormat="1" hidden="1" customHeight="1" outlineLevel="1" spans="1:23">
      <c r="A573" s="54" t="s">
        <v>54</v>
      </c>
      <c r="B573" s="132" t="s">
        <v>591</v>
      </c>
      <c r="C573" s="133"/>
      <c r="D573" s="97"/>
      <c r="E573" s="58">
        <v>74.85</v>
      </c>
      <c r="F573" s="96">
        <v>0.5379</v>
      </c>
      <c r="G573" s="58">
        <f t="shared" ref="G573:G578" si="216">(E573+F573)*9%</f>
        <v>6.784911</v>
      </c>
      <c r="H573" s="59">
        <f t="shared" ref="H573:H578" si="217">E573+F573+G573</f>
        <v>82.172811</v>
      </c>
      <c r="I573" s="59" t="s">
        <v>53</v>
      </c>
      <c r="J573" s="59"/>
      <c r="K573" s="59">
        <v>82.18</v>
      </c>
      <c r="L573" s="63">
        <v>100</v>
      </c>
      <c r="M573" s="63"/>
      <c r="N573" s="111"/>
      <c r="O573" s="111"/>
      <c r="P573" s="68"/>
      <c r="Q573" s="42">
        <f t="shared" si="215"/>
        <v>0</v>
      </c>
      <c r="T573" s="178">
        <f t="shared" si="198"/>
        <v>8289.142</v>
      </c>
      <c r="U573" s="178"/>
      <c r="W573" s="178">
        <f t="shared" si="199"/>
        <v>0</v>
      </c>
    </row>
    <row r="574" s="42" customFormat="1" hidden="1" customHeight="1" outlineLevel="1" spans="1:23">
      <c r="A574" s="54" t="s">
        <v>56</v>
      </c>
      <c r="B574" s="97" t="s">
        <v>532</v>
      </c>
      <c r="C574" s="133"/>
      <c r="D574" s="97"/>
      <c r="E574" s="58">
        <v>1.92</v>
      </c>
      <c r="F574" s="96">
        <v>0.0858</v>
      </c>
      <c r="G574" s="58">
        <f t="shared" si="216"/>
        <v>0.180522</v>
      </c>
      <c r="H574" s="59">
        <f t="shared" si="217"/>
        <v>2.186322</v>
      </c>
      <c r="I574" s="59" t="s">
        <v>53</v>
      </c>
      <c r="J574" s="59"/>
      <c r="K574" s="59">
        <v>2.18</v>
      </c>
      <c r="L574" s="63">
        <v>20</v>
      </c>
      <c r="M574" s="63"/>
      <c r="N574" s="111"/>
      <c r="O574" s="111"/>
      <c r="P574" s="68"/>
      <c r="Q574" s="42">
        <f t="shared" si="215"/>
        <v>0</v>
      </c>
      <c r="T574" s="178">
        <f t="shared" si="198"/>
        <v>8289.142</v>
      </c>
      <c r="U574" s="178"/>
      <c r="W574" s="178">
        <f t="shared" si="199"/>
        <v>0</v>
      </c>
    </row>
    <row r="575" s="42" customFormat="1" hidden="1" customHeight="1" outlineLevel="1" spans="1:23">
      <c r="A575" s="54" t="s">
        <v>59</v>
      </c>
      <c r="B575" s="132" t="s">
        <v>611</v>
      </c>
      <c r="C575" s="133"/>
      <c r="D575" s="97"/>
      <c r="E575" s="58">
        <v>131.88</v>
      </c>
      <c r="F575" s="96">
        <v>0.7524</v>
      </c>
      <c r="G575" s="58">
        <f t="shared" si="216"/>
        <v>11.936916</v>
      </c>
      <c r="H575" s="59">
        <f t="shared" si="217"/>
        <v>144.569316</v>
      </c>
      <c r="I575" s="59" t="s">
        <v>53</v>
      </c>
      <c r="J575" s="59"/>
      <c r="K575" s="59">
        <v>144.57</v>
      </c>
      <c r="L575" s="63">
        <v>20</v>
      </c>
      <c r="M575" s="63"/>
      <c r="N575" s="111"/>
      <c r="O575" s="111"/>
      <c r="P575" s="68"/>
      <c r="Q575" s="42">
        <f t="shared" si="215"/>
        <v>0</v>
      </c>
      <c r="T575" s="178">
        <f t="shared" si="198"/>
        <v>8289.142</v>
      </c>
      <c r="U575" s="178"/>
      <c r="W575" s="178">
        <f t="shared" si="199"/>
        <v>0</v>
      </c>
    </row>
    <row r="576" s="42" customFormat="1" hidden="1" customHeight="1" outlineLevel="1" spans="1:23">
      <c r="A576" s="54" t="s">
        <v>62</v>
      </c>
      <c r="B576" s="97" t="s">
        <v>551</v>
      </c>
      <c r="C576" s="133"/>
      <c r="D576" s="97"/>
      <c r="E576" s="58">
        <v>11.58</v>
      </c>
      <c r="F576" s="96">
        <v>0.26565</v>
      </c>
      <c r="G576" s="58">
        <f t="shared" si="216"/>
        <v>1.0661085</v>
      </c>
      <c r="H576" s="59">
        <f t="shared" si="217"/>
        <v>12.9117585</v>
      </c>
      <c r="I576" s="59" t="s">
        <v>53</v>
      </c>
      <c r="J576" s="59"/>
      <c r="K576" s="59">
        <v>12.91</v>
      </c>
      <c r="L576" s="63">
        <v>3</v>
      </c>
      <c r="M576" s="63"/>
      <c r="N576" s="111"/>
      <c r="O576" s="111"/>
      <c r="P576" s="68"/>
      <c r="Q576" s="42">
        <f t="shared" si="215"/>
        <v>0</v>
      </c>
      <c r="T576" s="178">
        <f t="shared" si="198"/>
        <v>8289.142</v>
      </c>
      <c r="U576" s="178"/>
      <c r="W576" s="178">
        <f t="shared" si="199"/>
        <v>0</v>
      </c>
    </row>
    <row r="577" s="42" customFormat="1" hidden="1" customHeight="1" outlineLevel="1" spans="1:23">
      <c r="A577" s="54" t="s">
        <v>66</v>
      </c>
      <c r="B577" s="172" t="s">
        <v>610</v>
      </c>
      <c r="C577" s="133"/>
      <c r="D577" s="97"/>
      <c r="E577" s="58">
        <v>106.22</v>
      </c>
      <c r="F577" s="96">
        <v>2.45025</v>
      </c>
      <c r="G577" s="58">
        <f t="shared" si="216"/>
        <v>9.7803225</v>
      </c>
      <c r="H577" s="59">
        <f t="shared" si="217"/>
        <v>118.4505725</v>
      </c>
      <c r="I577" s="59" t="s">
        <v>53</v>
      </c>
      <c r="J577" s="59"/>
      <c r="K577" s="59">
        <v>158.11</v>
      </c>
      <c r="L577" s="63">
        <v>3</v>
      </c>
      <c r="M577" s="63"/>
      <c r="N577" s="111"/>
      <c r="O577" s="111"/>
      <c r="P577" s="68"/>
      <c r="Q577" s="42">
        <f t="shared" si="215"/>
        <v>0</v>
      </c>
      <c r="T577" s="178">
        <f t="shared" si="198"/>
        <v>8289.142</v>
      </c>
      <c r="U577" s="178"/>
      <c r="W577" s="178">
        <f t="shared" si="199"/>
        <v>0</v>
      </c>
    </row>
    <row r="578" s="42" customFormat="1" ht="29.1" hidden="1" customHeight="1" outlineLevel="1" spans="1:23">
      <c r="A578" s="54" t="s">
        <v>69</v>
      </c>
      <c r="B578" s="172" t="s">
        <v>536</v>
      </c>
      <c r="C578" s="133"/>
      <c r="D578" s="97"/>
      <c r="E578" s="58">
        <v>48.9</v>
      </c>
      <c r="F578" s="96">
        <v>1.10385</v>
      </c>
      <c r="G578" s="58">
        <f t="shared" si="216"/>
        <v>4.5003465</v>
      </c>
      <c r="H578" s="59">
        <f t="shared" si="217"/>
        <v>54.5041965</v>
      </c>
      <c r="I578" s="59" t="s">
        <v>53</v>
      </c>
      <c r="J578" s="59"/>
      <c r="K578" s="59">
        <v>54.5</v>
      </c>
      <c r="L578" s="63">
        <v>3</v>
      </c>
      <c r="M578" s="63"/>
      <c r="N578" s="111"/>
      <c r="O578" s="111"/>
      <c r="P578" s="68"/>
      <c r="Q578" s="42">
        <f t="shared" si="215"/>
        <v>0</v>
      </c>
      <c r="T578" s="178">
        <f t="shared" si="198"/>
        <v>8289.142</v>
      </c>
      <c r="U578" s="178"/>
      <c r="W578" s="178">
        <f t="shared" si="199"/>
        <v>0</v>
      </c>
    </row>
    <row r="579" s="80" customFormat="1" customHeight="1" collapsed="1" spans="1:16379">
      <c r="A579" s="51">
        <v>64.1</v>
      </c>
      <c r="B579" s="51" t="s">
        <v>421</v>
      </c>
      <c r="C579" s="51" t="s">
        <v>539</v>
      </c>
      <c r="D579" s="51" t="s">
        <v>134</v>
      </c>
      <c r="E579" s="101"/>
      <c r="F579" s="100"/>
      <c r="G579" s="100"/>
      <c r="H579" s="100"/>
      <c r="I579" s="100"/>
      <c r="J579" s="59"/>
      <c r="K579" s="100"/>
      <c r="L579" s="51"/>
      <c r="M579" s="76">
        <v>1.5</v>
      </c>
      <c r="N579" s="65"/>
      <c r="O579" s="103">
        <f>+Q579</f>
        <v>0</v>
      </c>
      <c r="P579" s="51"/>
      <c r="Q579" s="80">
        <f>ROUND(M579/100*R579,2)</f>
        <v>0</v>
      </c>
      <c r="R579" s="80">
        <f>SUM(Q580:Q582)</f>
        <v>0</v>
      </c>
      <c r="S579" s="80">
        <v>9.01</v>
      </c>
      <c r="T579" s="178">
        <f t="shared" si="198"/>
        <v>450.4</v>
      </c>
      <c r="U579" s="178">
        <f>+每个年度费用!F1325</f>
        <v>450.4</v>
      </c>
      <c r="V579" s="80">
        <v>3.54</v>
      </c>
      <c r="W579" s="178">
        <f t="shared" si="199"/>
        <v>3.54</v>
      </c>
      <c r="XEI579" s="123"/>
      <c r="XEJ579" s="123"/>
      <c r="XEK579" s="123"/>
      <c r="XEL579" s="123"/>
      <c r="XEM579" s="123"/>
      <c r="XEN579" s="123"/>
      <c r="XEO579" s="123"/>
      <c r="XEP579" s="123"/>
      <c r="XEQ579" s="123"/>
      <c r="XER579" s="123"/>
      <c r="XES579" s="123"/>
      <c r="XET579" s="123"/>
      <c r="XEU579" s="123"/>
      <c r="XEV579" s="123"/>
      <c r="XEW579" s="123"/>
      <c r="XEX579" s="123"/>
      <c r="XEY579" s="123"/>
    </row>
    <row r="580" s="42" customFormat="1" hidden="1" customHeight="1" outlineLevel="1" spans="1:23">
      <c r="A580" s="54" t="s">
        <v>49</v>
      </c>
      <c r="B580" s="95" t="s">
        <v>612</v>
      </c>
      <c r="C580" s="63"/>
      <c r="D580" s="95"/>
      <c r="E580" s="58">
        <v>38.66</v>
      </c>
      <c r="F580" s="96">
        <v>4.983</v>
      </c>
      <c r="G580" s="58">
        <f>(E580+F580)*9%</f>
        <v>3.92787</v>
      </c>
      <c r="H580" s="59">
        <f>E580+F580+G580</f>
        <v>47.57087</v>
      </c>
      <c r="I580" s="59" t="s">
        <v>53</v>
      </c>
      <c r="J580" s="59"/>
      <c r="K580" s="59">
        <v>42.33</v>
      </c>
      <c r="L580" s="63">
        <v>100</v>
      </c>
      <c r="M580" s="63"/>
      <c r="N580" s="111"/>
      <c r="O580" s="183"/>
      <c r="P580" s="184" t="s">
        <v>293</v>
      </c>
      <c r="Q580" s="42">
        <f t="shared" ref="Q580:Q582" si="218">ROUND(J580*L580/100,2)</f>
        <v>0</v>
      </c>
      <c r="T580" s="178">
        <f t="shared" si="198"/>
        <v>450.4</v>
      </c>
      <c r="U580" s="178"/>
      <c r="W580" s="178">
        <f t="shared" si="199"/>
        <v>0</v>
      </c>
    </row>
    <row r="581" s="42" customFormat="1" hidden="1" customHeight="1" outlineLevel="1" spans="1:23">
      <c r="A581" s="54" t="s">
        <v>54</v>
      </c>
      <c r="B581" s="132" t="s">
        <v>613</v>
      </c>
      <c r="C581" s="133"/>
      <c r="D581" s="97"/>
      <c r="E581" s="58">
        <v>163.9</v>
      </c>
      <c r="F581" s="96">
        <v>5.412</v>
      </c>
      <c r="G581" s="58">
        <f>(E581+F581)*9%</f>
        <v>15.23808</v>
      </c>
      <c r="H581" s="59">
        <f>E581+F581+G581</f>
        <v>184.55008</v>
      </c>
      <c r="I581" s="59" t="s">
        <v>53</v>
      </c>
      <c r="J581" s="59"/>
      <c r="K581" s="59">
        <v>223.43</v>
      </c>
      <c r="L581" s="63">
        <v>100</v>
      </c>
      <c r="M581" s="63"/>
      <c r="N581" s="111"/>
      <c r="O581" s="185"/>
      <c r="P581" s="186"/>
      <c r="Q581" s="42">
        <f t="shared" si="218"/>
        <v>0</v>
      </c>
      <c r="T581" s="178">
        <f t="shared" ref="T581:T644" si="219">IF(U581=0,T580,U581)</f>
        <v>450.4</v>
      </c>
      <c r="U581" s="178"/>
      <c r="W581" s="178">
        <f t="shared" si="199"/>
        <v>0</v>
      </c>
    </row>
    <row r="582" s="42" customFormat="1" hidden="1" customHeight="1" outlineLevel="1" spans="1:23">
      <c r="A582" s="54" t="s">
        <v>56</v>
      </c>
      <c r="B582" s="97" t="s">
        <v>610</v>
      </c>
      <c r="C582" s="133"/>
      <c r="D582" s="97"/>
      <c r="E582" s="58">
        <v>106.22</v>
      </c>
      <c r="F582" s="96">
        <v>2.45025</v>
      </c>
      <c r="G582" s="58">
        <f>(E582+F582)*9%</f>
        <v>9.7803225</v>
      </c>
      <c r="H582" s="59">
        <f>E582+F582+G582</f>
        <v>118.4505725</v>
      </c>
      <c r="I582" s="59" t="s">
        <v>53</v>
      </c>
      <c r="J582" s="59"/>
      <c r="K582" s="59">
        <v>158.11</v>
      </c>
      <c r="L582" s="63">
        <v>3</v>
      </c>
      <c r="M582" s="63"/>
      <c r="N582" s="111"/>
      <c r="O582" s="187"/>
      <c r="P582" s="188"/>
      <c r="Q582" s="42">
        <f t="shared" si="218"/>
        <v>0</v>
      </c>
      <c r="T582" s="178">
        <f t="shared" si="219"/>
        <v>450.4</v>
      </c>
      <c r="U582" s="178"/>
      <c r="W582" s="178">
        <f t="shared" ref="W582:W645" si="220">+V582-N582</f>
        <v>0</v>
      </c>
    </row>
    <row r="583" s="80" customFormat="1" customHeight="1" collapsed="1" spans="1:16379">
      <c r="A583" s="51">
        <v>65</v>
      </c>
      <c r="B583" s="51" t="s">
        <v>433</v>
      </c>
      <c r="C583" s="51" t="s">
        <v>539</v>
      </c>
      <c r="D583" s="176" t="s">
        <v>51</v>
      </c>
      <c r="E583" s="100"/>
      <c r="F583" s="100"/>
      <c r="G583" s="100"/>
      <c r="H583" s="100"/>
      <c r="I583" s="100"/>
      <c r="J583" s="59"/>
      <c r="K583" s="100"/>
      <c r="L583" s="51"/>
      <c r="M583" s="76">
        <v>4</v>
      </c>
      <c r="N583" s="65"/>
      <c r="O583" s="103">
        <f>+Q583</f>
        <v>0</v>
      </c>
      <c r="P583" s="51"/>
      <c r="Q583" s="80">
        <f>ROUND(M583/100*R583,2)</f>
        <v>0</v>
      </c>
      <c r="R583" s="80">
        <f>SUM(Q584:Q591)</f>
        <v>0</v>
      </c>
      <c r="S583" s="80">
        <v>12.36</v>
      </c>
      <c r="T583" s="178">
        <f t="shared" si="219"/>
        <v>82314.7</v>
      </c>
      <c r="U583" s="178">
        <f>+每个年度费用!F1351</f>
        <v>82314.7</v>
      </c>
      <c r="V583" s="80">
        <v>5.5</v>
      </c>
      <c r="W583" s="178">
        <f t="shared" si="220"/>
        <v>5.5</v>
      </c>
      <c r="XEI583" s="123"/>
      <c r="XEJ583" s="123"/>
      <c r="XEK583" s="123"/>
      <c r="XEL583" s="123"/>
      <c r="XEM583" s="123"/>
      <c r="XEN583" s="123"/>
      <c r="XEO583" s="123"/>
      <c r="XEP583" s="123"/>
      <c r="XEQ583" s="123"/>
      <c r="XER583" s="123"/>
      <c r="XES583" s="123"/>
      <c r="XET583" s="123"/>
      <c r="XEU583" s="123"/>
      <c r="XEV583" s="123"/>
      <c r="XEW583" s="123"/>
      <c r="XEX583" s="123"/>
      <c r="XEY583" s="123"/>
    </row>
    <row r="584" s="42" customFormat="1" hidden="1" customHeight="1" outlineLevel="1" spans="1:23">
      <c r="A584" s="54" t="s">
        <v>49</v>
      </c>
      <c r="B584" s="172" t="s">
        <v>530</v>
      </c>
      <c r="C584" s="63"/>
      <c r="D584" s="95"/>
      <c r="E584" s="173">
        <v>15.71</v>
      </c>
      <c r="F584" s="96">
        <v>2.02455</v>
      </c>
      <c r="G584" s="58">
        <f>(E584+F584)*9%</f>
        <v>1.5961095</v>
      </c>
      <c r="H584" s="59">
        <f>E584+F584+G584</f>
        <v>19.3306595</v>
      </c>
      <c r="I584" s="59" t="s">
        <v>53</v>
      </c>
      <c r="J584" s="59"/>
      <c r="K584" s="59">
        <v>13.83</v>
      </c>
      <c r="L584" s="63">
        <v>100</v>
      </c>
      <c r="M584" s="63"/>
      <c r="N584" s="111"/>
      <c r="O584" s="111"/>
      <c r="P584" s="68"/>
      <c r="Q584" s="42">
        <f t="shared" ref="Q584:Q591" si="221">ROUND(J584*L584/100,2)</f>
        <v>0</v>
      </c>
      <c r="T584" s="178">
        <f t="shared" si="219"/>
        <v>82314.7</v>
      </c>
      <c r="U584" s="178"/>
      <c r="W584" s="178">
        <f t="shared" si="220"/>
        <v>0</v>
      </c>
    </row>
    <row r="585" s="42" customFormat="1" hidden="1" customHeight="1" outlineLevel="1" spans="1:23">
      <c r="A585" s="54" t="s">
        <v>54</v>
      </c>
      <c r="B585" s="97" t="s">
        <v>574</v>
      </c>
      <c r="C585" s="133"/>
      <c r="D585" s="174"/>
      <c r="E585" s="58">
        <v>74.85</v>
      </c>
      <c r="F585" s="96">
        <v>0.5379</v>
      </c>
      <c r="G585" s="58">
        <f t="shared" ref="G585:G591" si="222">(E585+F585)*9%</f>
        <v>6.784911</v>
      </c>
      <c r="H585" s="59">
        <f t="shared" ref="H585:H591" si="223">E585+F585+G585</f>
        <v>82.172811</v>
      </c>
      <c r="I585" s="59" t="s">
        <v>53</v>
      </c>
      <c r="J585" s="59"/>
      <c r="K585" s="59">
        <v>82.18</v>
      </c>
      <c r="L585" s="63">
        <v>100</v>
      </c>
      <c r="M585" s="63"/>
      <c r="N585" s="111"/>
      <c r="O585" s="111"/>
      <c r="P585" s="68"/>
      <c r="Q585" s="42">
        <f t="shared" si="221"/>
        <v>0</v>
      </c>
      <c r="T585" s="178">
        <f t="shared" si="219"/>
        <v>82314.7</v>
      </c>
      <c r="U585" s="178"/>
      <c r="W585" s="178">
        <f t="shared" si="220"/>
        <v>0</v>
      </c>
    </row>
    <row r="586" s="42" customFormat="1" hidden="1" customHeight="1" outlineLevel="1" spans="1:23">
      <c r="A586" s="54" t="s">
        <v>56</v>
      </c>
      <c r="B586" s="97" t="s">
        <v>541</v>
      </c>
      <c r="C586" s="133"/>
      <c r="D586" s="174"/>
      <c r="E586" s="58">
        <v>98.91</v>
      </c>
      <c r="F586" s="96">
        <v>0.5643</v>
      </c>
      <c r="G586" s="58">
        <f t="shared" si="222"/>
        <v>8.952687</v>
      </c>
      <c r="H586" s="59">
        <f t="shared" si="223"/>
        <v>108.426987</v>
      </c>
      <c r="I586" s="59" t="s">
        <v>53</v>
      </c>
      <c r="J586" s="59"/>
      <c r="K586" s="59">
        <v>108.43</v>
      </c>
      <c r="L586" s="63">
        <v>20</v>
      </c>
      <c r="M586" s="63"/>
      <c r="N586" s="111"/>
      <c r="O586" s="111"/>
      <c r="P586" s="68"/>
      <c r="Q586" s="42">
        <f t="shared" si="221"/>
        <v>0</v>
      </c>
      <c r="T586" s="178">
        <f t="shared" si="219"/>
        <v>82314.7</v>
      </c>
      <c r="U586" s="178"/>
      <c r="W586" s="178">
        <f t="shared" si="220"/>
        <v>0</v>
      </c>
    </row>
    <row r="587" s="42" customFormat="1" hidden="1" customHeight="1" outlineLevel="1" spans="1:23">
      <c r="A587" s="54" t="s">
        <v>59</v>
      </c>
      <c r="B587" s="97" t="s">
        <v>542</v>
      </c>
      <c r="C587" s="133"/>
      <c r="D587" s="174"/>
      <c r="E587" s="58">
        <v>126.72</v>
      </c>
      <c r="F587" s="96">
        <v>0.74085</v>
      </c>
      <c r="G587" s="58">
        <f t="shared" si="222"/>
        <v>11.4714765</v>
      </c>
      <c r="H587" s="59">
        <f t="shared" si="223"/>
        <v>138.9323265</v>
      </c>
      <c r="I587" s="59" t="s">
        <v>53</v>
      </c>
      <c r="J587" s="59"/>
      <c r="K587" s="59">
        <v>138.94</v>
      </c>
      <c r="L587" s="63">
        <v>7</v>
      </c>
      <c r="M587" s="63"/>
      <c r="N587" s="111"/>
      <c r="O587" s="111"/>
      <c r="P587" s="68"/>
      <c r="Q587" s="42">
        <f t="shared" si="221"/>
        <v>0</v>
      </c>
      <c r="T587" s="178">
        <f t="shared" si="219"/>
        <v>82314.7</v>
      </c>
      <c r="U587" s="178"/>
      <c r="W587" s="178">
        <f t="shared" si="220"/>
        <v>0</v>
      </c>
    </row>
    <row r="588" s="42" customFormat="1" hidden="1" customHeight="1" outlineLevel="1" spans="1:23">
      <c r="A588" s="54" t="s">
        <v>62</v>
      </c>
      <c r="B588" s="97" t="s">
        <v>551</v>
      </c>
      <c r="C588" s="133"/>
      <c r="D588" s="174"/>
      <c r="E588" s="58">
        <v>11.58</v>
      </c>
      <c r="F588" s="96">
        <v>0.26565</v>
      </c>
      <c r="G588" s="58">
        <f t="shared" si="222"/>
        <v>1.0661085</v>
      </c>
      <c r="H588" s="59">
        <f t="shared" si="223"/>
        <v>12.9117585</v>
      </c>
      <c r="I588" s="59" t="s">
        <v>53</v>
      </c>
      <c r="J588" s="59"/>
      <c r="K588" s="59">
        <v>12.91</v>
      </c>
      <c r="L588" s="63">
        <v>3</v>
      </c>
      <c r="M588" s="63"/>
      <c r="N588" s="111"/>
      <c r="O588" s="111"/>
      <c r="P588" s="68"/>
      <c r="Q588" s="42">
        <f t="shared" si="221"/>
        <v>0</v>
      </c>
      <c r="T588" s="178">
        <f t="shared" si="219"/>
        <v>82314.7</v>
      </c>
      <c r="U588" s="178"/>
      <c r="W588" s="178">
        <f t="shared" si="220"/>
        <v>0</v>
      </c>
    </row>
    <row r="589" s="42" customFormat="1" hidden="1" customHeight="1" outlineLevel="1" spans="1:23">
      <c r="A589" s="54" t="s">
        <v>66</v>
      </c>
      <c r="B589" s="97" t="s">
        <v>614</v>
      </c>
      <c r="C589" s="133"/>
      <c r="D589" s="174"/>
      <c r="E589" s="58">
        <v>127.47</v>
      </c>
      <c r="F589" s="96">
        <v>2.9436</v>
      </c>
      <c r="G589" s="58">
        <f t="shared" si="222"/>
        <v>11.737224</v>
      </c>
      <c r="H589" s="59">
        <f t="shared" si="223"/>
        <v>142.150824</v>
      </c>
      <c r="I589" s="59" t="s">
        <v>53</v>
      </c>
      <c r="J589" s="59"/>
      <c r="K589" s="59">
        <v>189.74</v>
      </c>
      <c r="L589" s="63">
        <v>3</v>
      </c>
      <c r="M589" s="63"/>
      <c r="N589" s="111"/>
      <c r="O589" s="111"/>
      <c r="P589" s="68"/>
      <c r="Q589" s="42">
        <f t="shared" si="221"/>
        <v>0</v>
      </c>
      <c r="T589" s="178">
        <f t="shared" si="219"/>
        <v>82314.7</v>
      </c>
      <c r="U589" s="178"/>
      <c r="W589" s="178">
        <f t="shared" si="220"/>
        <v>0</v>
      </c>
    </row>
    <row r="590" s="42" customFormat="1" hidden="1" customHeight="1" outlineLevel="1" spans="1:23">
      <c r="A590" s="54" t="s">
        <v>69</v>
      </c>
      <c r="B590" s="97" t="s">
        <v>602</v>
      </c>
      <c r="C590" s="133"/>
      <c r="D590" s="174"/>
      <c r="E590" s="58">
        <v>48.9</v>
      </c>
      <c r="F590" s="96">
        <v>1.10385</v>
      </c>
      <c r="G590" s="58">
        <f t="shared" si="222"/>
        <v>4.5003465</v>
      </c>
      <c r="H590" s="59">
        <f t="shared" si="223"/>
        <v>54.5041965</v>
      </c>
      <c r="I590" s="59" t="s">
        <v>53</v>
      </c>
      <c r="J590" s="59"/>
      <c r="K590" s="59">
        <v>72.69</v>
      </c>
      <c r="L590" s="63">
        <v>3</v>
      </c>
      <c r="M590" s="63"/>
      <c r="N590" s="111"/>
      <c r="O590" s="111"/>
      <c r="P590" s="68"/>
      <c r="Q590" s="42">
        <f t="shared" si="221"/>
        <v>0</v>
      </c>
      <c r="T590" s="178">
        <f t="shared" si="219"/>
        <v>82314.7</v>
      </c>
      <c r="U590" s="178"/>
      <c r="W590" s="178">
        <f t="shared" si="220"/>
        <v>0</v>
      </c>
    </row>
    <row r="591" s="42" customFormat="1" hidden="1" customHeight="1" outlineLevel="1" spans="1:23">
      <c r="A591" s="54" t="s">
        <v>72</v>
      </c>
      <c r="B591" s="97" t="s">
        <v>554</v>
      </c>
      <c r="C591" s="133"/>
      <c r="D591" s="174"/>
      <c r="E591" s="58">
        <v>60.89</v>
      </c>
      <c r="F591" s="96">
        <v>0.8976</v>
      </c>
      <c r="G591" s="58">
        <f t="shared" si="222"/>
        <v>5.560884</v>
      </c>
      <c r="H591" s="59">
        <f t="shared" si="223"/>
        <v>67.348484</v>
      </c>
      <c r="I591" s="59" t="s">
        <v>53</v>
      </c>
      <c r="J591" s="59"/>
      <c r="K591" s="59">
        <v>67.34</v>
      </c>
      <c r="L591" s="63">
        <v>3</v>
      </c>
      <c r="M591" s="63"/>
      <c r="N591" s="111"/>
      <c r="O591" s="111"/>
      <c r="P591" s="68"/>
      <c r="Q591" s="42">
        <f t="shared" si="221"/>
        <v>0</v>
      </c>
      <c r="T591" s="178">
        <f t="shared" si="219"/>
        <v>82314.7</v>
      </c>
      <c r="U591" s="178"/>
      <c r="W591" s="178">
        <f t="shared" si="220"/>
        <v>0</v>
      </c>
    </row>
    <row r="592" s="80" customFormat="1" customHeight="1" collapsed="1" spans="1:16379">
      <c r="A592" s="51">
        <v>66</v>
      </c>
      <c r="B592" s="51" t="s">
        <v>457</v>
      </c>
      <c r="C592" s="51" t="s">
        <v>539</v>
      </c>
      <c r="D592" s="176" t="s">
        <v>134</v>
      </c>
      <c r="E592" s="100"/>
      <c r="F592" s="100"/>
      <c r="G592" s="100"/>
      <c r="H592" s="100"/>
      <c r="I592" s="100"/>
      <c r="J592" s="59"/>
      <c r="K592" s="100"/>
      <c r="L592" s="51"/>
      <c r="M592" s="76">
        <v>3</v>
      </c>
      <c r="N592" s="65"/>
      <c r="O592" s="103">
        <f>+Q592</f>
        <v>0</v>
      </c>
      <c r="P592" s="51"/>
      <c r="Q592" s="80">
        <f>ROUND(M592/100*R592,2)</f>
        <v>0</v>
      </c>
      <c r="R592" s="80">
        <f>SUM(Q593:Q598)</f>
        <v>0</v>
      </c>
      <c r="S592" s="80">
        <v>9.01</v>
      </c>
      <c r="T592" s="178">
        <f t="shared" si="219"/>
        <v>19669.25</v>
      </c>
      <c r="U592" s="178">
        <f>+每个年度费用!F1388</f>
        <v>19669.25</v>
      </c>
      <c r="V592" s="80">
        <v>3.97</v>
      </c>
      <c r="W592" s="178">
        <f t="shared" si="220"/>
        <v>3.97</v>
      </c>
      <c r="XEI592" s="123"/>
      <c r="XEJ592" s="123"/>
      <c r="XEK592" s="123"/>
      <c r="XEL592" s="123"/>
      <c r="XEM592" s="123"/>
      <c r="XEN592" s="123"/>
      <c r="XEO592" s="123"/>
      <c r="XEP592" s="123"/>
      <c r="XEQ592" s="123"/>
      <c r="XER592" s="123"/>
      <c r="XES592" s="123"/>
      <c r="XET592" s="123"/>
      <c r="XEU592" s="123"/>
      <c r="XEV592" s="123"/>
      <c r="XEW592" s="123"/>
      <c r="XEX592" s="123"/>
      <c r="XEY592" s="123"/>
    </row>
    <row r="593" s="42" customFormat="1" hidden="1" customHeight="1" outlineLevel="1" spans="1:23">
      <c r="A593" s="54" t="s">
        <v>49</v>
      </c>
      <c r="B593" s="172" t="s">
        <v>530</v>
      </c>
      <c r="C593" s="63"/>
      <c r="D593" s="95"/>
      <c r="E593" s="173">
        <v>15.71</v>
      </c>
      <c r="F593" s="96">
        <v>2.02455</v>
      </c>
      <c r="G593" s="58">
        <f t="shared" ref="G593:G598" si="224">(E593+F593)*9%</f>
        <v>1.5961095</v>
      </c>
      <c r="H593" s="59">
        <f t="shared" ref="H593:H598" si="225">E593+F593+G593</f>
        <v>19.3306595</v>
      </c>
      <c r="I593" s="59" t="s">
        <v>53</v>
      </c>
      <c r="J593" s="59"/>
      <c r="K593" s="59">
        <v>13.83</v>
      </c>
      <c r="L593" s="63">
        <v>100</v>
      </c>
      <c r="M593" s="63"/>
      <c r="N593" s="111"/>
      <c r="O593" s="111"/>
      <c r="P593" s="68"/>
      <c r="Q593" s="42">
        <f t="shared" ref="Q593:Q598" si="226">ROUND(J593*L593/100,2)</f>
        <v>0</v>
      </c>
      <c r="T593" s="178">
        <f t="shared" si="219"/>
        <v>19669.25</v>
      </c>
      <c r="U593" s="178"/>
      <c r="W593" s="178">
        <f t="shared" si="220"/>
        <v>0</v>
      </c>
    </row>
    <row r="594" s="42" customFormat="1" hidden="1" customHeight="1" outlineLevel="1" spans="1:23">
      <c r="A594" s="54" t="s">
        <v>54</v>
      </c>
      <c r="B594" s="132" t="s">
        <v>615</v>
      </c>
      <c r="C594" s="133"/>
      <c r="D594" s="174"/>
      <c r="E594" s="58">
        <v>74.85</v>
      </c>
      <c r="F594" s="96">
        <v>0.5379</v>
      </c>
      <c r="G594" s="58">
        <f t="shared" si="224"/>
        <v>6.784911</v>
      </c>
      <c r="H594" s="59">
        <f t="shared" si="225"/>
        <v>82.172811</v>
      </c>
      <c r="I594" s="59" t="s">
        <v>53</v>
      </c>
      <c r="J594" s="59"/>
      <c r="K594" s="59">
        <v>82.18</v>
      </c>
      <c r="L594" s="63">
        <v>100</v>
      </c>
      <c r="M594" s="63"/>
      <c r="N594" s="111"/>
      <c r="O594" s="111"/>
      <c r="P594" s="68"/>
      <c r="Q594" s="42">
        <f t="shared" si="226"/>
        <v>0</v>
      </c>
      <c r="T594" s="178">
        <f t="shared" si="219"/>
        <v>19669.25</v>
      </c>
      <c r="U594" s="178"/>
      <c r="W594" s="178">
        <f t="shared" si="220"/>
        <v>0</v>
      </c>
    </row>
    <row r="595" s="42" customFormat="1" hidden="1" customHeight="1" outlineLevel="1" spans="1:23">
      <c r="A595" s="54" t="s">
        <v>56</v>
      </c>
      <c r="B595" s="132" t="s">
        <v>541</v>
      </c>
      <c r="C595" s="133"/>
      <c r="D595" s="174"/>
      <c r="E595" s="58">
        <v>98.91</v>
      </c>
      <c r="F595" s="96">
        <v>0.5643</v>
      </c>
      <c r="G595" s="58">
        <f t="shared" si="224"/>
        <v>8.952687</v>
      </c>
      <c r="H595" s="59">
        <f t="shared" si="225"/>
        <v>108.426987</v>
      </c>
      <c r="I595" s="59" t="s">
        <v>53</v>
      </c>
      <c r="J595" s="59"/>
      <c r="K595" s="59">
        <v>108.43</v>
      </c>
      <c r="L595" s="63">
        <v>20</v>
      </c>
      <c r="M595" s="63"/>
      <c r="N595" s="111"/>
      <c r="O595" s="111"/>
      <c r="P595" s="68"/>
      <c r="Q595" s="42">
        <f t="shared" si="226"/>
        <v>0</v>
      </c>
      <c r="T595" s="178">
        <f t="shared" si="219"/>
        <v>19669.25</v>
      </c>
      <c r="U595" s="178"/>
      <c r="W595" s="178">
        <f t="shared" si="220"/>
        <v>0</v>
      </c>
    </row>
    <row r="596" s="42" customFormat="1" hidden="1" customHeight="1" outlineLevel="1" spans="1:23">
      <c r="A596" s="54" t="s">
        <v>59</v>
      </c>
      <c r="B596" s="132" t="s">
        <v>542</v>
      </c>
      <c r="C596" s="133"/>
      <c r="D596" s="174"/>
      <c r="E596" s="58">
        <v>126.72</v>
      </c>
      <c r="F596" s="96">
        <v>0.74085</v>
      </c>
      <c r="G596" s="58">
        <f t="shared" si="224"/>
        <v>11.4714765</v>
      </c>
      <c r="H596" s="59">
        <f t="shared" si="225"/>
        <v>138.9323265</v>
      </c>
      <c r="I596" s="59" t="s">
        <v>53</v>
      </c>
      <c r="J596" s="59"/>
      <c r="K596" s="59">
        <v>138.94</v>
      </c>
      <c r="L596" s="63">
        <v>7</v>
      </c>
      <c r="M596" s="63"/>
      <c r="N596" s="111"/>
      <c r="O596" s="111"/>
      <c r="P596" s="68"/>
      <c r="Q596" s="42">
        <f t="shared" si="226"/>
        <v>0</v>
      </c>
      <c r="T596" s="178">
        <f t="shared" si="219"/>
        <v>19669.25</v>
      </c>
      <c r="U596" s="178"/>
      <c r="W596" s="178">
        <f t="shared" si="220"/>
        <v>0</v>
      </c>
    </row>
    <row r="597" s="42" customFormat="1" hidden="1" customHeight="1" outlineLevel="1" spans="1:23">
      <c r="A597" s="54" t="s">
        <v>62</v>
      </c>
      <c r="B597" s="132" t="s">
        <v>608</v>
      </c>
      <c r="C597" s="133"/>
      <c r="D597" s="174"/>
      <c r="E597" s="58">
        <v>4.31</v>
      </c>
      <c r="F597" s="96">
        <v>0.0858</v>
      </c>
      <c r="G597" s="58">
        <f t="shared" si="224"/>
        <v>0.395622</v>
      </c>
      <c r="H597" s="59">
        <f t="shared" si="225"/>
        <v>4.791422</v>
      </c>
      <c r="I597" s="59" t="s">
        <v>53</v>
      </c>
      <c r="J597" s="59"/>
      <c r="K597" s="59">
        <v>4.79</v>
      </c>
      <c r="L597" s="63">
        <v>3</v>
      </c>
      <c r="M597" s="63"/>
      <c r="N597" s="111"/>
      <c r="O597" s="111"/>
      <c r="P597" s="68"/>
      <c r="Q597" s="42">
        <f t="shared" si="226"/>
        <v>0</v>
      </c>
      <c r="T597" s="178">
        <f t="shared" si="219"/>
        <v>19669.25</v>
      </c>
      <c r="U597" s="178"/>
      <c r="W597" s="178">
        <f t="shared" si="220"/>
        <v>0</v>
      </c>
    </row>
    <row r="598" s="42" customFormat="1" hidden="1" customHeight="1" outlineLevel="1" spans="1:25">
      <c r="A598" s="54" t="s">
        <v>66</v>
      </c>
      <c r="B598" s="97" t="s">
        <v>616</v>
      </c>
      <c r="C598" s="133"/>
      <c r="D598" s="174"/>
      <c r="E598" s="58">
        <v>85.77</v>
      </c>
      <c r="F598" s="96">
        <v>1.97835</v>
      </c>
      <c r="G598" s="58">
        <f t="shared" si="224"/>
        <v>7.8973515</v>
      </c>
      <c r="H598" s="59">
        <f t="shared" si="225"/>
        <v>95.6457015</v>
      </c>
      <c r="I598" s="59" t="s">
        <v>53</v>
      </c>
      <c r="J598" s="59"/>
      <c r="K598" s="59">
        <v>95.64</v>
      </c>
      <c r="L598" s="63">
        <v>3</v>
      </c>
      <c r="M598" s="63"/>
      <c r="N598" s="111"/>
      <c r="O598" s="111"/>
      <c r="P598" s="68"/>
      <c r="Q598" s="42">
        <f t="shared" si="226"/>
        <v>0</v>
      </c>
      <c r="R598" s="132"/>
      <c r="S598" s="133"/>
      <c r="T598" s="178">
        <f t="shared" si="219"/>
        <v>19669.25</v>
      </c>
      <c r="U598" s="178"/>
      <c r="V598" s="96"/>
      <c r="W598" s="178">
        <f t="shared" si="220"/>
        <v>0</v>
      </c>
      <c r="X598" s="59"/>
      <c r="Y598" s="63"/>
    </row>
    <row r="599" s="80" customFormat="1" customHeight="1" collapsed="1" spans="1:16379">
      <c r="A599" s="51">
        <v>67</v>
      </c>
      <c r="B599" s="51" t="s">
        <v>468</v>
      </c>
      <c r="C599" s="51" t="s">
        <v>539</v>
      </c>
      <c r="D599" s="176" t="s">
        <v>134</v>
      </c>
      <c r="E599" s="100"/>
      <c r="F599" s="100"/>
      <c r="G599" s="100"/>
      <c r="H599" s="100"/>
      <c r="I599" s="100"/>
      <c r="J599" s="59"/>
      <c r="K599" s="100"/>
      <c r="L599" s="51"/>
      <c r="M599" s="76">
        <v>3</v>
      </c>
      <c r="N599" s="65"/>
      <c r="O599" s="103">
        <f>+Q599</f>
        <v>0</v>
      </c>
      <c r="P599" s="51"/>
      <c r="Q599" s="80">
        <f>ROUND(M599/100*R599,2)</f>
        <v>0</v>
      </c>
      <c r="R599" s="80">
        <f>SUM(Q600:Q605)</f>
        <v>0</v>
      </c>
      <c r="S599" s="80">
        <v>9.01</v>
      </c>
      <c r="T599" s="178">
        <f t="shared" si="219"/>
        <v>4926.68</v>
      </c>
      <c r="U599" s="178">
        <f>+每个年度费用!F1415</f>
        <v>4926.68</v>
      </c>
      <c r="V599" s="80">
        <v>3.97</v>
      </c>
      <c r="W599" s="178">
        <f t="shared" si="220"/>
        <v>3.97</v>
      </c>
      <c r="XEI599" s="123"/>
      <c r="XEJ599" s="123"/>
      <c r="XEK599" s="123"/>
      <c r="XEL599" s="123"/>
      <c r="XEM599" s="123"/>
      <c r="XEN599" s="123"/>
      <c r="XEO599" s="123"/>
      <c r="XEP599" s="123"/>
      <c r="XEQ599" s="123"/>
      <c r="XER599" s="123"/>
      <c r="XES599" s="123"/>
      <c r="XET599" s="123"/>
      <c r="XEU599" s="123"/>
      <c r="XEV599" s="123"/>
      <c r="XEW599" s="123"/>
      <c r="XEX599" s="123"/>
      <c r="XEY599" s="123"/>
    </row>
    <row r="600" s="42" customFormat="1" hidden="1" customHeight="1" outlineLevel="1" spans="1:23">
      <c r="A600" s="54" t="s">
        <v>49</v>
      </c>
      <c r="B600" s="172" t="s">
        <v>530</v>
      </c>
      <c r="C600" s="63"/>
      <c r="D600" s="95"/>
      <c r="E600" s="173">
        <v>15.71</v>
      </c>
      <c r="F600" s="96">
        <v>2.02455</v>
      </c>
      <c r="G600" s="58">
        <f t="shared" ref="G600:G605" si="227">(E600+F600)*9%</f>
        <v>1.5961095</v>
      </c>
      <c r="H600" s="59">
        <f t="shared" ref="H600:H605" si="228">E600+F600+G600</f>
        <v>19.3306595</v>
      </c>
      <c r="I600" s="59" t="s">
        <v>53</v>
      </c>
      <c r="J600" s="59"/>
      <c r="K600" s="59">
        <v>13.83</v>
      </c>
      <c r="L600" s="63">
        <v>100</v>
      </c>
      <c r="M600" s="63"/>
      <c r="N600" s="111"/>
      <c r="O600" s="111"/>
      <c r="P600" s="68"/>
      <c r="Q600" s="42">
        <f t="shared" ref="Q600:Q605" si="229">ROUND(J600*L600/100,2)</f>
        <v>0</v>
      </c>
      <c r="T600" s="178">
        <f t="shared" si="219"/>
        <v>4926.68</v>
      </c>
      <c r="U600" s="178"/>
      <c r="W600" s="178">
        <f t="shared" si="220"/>
        <v>0</v>
      </c>
    </row>
    <row r="601" s="42" customFormat="1" hidden="1" customHeight="1" outlineLevel="1" spans="1:23">
      <c r="A601" s="54" t="s">
        <v>54</v>
      </c>
      <c r="B601" s="132" t="s">
        <v>615</v>
      </c>
      <c r="C601" s="133"/>
      <c r="D601" s="174"/>
      <c r="E601" s="58">
        <v>74.85</v>
      </c>
      <c r="F601" s="96">
        <v>0.5379</v>
      </c>
      <c r="G601" s="58">
        <f t="shared" si="227"/>
        <v>6.784911</v>
      </c>
      <c r="H601" s="59">
        <f t="shared" si="228"/>
        <v>82.172811</v>
      </c>
      <c r="I601" s="59" t="s">
        <v>53</v>
      </c>
      <c r="J601" s="59"/>
      <c r="K601" s="59">
        <v>82.18</v>
      </c>
      <c r="L601" s="63">
        <v>100</v>
      </c>
      <c r="M601" s="63"/>
      <c r="N601" s="111"/>
      <c r="O601" s="111"/>
      <c r="P601" s="68"/>
      <c r="Q601" s="42">
        <f t="shared" si="229"/>
        <v>0</v>
      </c>
      <c r="T601" s="178">
        <f t="shared" si="219"/>
        <v>4926.68</v>
      </c>
      <c r="U601" s="178"/>
      <c r="W601" s="178">
        <f t="shared" si="220"/>
        <v>0</v>
      </c>
    </row>
    <row r="602" s="42" customFormat="1" hidden="1" customHeight="1" outlineLevel="1" spans="1:23">
      <c r="A602" s="54" t="s">
        <v>56</v>
      </c>
      <c r="B602" s="132" t="s">
        <v>541</v>
      </c>
      <c r="C602" s="133"/>
      <c r="D602" s="174"/>
      <c r="E602" s="58">
        <v>98.91</v>
      </c>
      <c r="F602" s="96">
        <v>0.5643</v>
      </c>
      <c r="G602" s="58">
        <f t="shared" si="227"/>
        <v>8.952687</v>
      </c>
      <c r="H602" s="59">
        <f t="shared" si="228"/>
        <v>108.426987</v>
      </c>
      <c r="I602" s="59" t="s">
        <v>53</v>
      </c>
      <c r="J602" s="59"/>
      <c r="K602" s="59">
        <v>108.43</v>
      </c>
      <c r="L602" s="63">
        <v>20</v>
      </c>
      <c r="M602" s="63"/>
      <c r="N602" s="111"/>
      <c r="O602" s="111"/>
      <c r="P602" s="68"/>
      <c r="Q602" s="42">
        <f t="shared" si="229"/>
        <v>0</v>
      </c>
      <c r="T602" s="178">
        <f t="shared" si="219"/>
        <v>4926.68</v>
      </c>
      <c r="U602" s="178"/>
      <c r="W602" s="178">
        <f t="shared" si="220"/>
        <v>0</v>
      </c>
    </row>
    <row r="603" s="42" customFormat="1" hidden="1" customHeight="1" outlineLevel="1" spans="1:23">
      <c r="A603" s="54" t="s">
        <v>59</v>
      </c>
      <c r="B603" s="132" t="s">
        <v>542</v>
      </c>
      <c r="C603" s="133"/>
      <c r="D603" s="174"/>
      <c r="E603" s="58">
        <v>126.72</v>
      </c>
      <c r="F603" s="96">
        <v>0.74085</v>
      </c>
      <c r="G603" s="58">
        <f t="shared" si="227"/>
        <v>11.4714765</v>
      </c>
      <c r="H603" s="59">
        <f t="shared" si="228"/>
        <v>138.9323265</v>
      </c>
      <c r="I603" s="59" t="s">
        <v>53</v>
      </c>
      <c r="J603" s="59"/>
      <c r="K603" s="59">
        <v>138.94</v>
      </c>
      <c r="L603" s="63">
        <v>7</v>
      </c>
      <c r="M603" s="63"/>
      <c r="N603" s="111"/>
      <c r="O603" s="111"/>
      <c r="P603" s="68"/>
      <c r="Q603" s="42">
        <f t="shared" si="229"/>
        <v>0</v>
      </c>
      <c r="T603" s="178">
        <f t="shared" si="219"/>
        <v>4926.68</v>
      </c>
      <c r="U603" s="178"/>
      <c r="W603" s="178">
        <f t="shared" si="220"/>
        <v>0</v>
      </c>
    </row>
    <row r="604" s="42" customFormat="1" hidden="1" customHeight="1" outlineLevel="1" spans="1:23">
      <c r="A604" s="54" t="s">
        <v>62</v>
      </c>
      <c r="B604" s="132" t="s">
        <v>608</v>
      </c>
      <c r="C604" s="133"/>
      <c r="D604" s="174"/>
      <c r="E604" s="58">
        <v>4.31</v>
      </c>
      <c r="F604" s="96">
        <v>0.0858</v>
      </c>
      <c r="G604" s="58">
        <f t="shared" si="227"/>
        <v>0.395622</v>
      </c>
      <c r="H604" s="59">
        <f t="shared" si="228"/>
        <v>4.791422</v>
      </c>
      <c r="I604" s="59" t="s">
        <v>53</v>
      </c>
      <c r="J604" s="59"/>
      <c r="K604" s="59">
        <v>4.79</v>
      </c>
      <c r="L604" s="63">
        <v>3</v>
      </c>
      <c r="M604" s="63"/>
      <c r="N604" s="111"/>
      <c r="O604" s="111"/>
      <c r="P604" s="68"/>
      <c r="Q604" s="42">
        <f t="shared" si="229"/>
        <v>0</v>
      </c>
      <c r="T604" s="178">
        <f t="shared" si="219"/>
        <v>4926.68</v>
      </c>
      <c r="U604" s="178"/>
      <c r="W604" s="178">
        <f t="shared" si="220"/>
        <v>0</v>
      </c>
    </row>
    <row r="605" s="42" customFormat="1" hidden="1" customHeight="1" outlineLevel="1" spans="1:23">
      <c r="A605" s="54" t="s">
        <v>66</v>
      </c>
      <c r="B605" s="97" t="s">
        <v>616</v>
      </c>
      <c r="C605" s="133"/>
      <c r="D605" s="174"/>
      <c r="E605" s="58">
        <v>85.77</v>
      </c>
      <c r="F605" s="96">
        <v>1.97835</v>
      </c>
      <c r="G605" s="58">
        <f t="shared" si="227"/>
        <v>7.8973515</v>
      </c>
      <c r="H605" s="59">
        <f t="shared" si="228"/>
        <v>95.6457015</v>
      </c>
      <c r="I605" s="59" t="s">
        <v>53</v>
      </c>
      <c r="J605" s="59"/>
      <c r="K605" s="59">
        <v>95.64</v>
      </c>
      <c r="L605" s="63">
        <v>3</v>
      </c>
      <c r="M605" s="63"/>
      <c r="N605" s="111"/>
      <c r="O605" s="111"/>
      <c r="P605" s="68"/>
      <c r="Q605" s="42">
        <f t="shared" si="229"/>
        <v>0</v>
      </c>
      <c r="T605" s="178">
        <f t="shared" si="219"/>
        <v>4926.68</v>
      </c>
      <c r="U605" s="178"/>
      <c r="W605" s="178">
        <f t="shared" si="220"/>
        <v>0</v>
      </c>
    </row>
    <row r="606" s="80" customFormat="1" customHeight="1" collapsed="1" spans="1:16379">
      <c r="A606" s="51">
        <v>68</v>
      </c>
      <c r="B606" s="51" t="s">
        <v>470</v>
      </c>
      <c r="C606" s="51" t="s">
        <v>539</v>
      </c>
      <c r="D606" s="176" t="s">
        <v>134</v>
      </c>
      <c r="E606" s="100"/>
      <c r="F606" s="100"/>
      <c r="G606" s="100"/>
      <c r="H606" s="100"/>
      <c r="I606" s="100"/>
      <c r="J606" s="59"/>
      <c r="K606" s="100"/>
      <c r="L606" s="51"/>
      <c r="M606" s="76">
        <v>3</v>
      </c>
      <c r="N606" s="65"/>
      <c r="O606" s="103">
        <f>+Q606</f>
        <v>0</v>
      </c>
      <c r="P606" s="51"/>
      <c r="Q606" s="80">
        <f>ROUND(M606/100*R606,2)</f>
        <v>0</v>
      </c>
      <c r="R606" s="80">
        <f>SUM(Q607:Q612)</f>
        <v>0</v>
      </c>
      <c r="S606" s="80">
        <v>9.01</v>
      </c>
      <c r="T606" s="178">
        <f t="shared" si="219"/>
        <v>3695.33</v>
      </c>
      <c r="U606" s="178">
        <f>+每个年度费用!F1420</f>
        <v>3695.33</v>
      </c>
      <c r="V606" s="80">
        <v>3.97</v>
      </c>
      <c r="W606" s="178">
        <f t="shared" si="220"/>
        <v>3.97</v>
      </c>
      <c r="XEI606" s="123"/>
      <c r="XEJ606" s="123"/>
      <c r="XEK606" s="123"/>
      <c r="XEL606" s="123"/>
      <c r="XEM606" s="123"/>
      <c r="XEN606" s="123"/>
      <c r="XEO606" s="123"/>
      <c r="XEP606" s="123"/>
      <c r="XEQ606" s="123"/>
      <c r="XER606" s="123"/>
      <c r="XES606" s="123"/>
      <c r="XET606" s="123"/>
      <c r="XEU606" s="123"/>
      <c r="XEV606" s="123"/>
      <c r="XEW606" s="123"/>
      <c r="XEX606" s="123"/>
      <c r="XEY606" s="123"/>
    </row>
    <row r="607" s="42" customFormat="1" hidden="1" customHeight="1" outlineLevel="1" spans="1:23">
      <c r="A607" s="54" t="s">
        <v>49</v>
      </c>
      <c r="B607" s="172" t="s">
        <v>530</v>
      </c>
      <c r="C607" s="63"/>
      <c r="D607" s="95"/>
      <c r="E607" s="173">
        <v>15.71</v>
      </c>
      <c r="F607" s="96">
        <v>2.02455</v>
      </c>
      <c r="G607" s="58">
        <f t="shared" ref="G607:G612" si="230">(E607+F607)*9%</f>
        <v>1.5961095</v>
      </c>
      <c r="H607" s="59">
        <f t="shared" ref="H607:H612" si="231">E607+F607+G607</f>
        <v>19.3306595</v>
      </c>
      <c r="I607" s="59" t="s">
        <v>53</v>
      </c>
      <c r="J607" s="59"/>
      <c r="K607" s="59">
        <v>13.83</v>
      </c>
      <c r="L607" s="63">
        <v>100</v>
      </c>
      <c r="M607" s="63"/>
      <c r="N607" s="111"/>
      <c r="O607" s="111"/>
      <c r="P607" s="68"/>
      <c r="Q607" s="42">
        <f t="shared" ref="Q607:Q612" si="232">ROUND(J607*L607/100,2)</f>
        <v>0</v>
      </c>
      <c r="T607" s="178">
        <f t="shared" si="219"/>
        <v>3695.33</v>
      </c>
      <c r="U607" s="178"/>
      <c r="W607" s="178">
        <f t="shared" si="220"/>
        <v>0</v>
      </c>
    </row>
    <row r="608" s="42" customFormat="1" hidden="1" customHeight="1" outlineLevel="1" spans="1:23">
      <c r="A608" s="54" t="s">
        <v>54</v>
      </c>
      <c r="B608" s="132" t="s">
        <v>615</v>
      </c>
      <c r="C608" s="133"/>
      <c r="D608" s="174"/>
      <c r="E608" s="58">
        <v>74.85</v>
      </c>
      <c r="F608" s="96">
        <v>0.5379</v>
      </c>
      <c r="G608" s="58">
        <f t="shared" si="230"/>
        <v>6.784911</v>
      </c>
      <c r="H608" s="59">
        <f t="shared" si="231"/>
        <v>82.172811</v>
      </c>
      <c r="I608" s="59" t="s">
        <v>53</v>
      </c>
      <c r="J608" s="59"/>
      <c r="K608" s="59">
        <v>82.18</v>
      </c>
      <c r="L608" s="63">
        <v>100</v>
      </c>
      <c r="M608" s="63"/>
      <c r="N608" s="111"/>
      <c r="O608" s="111"/>
      <c r="P608" s="68"/>
      <c r="Q608" s="42">
        <f t="shared" si="232"/>
        <v>0</v>
      </c>
      <c r="T608" s="178">
        <f t="shared" si="219"/>
        <v>3695.33</v>
      </c>
      <c r="U608" s="178"/>
      <c r="W608" s="178">
        <f t="shared" si="220"/>
        <v>0</v>
      </c>
    </row>
    <row r="609" s="42" customFormat="1" hidden="1" customHeight="1" outlineLevel="1" spans="1:23">
      <c r="A609" s="54" t="s">
        <v>56</v>
      </c>
      <c r="B609" s="132" t="s">
        <v>541</v>
      </c>
      <c r="C609" s="133"/>
      <c r="D609" s="174"/>
      <c r="E609" s="58">
        <v>98.91</v>
      </c>
      <c r="F609" s="96">
        <v>0.5643</v>
      </c>
      <c r="G609" s="58">
        <f t="shared" si="230"/>
        <v>8.952687</v>
      </c>
      <c r="H609" s="59">
        <f t="shared" si="231"/>
        <v>108.426987</v>
      </c>
      <c r="I609" s="59" t="s">
        <v>53</v>
      </c>
      <c r="J609" s="59"/>
      <c r="K609" s="59">
        <v>108.43</v>
      </c>
      <c r="L609" s="63">
        <v>20</v>
      </c>
      <c r="M609" s="63"/>
      <c r="N609" s="111"/>
      <c r="O609" s="111"/>
      <c r="P609" s="68"/>
      <c r="Q609" s="42">
        <f t="shared" si="232"/>
        <v>0</v>
      </c>
      <c r="T609" s="178">
        <f t="shared" si="219"/>
        <v>3695.33</v>
      </c>
      <c r="U609" s="178"/>
      <c r="W609" s="178">
        <f t="shared" si="220"/>
        <v>0</v>
      </c>
    </row>
    <row r="610" s="42" customFormat="1" hidden="1" customHeight="1" outlineLevel="1" spans="1:23">
      <c r="A610" s="54" t="s">
        <v>59</v>
      </c>
      <c r="B610" s="132" t="s">
        <v>542</v>
      </c>
      <c r="C610" s="133"/>
      <c r="D610" s="174"/>
      <c r="E610" s="58">
        <v>126.72</v>
      </c>
      <c r="F610" s="96">
        <v>0.74085</v>
      </c>
      <c r="G610" s="58">
        <f t="shared" si="230"/>
        <v>11.4714765</v>
      </c>
      <c r="H610" s="59">
        <f t="shared" si="231"/>
        <v>138.9323265</v>
      </c>
      <c r="I610" s="59" t="s">
        <v>53</v>
      </c>
      <c r="J610" s="59"/>
      <c r="K610" s="59">
        <v>138.94</v>
      </c>
      <c r="L610" s="63">
        <v>7</v>
      </c>
      <c r="M610" s="63"/>
      <c r="N610" s="111"/>
      <c r="O610" s="111"/>
      <c r="P610" s="68"/>
      <c r="Q610" s="42">
        <f t="shared" si="232"/>
        <v>0</v>
      </c>
      <c r="T610" s="178">
        <f t="shared" si="219"/>
        <v>3695.33</v>
      </c>
      <c r="U610" s="178"/>
      <c r="W610" s="178">
        <f t="shared" si="220"/>
        <v>0</v>
      </c>
    </row>
    <row r="611" s="42" customFormat="1" hidden="1" customHeight="1" outlineLevel="1" spans="1:23">
      <c r="A611" s="54" t="s">
        <v>62</v>
      </c>
      <c r="B611" s="132" t="s">
        <v>608</v>
      </c>
      <c r="C611" s="133"/>
      <c r="D611" s="174"/>
      <c r="E611" s="58">
        <v>4.31</v>
      </c>
      <c r="F611" s="96">
        <v>0.0858</v>
      </c>
      <c r="G611" s="58">
        <f t="shared" si="230"/>
        <v>0.395622</v>
      </c>
      <c r="H611" s="59">
        <f t="shared" si="231"/>
        <v>4.791422</v>
      </c>
      <c r="I611" s="59" t="s">
        <v>53</v>
      </c>
      <c r="J611" s="59"/>
      <c r="K611" s="59">
        <v>4.79</v>
      </c>
      <c r="L611" s="63">
        <v>3</v>
      </c>
      <c r="M611" s="63"/>
      <c r="N611" s="111"/>
      <c r="O611" s="111"/>
      <c r="P611" s="68"/>
      <c r="Q611" s="42">
        <f t="shared" si="232"/>
        <v>0</v>
      </c>
      <c r="T611" s="178">
        <f t="shared" si="219"/>
        <v>3695.33</v>
      </c>
      <c r="U611" s="178"/>
      <c r="W611" s="178">
        <f t="shared" si="220"/>
        <v>0</v>
      </c>
    </row>
    <row r="612" s="42" customFormat="1" hidden="1" customHeight="1" outlineLevel="1" spans="1:23">
      <c r="A612" s="54" t="s">
        <v>66</v>
      </c>
      <c r="B612" s="97" t="s">
        <v>616</v>
      </c>
      <c r="C612" s="133"/>
      <c r="D612" s="174"/>
      <c r="E612" s="58">
        <v>85.77</v>
      </c>
      <c r="F612" s="96">
        <v>1.97835</v>
      </c>
      <c r="G612" s="58">
        <f t="shared" si="230"/>
        <v>7.8973515</v>
      </c>
      <c r="H612" s="59">
        <f t="shared" si="231"/>
        <v>95.6457015</v>
      </c>
      <c r="I612" s="59" t="s">
        <v>53</v>
      </c>
      <c r="J612" s="59"/>
      <c r="K612" s="59">
        <v>95.64</v>
      </c>
      <c r="L612" s="63">
        <v>3</v>
      </c>
      <c r="M612" s="63"/>
      <c r="N612" s="111"/>
      <c r="O612" s="111"/>
      <c r="P612" s="68"/>
      <c r="Q612" s="42">
        <f t="shared" si="232"/>
        <v>0</v>
      </c>
      <c r="T612" s="178">
        <f t="shared" si="219"/>
        <v>3695.33</v>
      </c>
      <c r="U612" s="178"/>
      <c r="W612" s="178">
        <f t="shared" si="220"/>
        <v>0</v>
      </c>
    </row>
    <row r="613" s="80" customFormat="1" customHeight="1" collapsed="1" spans="1:16379">
      <c r="A613" s="51">
        <v>69</v>
      </c>
      <c r="B613" s="51" t="s">
        <v>474</v>
      </c>
      <c r="C613" s="51" t="s">
        <v>539</v>
      </c>
      <c r="D613" s="176" t="s">
        <v>134</v>
      </c>
      <c r="E613" s="100"/>
      <c r="F613" s="100"/>
      <c r="G613" s="100"/>
      <c r="H613" s="100"/>
      <c r="I613" s="100"/>
      <c r="J613" s="59"/>
      <c r="K613" s="100"/>
      <c r="L613" s="51"/>
      <c r="M613" s="76">
        <v>3</v>
      </c>
      <c r="N613" s="65"/>
      <c r="O613" s="103">
        <f>+Q613</f>
        <v>0</v>
      </c>
      <c r="P613" s="51"/>
      <c r="Q613" s="80">
        <f>ROUND(M613/100*R613,2)</f>
        <v>0</v>
      </c>
      <c r="R613" s="80">
        <f>SUM(Q614:Q619)</f>
        <v>0</v>
      </c>
      <c r="S613" s="80">
        <v>9.01</v>
      </c>
      <c r="T613" s="178">
        <f t="shared" si="219"/>
        <v>53032.728</v>
      </c>
      <c r="U613" s="178">
        <f>+每个年度费用!F1440</f>
        <v>53032.728</v>
      </c>
      <c r="V613" s="80">
        <v>3.97</v>
      </c>
      <c r="W613" s="178">
        <f t="shared" si="220"/>
        <v>3.97</v>
      </c>
      <c r="XEI613" s="123"/>
      <c r="XEJ613" s="123"/>
      <c r="XEK613" s="123"/>
      <c r="XEL613" s="123"/>
      <c r="XEM613" s="123"/>
      <c r="XEN613" s="123"/>
      <c r="XEO613" s="123"/>
      <c r="XEP613" s="123"/>
      <c r="XEQ613" s="123"/>
      <c r="XER613" s="123"/>
      <c r="XES613" s="123"/>
      <c r="XET613" s="123"/>
      <c r="XEU613" s="123"/>
      <c r="XEV613" s="123"/>
      <c r="XEW613" s="123"/>
      <c r="XEX613" s="123"/>
      <c r="XEY613" s="123"/>
    </row>
    <row r="614" s="42" customFormat="1" hidden="1" customHeight="1" outlineLevel="1" spans="1:23">
      <c r="A614" s="54" t="s">
        <v>49</v>
      </c>
      <c r="B614" s="172" t="s">
        <v>530</v>
      </c>
      <c r="C614" s="63"/>
      <c r="D614" s="95"/>
      <c r="E614" s="173">
        <v>15.71</v>
      </c>
      <c r="F614" s="96">
        <v>2.02455</v>
      </c>
      <c r="G614" s="58">
        <f>(E614+F614)*9%</f>
        <v>1.5961095</v>
      </c>
      <c r="H614" s="59">
        <f>E614+F614+G614</f>
        <v>19.3306595</v>
      </c>
      <c r="I614" s="59" t="s">
        <v>53</v>
      </c>
      <c r="J614" s="59"/>
      <c r="K614" s="59">
        <v>13.83</v>
      </c>
      <c r="L614" s="63">
        <v>100</v>
      </c>
      <c r="M614" s="63"/>
      <c r="N614" s="111"/>
      <c r="O614" s="111"/>
      <c r="P614" s="68"/>
      <c r="Q614" s="42">
        <f t="shared" ref="Q614:Q619" si="233">ROUND(J614*L614/100,2)</f>
        <v>0</v>
      </c>
      <c r="T614" s="178">
        <f t="shared" si="219"/>
        <v>53032.728</v>
      </c>
      <c r="U614" s="178"/>
      <c r="W614" s="178">
        <f t="shared" si="220"/>
        <v>0</v>
      </c>
    </row>
    <row r="615" s="42" customFormat="1" hidden="1" customHeight="1" outlineLevel="1" spans="1:23">
      <c r="A615" s="54" t="s">
        <v>54</v>
      </c>
      <c r="B615" s="132" t="s">
        <v>615</v>
      </c>
      <c r="C615" s="133"/>
      <c r="D615" s="174"/>
      <c r="E615" s="58">
        <v>74.85</v>
      </c>
      <c r="F615" s="96">
        <v>0.5379</v>
      </c>
      <c r="G615" s="58">
        <f>(E615+F615)*9%</f>
        <v>6.784911</v>
      </c>
      <c r="H615" s="59">
        <f>E615+F615+G615</f>
        <v>82.172811</v>
      </c>
      <c r="I615" s="59" t="s">
        <v>53</v>
      </c>
      <c r="J615" s="59"/>
      <c r="K615" s="59">
        <v>82.18</v>
      </c>
      <c r="L615" s="63">
        <v>100</v>
      </c>
      <c r="M615" s="63"/>
      <c r="N615" s="111"/>
      <c r="O615" s="111"/>
      <c r="P615" s="68"/>
      <c r="Q615" s="42">
        <f t="shared" si="233"/>
        <v>0</v>
      </c>
      <c r="T615" s="178">
        <f t="shared" si="219"/>
        <v>53032.728</v>
      </c>
      <c r="U615" s="178"/>
      <c r="W615" s="178">
        <f t="shared" si="220"/>
        <v>0</v>
      </c>
    </row>
    <row r="616" s="42" customFormat="1" hidden="1" customHeight="1" outlineLevel="1" spans="1:23">
      <c r="A616" s="54" t="s">
        <v>56</v>
      </c>
      <c r="B616" s="132" t="s">
        <v>541</v>
      </c>
      <c r="C616" s="133"/>
      <c r="D616" s="174"/>
      <c r="E616" s="58">
        <v>98.91</v>
      </c>
      <c r="F616" s="96">
        <v>0.5643</v>
      </c>
      <c r="G616" s="58">
        <f t="shared" ref="G616:G627" si="234">(E616+F616)*9%</f>
        <v>8.952687</v>
      </c>
      <c r="H616" s="59">
        <f t="shared" ref="H616:H627" si="235">E616+F616+G616</f>
        <v>108.426987</v>
      </c>
      <c r="I616" s="59" t="s">
        <v>53</v>
      </c>
      <c r="J616" s="59"/>
      <c r="K616" s="59">
        <v>108.43</v>
      </c>
      <c r="L616" s="63">
        <v>20</v>
      </c>
      <c r="M616" s="63"/>
      <c r="N616" s="111"/>
      <c r="O616" s="111"/>
      <c r="P616" s="68"/>
      <c r="Q616" s="42">
        <f t="shared" si="233"/>
        <v>0</v>
      </c>
      <c r="T616" s="178">
        <f t="shared" si="219"/>
        <v>53032.728</v>
      </c>
      <c r="U616" s="178"/>
      <c r="W616" s="178">
        <f t="shared" si="220"/>
        <v>0</v>
      </c>
    </row>
    <row r="617" s="42" customFormat="1" hidden="1" customHeight="1" outlineLevel="1" spans="1:23">
      <c r="A617" s="54" t="s">
        <v>59</v>
      </c>
      <c r="B617" s="132" t="s">
        <v>542</v>
      </c>
      <c r="C617" s="133"/>
      <c r="D617" s="174"/>
      <c r="E617" s="58">
        <v>126.72</v>
      </c>
      <c r="F617" s="96">
        <v>0.74085</v>
      </c>
      <c r="G617" s="58">
        <f t="shared" si="234"/>
        <v>11.4714765</v>
      </c>
      <c r="H617" s="59">
        <f t="shared" si="235"/>
        <v>138.9323265</v>
      </c>
      <c r="I617" s="59" t="s">
        <v>53</v>
      </c>
      <c r="J617" s="59"/>
      <c r="K617" s="59">
        <v>138.94</v>
      </c>
      <c r="L617" s="63">
        <v>7</v>
      </c>
      <c r="M617" s="63"/>
      <c r="N617" s="111"/>
      <c r="O617" s="111"/>
      <c r="P617" s="68"/>
      <c r="Q617" s="42">
        <f t="shared" si="233"/>
        <v>0</v>
      </c>
      <c r="T617" s="178">
        <f t="shared" si="219"/>
        <v>53032.728</v>
      </c>
      <c r="U617" s="178"/>
      <c r="W617" s="178">
        <f t="shared" si="220"/>
        <v>0</v>
      </c>
    </row>
    <row r="618" s="42" customFormat="1" hidden="1" customHeight="1" outlineLevel="1" spans="1:23">
      <c r="A618" s="54" t="s">
        <v>62</v>
      </c>
      <c r="B618" s="132" t="s">
        <v>608</v>
      </c>
      <c r="C618" s="133"/>
      <c r="D618" s="174"/>
      <c r="E618" s="58">
        <v>4.31</v>
      </c>
      <c r="F618" s="96">
        <v>0.0858</v>
      </c>
      <c r="G618" s="58">
        <f t="shared" si="234"/>
        <v>0.395622</v>
      </c>
      <c r="H618" s="59">
        <f t="shared" si="235"/>
        <v>4.791422</v>
      </c>
      <c r="I618" s="59" t="s">
        <v>53</v>
      </c>
      <c r="J618" s="59"/>
      <c r="K618" s="59">
        <v>4.79</v>
      </c>
      <c r="L618" s="63">
        <v>3</v>
      </c>
      <c r="M618" s="63"/>
      <c r="N618" s="111"/>
      <c r="O618" s="111"/>
      <c r="P618" s="68"/>
      <c r="Q618" s="42">
        <f t="shared" si="233"/>
        <v>0</v>
      </c>
      <c r="T618" s="178">
        <f t="shared" si="219"/>
        <v>53032.728</v>
      </c>
      <c r="U618" s="178"/>
      <c r="W618" s="178">
        <f t="shared" si="220"/>
        <v>0</v>
      </c>
    </row>
    <row r="619" s="42" customFormat="1" hidden="1" customHeight="1" outlineLevel="1" spans="1:23">
      <c r="A619" s="54" t="s">
        <v>66</v>
      </c>
      <c r="B619" s="97" t="s">
        <v>616</v>
      </c>
      <c r="C619" s="133"/>
      <c r="D619" s="174"/>
      <c r="E619" s="58">
        <v>85.77</v>
      </c>
      <c r="F619" s="96">
        <v>1.97835</v>
      </c>
      <c r="G619" s="58">
        <f t="shared" si="234"/>
        <v>7.8973515</v>
      </c>
      <c r="H619" s="59">
        <f t="shared" si="235"/>
        <v>95.6457015</v>
      </c>
      <c r="I619" s="59" t="s">
        <v>53</v>
      </c>
      <c r="J619" s="59"/>
      <c r="K619" s="59">
        <v>95.64</v>
      </c>
      <c r="L619" s="63">
        <v>3</v>
      </c>
      <c r="M619" s="63"/>
      <c r="N619" s="111"/>
      <c r="O619" s="111"/>
      <c r="P619" s="68"/>
      <c r="Q619" s="42">
        <f t="shared" si="233"/>
        <v>0</v>
      </c>
      <c r="T619" s="178">
        <f t="shared" si="219"/>
        <v>53032.728</v>
      </c>
      <c r="U619" s="178"/>
      <c r="W619" s="178">
        <f t="shared" si="220"/>
        <v>0</v>
      </c>
    </row>
    <row r="620" s="80" customFormat="1" customHeight="1" collapsed="1" spans="1:16379">
      <c r="A620" s="51">
        <v>70</v>
      </c>
      <c r="B620" s="51" t="s">
        <v>22</v>
      </c>
      <c r="C620" s="51" t="s">
        <v>539</v>
      </c>
      <c r="D620" s="176" t="s">
        <v>134</v>
      </c>
      <c r="E620" s="100"/>
      <c r="F620" s="100"/>
      <c r="G620" s="100"/>
      <c r="H620" s="100"/>
      <c r="I620" s="100"/>
      <c r="J620" s="59"/>
      <c r="K620" s="100"/>
      <c r="L620" s="51"/>
      <c r="M620" s="76">
        <v>3</v>
      </c>
      <c r="N620" s="65"/>
      <c r="O620" s="103">
        <f>+Q620</f>
        <v>0</v>
      </c>
      <c r="P620" s="51"/>
      <c r="Q620" s="80">
        <f>ROUND(M620/100*R620,2)</f>
        <v>0</v>
      </c>
      <c r="R620" s="80">
        <f>SUM(Q621:Q627)</f>
        <v>0</v>
      </c>
      <c r="S620" s="80">
        <v>9.01</v>
      </c>
      <c r="T620" s="178">
        <f t="shared" si="219"/>
        <v>15602</v>
      </c>
      <c r="U620" s="178">
        <f>+每个年度费用!F1463</f>
        <v>15602</v>
      </c>
      <c r="V620" s="80">
        <v>3.98</v>
      </c>
      <c r="W620" s="178">
        <f t="shared" si="220"/>
        <v>3.98</v>
      </c>
      <c r="XEI620" s="123"/>
      <c r="XEJ620" s="123"/>
      <c r="XEK620" s="123"/>
      <c r="XEL620" s="123"/>
      <c r="XEM620" s="123"/>
      <c r="XEN620" s="123"/>
      <c r="XEO620" s="123"/>
      <c r="XEP620" s="123"/>
      <c r="XEQ620" s="123"/>
      <c r="XER620" s="123"/>
      <c r="XES620" s="123"/>
      <c r="XET620" s="123"/>
      <c r="XEU620" s="123"/>
      <c r="XEV620" s="123"/>
      <c r="XEW620" s="123"/>
      <c r="XEX620" s="123"/>
      <c r="XEY620" s="123"/>
    </row>
    <row r="621" s="42" customFormat="1" hidden="1" customHeight="1" outlineLevel="1" spans="1:23">
      <c r="A621" s="54" t="s">
        <v>49</v>
      </c>
      <c r="B621" s="172" t="s">
        <v>530</v>
      </c>
      <c r="C621" s="63"/>
      <c r="D621" s="95"/>
      <c r="E621" s="173">
        <v>15.71</v>
      </c>
      <c r="F621" s="96">
        <v>2.02455</v>
      </c>
      <c r="G621" s="58">
        <f>(E621+F621)*9%</f>
        <v>1.5961095</v>
      </c>
      <c r="H621" s="59">
        <f t="shared" si="235"/>
        <v>19.3306595</v>
      </c>
      <c r="I621" s="59" t="s">
        <v>53</v>
      </c>
      <c r="J621" s="59"/>
      <c r="K621" s="59">
        <v>13.83</v>
      </c>
      <c r="L621" s="63">
        <v>100</v>
      </c>
      <c r="M621" s="63"/>
      <c r="N621" s="111"/>
      <c r="O621" s="111"/>
      <c r="P621" s="68"/>
      <c r="Q621" s="42">
        <f t="shared" ref="Q621:Q627" si="236">ROUND(J621*L621/100,2)</f>
        <v>0</v>
      </c>
      <c r="T621" s="178">
        <f t="shared" si="219"/>
        <v>15602</v>
      </c>
      <c r="U621" s="178"/>
      <c r="W621" s="178">
        <f t="shared" si="220"/>
        <v>0</v>
      </c>
    </row>
    <row r="622" s="42" customFormat="1" hidden="1" customHeight="1" outlineLevel="1" spans="1:23">
      <c r="A622" s="54" t="s">
        <v>54</v>
      </c>
      <c r="B622" s="75" t="s">
        <v>615</v>
      </c>
      <c r="C622" s="63"/>
      <c r="D622" s="63"/>
      <c r="E622" s="58">
        <v>74.85</v>
      </c>
      <c r="F622" s="96">
        <v>0.5379</v>
      </c>
      <c r="G622" s="58">
        <f t="shared" si="234"/>
        <v>6.784911</v>
      </c>
      <c r="H622" s="59">
        <f t="shared" si="235"/>
        <v>82.172811</v>
      </c>
      <c r="I622" s="59" t="s">
        <v>53</v>
      </c>
      <c r="J622" s="59"/>
      <c r="K622" s="59">
        <v>82.18</v>
      </c>
      <c r="L622" s="63">
        <v>100</v>
      </c>
      <c r="M622" s="63"/>
      <c r="N622" s="111"/>
      <c r="O622" s="111"/>
      <c r="P622" s="68"/>
      <c r="Q622" s="42">
        <f t="shared" si="236"/>
        <v>0</v>
      </c>
      <c r="T622" s="178">
        <f t="shared" si="219"/>
        <v>15602</v>
      </c>
      <c r="U622" s="178"/>
      <c r="W622" s="178">
        <f t="shared" si="220"/>
        <v>0</v>
      </c>
    </row>
    <row r="623" s="42" customFormat="1" hidden="1" customHeight="1" outlineLevel="1" spans="1:23">
      <c r="A623" s="54" t="s">
        <v>56</v>
      </c>
      <c r="B623" s="132" t="s">
        <v>617</v>
      </c>
      <c r="C623" s="133"/>
      <c r="D623" s="174"/>
      <c r="E623" s="58">
        <v>1.92</v>
      </c>
      <c r="F623" s="96">
        <v>0.0858</v>
      </c>
      <c r="G623" s="58">
        <f t="shared" si="234"/>
        <v>0.180522</v>
      </c>
      <c r="H623" s="59">
        <f t="shared" si="235"/>
        <v>2.186322</v>
      </c>
      <c r="I623" s="59" t="s">
        <v>53</v>
      </c>
      <c r="J623" s="59"/>
      <c r="K623" s="59">
        <v>2.18</v>
      </c>
      <c r="L623" s="63">
        <v>20</v>
      </c>
      <c r="M623" s="63"/>
      <c r="N623" s="111"/>
      <c r="O623" s="111"/>
      <c r="P623" s="68"/>
      <c r="Q623" s="42">
        <f t="shared" si="236"/>
        <v>0</v>
      </c>
      <c r="T623" s="178">
        <f t="shared" si="219"/>
        <v>15602</v>
      </c>
      <c r="U623" s="178"/>
      <c r="W623" s="178">
        <f t="shared" si="220"/>
        <v>0</v>
      </c>
    </row>
    <row r="624" s="42" customFormat="1" hidden="1" customHeight="1" outlineLevel="1" spans="1:23">
      <c r="A624" s="54" t="s">
        <v>59</v>
      </c>
      <c r="B624" s="132" t="s">
        <v>596</v>
      </c>
      <c r="C624" s="133"/>
      <c r="D624" s="174"/>
      <c r="E624" s="58">
        <v>131.88</v>
      </c>
      <c r="F624" s="96">
        <v>0.7524</v>
      </c>
      <c r="G624" s="58">
        <f t="shared" si="234"/>
        <v>11.936916</v>
      </c>
      <c r="H624" s="59">
        <f t="shared" si="235"/>
        <v>144.569316</v>
      </c>
      <c r="I624" s="59" t="s">
        <v>53</v>
      </c>
      <c r="J624" s="59"/>
      <c r="K624" s="59">
        <v>144.57</v>
      </c>
      <c r="L624" s="63">
        <v>20</v>
      </c>
      <c r="M624" s="63"/>
      <c r="N624" s="111"/>
      <c r="O624" s="111"/>
      <c r="P624" s="68"/>
      <c r="Q624" s="42">
        <f t="shared" si="236"/>
        <v>0</v>
      </c>
      <c r="T624" s="178">
        <f t="shared" si="219"/>
        <v>15602</v>
      </c>
      <c r="U624" s="178"/>
      <c r="W624" s="178">
        <f t="shared" si="220"/>
        <v>0</v>
      </c>
    </row>
    <row r="625" s="42" customFormat="1" hidden="1" customHeight="1" outlineLevel="1" spans="1:23">
      <c r="A625" s="54" t="s">
        <v>62</v>
      </c>
      <c r="B625" s="132" t="s">
        <v>618</v>
      </c>
      <c r="C625" s="133"/>
      <c r="D625" s="174"/>
      <c r="E625" s="58">
        <v>8.06</v>
      </c>
      <c r="F625" s="96">
        <v>0.28545</v>
      </c>
      <c r="G625" s="58">
        <f t="shared" si="234"/>
        <v>0.7510905</v>
      </c>
      <c r="H625" s="59">
        <f t="shared" si="235"/>
        <v>9.0965405</v>
      </c>
      <c r="I625" s="59" t="s">
        <v>53</v>
      </c>
      <c r="J625" s="59"/>
      <c r="K625" s="59">
        <v>9.09</v>
      </c>
      <c r="L625" s="63">
        <v>3</v>
      </c>
      <c r="M625" s="63"/>
      <c r="N625" s="111"/>
      <c r="O625" s="111"/>
      <c r="P625" s="68"/>
      <c r="Q625" s="42">
        <f t="shared" si="236"/>
        <v>0</v>
      </c>
      <c r="T625" s="178">
        <f t="shared" si="219"/>
        <v>15602</v>
      </c>
      <c r="U625" s="178"/>
      <c r="W625" s="178">
        <f t="shared" si="220"/>
        <v>0</v>
      </c>
    </row>
    <row r="626" s="42" customFormat="1" hidden="1" customHeight="1" outlineLevel="1" spans="1:23">
      <c r="A626" s="54" t="s">
        <v>66</v>
      </c>
      <c r="B626" s="132" t="s">
        <v>610</v>
      </c>
      <c r="C626" s="133"/>
      <c r="D626" s="174"/>
      <c r="E626" s="58">
        <v>106.22</v>
      </c>
      <c r="F626" s="96">
        <v>2.45025</v>
      </c>
      <c r="G626" s="58">
        <f t="shared" si="234"/>
        <v>9.7803225</v>
      </c>
      <c r="H626" s="59">
        <f t="shared" si="235"/>
        <v>118.4505725</v>
      </c>
      <c r="I626" s="59" t="s">
        <v>53</v>
      </c>
      <c r="J626" s="59"/>
      <c r="K626" s="59">
        <v>158.11</v>
      </c>
      <c r="L626" s="63">
        <v>3</v>
      </c>
      <c r="M626" s="63"/>
      <c r="N626" s="111"/>
      <c r="O626" s="111"/>
      <c r="P626" s="68"/>
      <c r="Q626" s="42">
        <f t="shared" si="236"/>
        <v>0</v>
      </c>
      <c r="T626" s="178">
        <f t="shared" si="219"/>
        <v>15602</v>
      </c>
      <c r="U626" s="178"/>
      <c r="W626" s="178">
        <f t="shared" si="220"/>
        <v>0</v>
      </c>
    </row>
    <row r="627" s="42" customFormat="1" hidden="1" customHeight="1" outlineLevel="1" spans="1:23">
      <c r="A627" s="54" t="s">
        <v>69</v>
      </c>
      <c r="B627" s="132" t="s">
        <v>536</v>
      </c>
      <c r="C627" s="133"/>
      <c r="D627" s="174"/>
      <c r="E627" s="58">
        <v>48.9</v>
      </c>
      <c r="F627" s="96">
        <v>1.10385</v>
      </c>
      <c r="G627" s="58">
        <f t="shared" si="234"/>
        <v>4.5003465</v>
      </c>
      <c r="H627" s="59">
        <f t="shared" si="235"/>
        <v>54.5041965</v>
      </c>
      <c r="I627" s="59" t="s">
        <v>53</v>
      </c>
      <c r="J627" s="59"/>
      <c r="K627" s="59">
        <v>54.5</v>
      </c>
      <c r="L627" s="63">
        <v>3</v>
      </c>
      <c r="M627" s="63"/>
      <c r="N627" s="111"/>
      <c r="O627" s="111"/>
      <c r="P627" s="68"/>
      <c r="Q627" s="42">
        <f t="shared" si="236"/>
        <v>0</v>
      </c>
      <c r="T627" s="178">
        <f t="shared" si="219"/>
        <v>15602</v>
      </c>
      <c r="U627" s="178"/>
      <c r="W627" s="178">
        <f t="shared" si="220"/>
        <v>0</v>
      </c>
    </row>
    <row r="628" s="80" customFormat="1" customHeight="1" collapsed="1" spans="1:16379">
      <c r="A628" s="51">
        <v>71</v>
      </c>
      <c r="B628" s="51" t="s">
        <v>23</v>
      </c>
      <c r="C628" s="51" t="s">
        <v>539</v>
      </c>
      <c r="D628" s="176" t="s">
        <v>134</v>
      </c>
      <c r="E628" s="100"/>
      <c r="F628" s="100"/>
      <c r="G628" s="100"/>
      <c r="H628" s="100"/>
      <c r="I628" s="100"/>
      <c r="J628" s="59"/>
      <c r="K628" s="100"/>
      <c r="L628" s="51"/>
      <c r="M628" s="76">
        <v>3</v>
      </c>
      <c r="N628" s="65"/>
      <c r="O628" s="103">
        <f>+Q628</f>
        <v>0</v>
      </c>
      <c r="P628" s="51"/>
      <c r="Q628" s="80">
        <f>ROUND(M628/100*R628,2)</f>
        <v>0</v>
      </c>
      <c r="R628" s="80">
        <f>SUM(Q629:Q631)</f>
        <v>0</v>
      </c>
      <c r="S628" s="80">
        <v>9.01</v>
      </c>
      <c r="T628" s="178">
        <f t="shared" si="219"/>
        <v>17451</v>
      </c>
      <c r="U628" s="178">
        <f>+每个年度费用!F1473</f>
        <v>17451</v>
      </c>
      <c r="V628" s="80">
        <v>2.9</v>
      </c>
      <c r="W628" s="178">
        <f t="shared" si="220"/>
        <v>2.9</v>
      </c>
      <c r="XEI628" s="123"/>
      <c r="XEJ628" s="123"/>
      <c r="XEK628" s="123"/>
      <c r="XEL628" s="123"/>
      <c r="XEM628" s="123"/>
      <c r="XEN628" s="123"/>
      <c r="XEO628" s="123"/>
      <c r="XEP628" s="123"/>
      <c r="XEQ628" s="123"/>
      <c r="XER628" s="123"/>
      <c r="XES628" s="123"/>
      <c r="XET628" s="123"/>
      <c r="XEU628" s="123"/>
      <c r="XEV628" s="123"/>
      <c r="XEW628" s="123"/>
      <c r="XEX628" s="123"/>
      <c r="XEY628" s="123"/>
    </row>
    <row r="629" s="42" customFormat="1" hidden="1" customHeight="1" outlineLevel="1" spans="1:23">
      <c r="A629" s="54" t="s">
        <v>49</v>
      </c>
      <c r="B629" s="134" t="s">
        <v>619</v>
      </c>
      <c r="C629" s="63"/>
      <c r="D629" s="63"/>
      <c r="E629" s="58">
        <v>10.91</v>
      </c>
      <c r="F629" s="57">
        <v>1.40415</v>
      </c>
      <c r="G629" s="58">
        <f>(E629+F629)*9%</f>
        <v>1.1082735</v>
      </c>
      <c r="H629" s="59">
        <f>E629+F629+G629</f>
        <v>13.4224235</v>
      </c>
      <c r="I629" s="59" t="s">
        <v>53</v>
      </c>
      <c r="J629" s="59"/>
      <c r="K629" s="59">
        <v>11.94</v>
      </c>
      <c r="L629" s="63">
        <v>100</v>
      </c>
      <c r="M629" s="63"/>
      <c r="N629" s="111"/>
      <c r="O629" s="111"/>
      <c r="P629" s="68"/>
      <c r="Q629" s="42">
        <f t="shared" ref="Q629:Q631" si="237">ROUND(J629*L629/100,2)</f>
        <v>0</v>
      </c>
      <c r="T629" s="178">
        <f t="shared" si="219"/>
        <v>17451</v>
      </c>
      <c r="U629" s="178"/>
      <c r="W629" s="178">
        <f t="shared" si="220"/>
        <v>0</v>
      </c>
    </row>
    <row r="630" s="42" customFormat="1" hidden="1" customHeight="1" outlineLevel="1" spans="1:23">
      <c r="A630" s="54" t="s">
        <v>54</v>
      </c>
      <c r="B630" s="75" t="s">
        <v>606</v>
      </c>
      <c r="C630" s="63"/>
      <c r="D630" s="63"/>
      <c r="E630" s="58">
        <v>2.16</v>
      </c>
      <c r="F630" s="96">
        <v>0.04455</v>
      </c>
      <c r="G630" s="58">
        <f>(E630+F630)*9%</f>
        <v>0.1984095</v>
      </c>
      <c r="H630" s="59">
        <f>E630+F630+G630</f>
        <v>2.4029595</v>
      </c>
      <c r="I630" s="59" t="s">
        <v>53</v>
      </c>
      <c r="J630" s="59"/>
      <c r="K630" s="59">
        <v>2.82</v>
      </c>
      <c r="L630" s="63">
        <v>100</v>
      </c>
      <c r="M630" s="63"/>
      <c r="N630" s="111"/>
      <c r="O630" s="111"/>
      <c r="P630" s="68"/>
      <c r="Q630" s="42">
        <f t="shared" si="237"/>
        <v>0</v>
      </c>
      <c r="T630" s="178">
        <f t="shared" si="219"/>
        <v>17451</v>
      </c>
      <c r="U630" s="178"/>
      <c r="W630" s="178">
        <f t="shared" si="220"/>
        <v>0</v>
      </c>
    </row>
    <row r="631" s="42" customFormat="1" hidden="1" customHeight="1" outlineLevel="1" spans="1:23">
      <c r="A631" s="54" t="s">
        <v>56</v>
      </c>
      <c r="B631" s="132" t="s">
        <v>615</v>
      </c>
      <c r="C631" s="133"/>
      <c r="D631" s="174"/>
      <c r="E631" s="58">
        <v>74.85</v>
      </c>
      <c r="F631" s="96">
        <v>0.5379</v>
      </c>
      <c r="G631" s="58">
        <f>(E631+F631)*9%</f>
        <v>6.784911</v>
      </c>
      <c r="H631" s="59">
        <f>E631+F631+G631</f>
        <v>82.172811</v>
      </c>
      <c r="I631" s="59" t="s">
        <v>53</v>
      </c>
      <c r="J631" s="59"/>
      <c r="K631" s="59">
        <v>82.18</v>
      </c>
      <c r="L631" s="63">
        <v>100</v>
      </c>
      <c r="M631" s="63"/>
      <c r="N631" s="111"/>
      <c r="O631" s="111"/>
      <c r="P631" s="68"/>
      <c r="Q631" s="42">
        <f t="shared" si="237"/>
        <v>0</v>
      </c>
      <c r="T631" s="178">
        <f t="shared" si="219"/>
        <v>17451</v>
      </c>
      <c r="U631" s="178"/>
      <c r="W631" s="178">
        <f t="shared" si="220"/>
        <v>0</v>
      </c>
    </row>
    <row r="632" s="80" customFormat="1" customHeight="1" collapsed="1" spans="1:16379">
      <c r="A632" s="51">
        <v>71.1</v>
      </c>
      <c r="B632" s="51" t="s">
        <v>23</v>
      </c>
      <c r="C632" s="51" t="s">
        <v>539</v>
      </c>
      <c r="D632" s="176" t="s">
        <v>134</v>
      </c>
      <c r="E632" s="100"/>
      <c r="F632" s="100"/>
      <c r="G632" s="100"/>
      <c r="H632" s="100"/>
      <c r="I632" s="100"/>
      <c r="J632" s="59"/>
      <c r="K632" s="100"/>
      <c r="L632" s="51"/>
      <c r="M632" s="76">
        <v>3</v>
      </c>
      <c r="N632" s="65"/>
      <c r="O632" s="103">
        <f>+Q632</f>
        <v>0</v>
      </c>
      <c r="P632" s="51"/>
      <c r="Q632" s="80">
        <f>ROUND(M632/100*R632,2)</f>
        <v>0</v>
      </c>
      <c r="R632" s="80">
        <f>SUM(Q633:Q639)</f>
        <v>0</v>
      </c>
      <c r="S632" s="80">
        <v>9.01</v>
      </c>
      <c r="T632" s="178">
        <f t="shared" si="219"/>
        <v>20227</v>
      </c>
      <c r="U632" s="178">
        <f>+每个年度费用!F1474</f>
        <v>20227</v>
      </c>
      <c r="V632" s="80">
        <v>3.98</v>
      </c>
      <c r="W632" s="178">
        <f t="shared" si="220"/>
        <v>3.98</v>
      </c>
      <c r="XEI632" s="123"/>
      <c r="XEJ632" s="123"/>
      <c r="XEK632" s="123"/>
      <c r="XEL632" s="123"/>
      <c r="XEM632" s="123"/>
      <c r="XEN632" s="123"/>
      <c r="XEO632" s="123"/>
      <c r="XEP632" s="123"/>
      <c r="XEQ632" s="123"/>
      <c r="XER632" s="123"/>
      <c r="XES632" s="123"/>
      <c r="XET632" s="123"/>
      <c r="XEU632" s="123"/>
      <c r="XEV632" s="123"/>
      <c r="XEW632" s="123"/>
      <c r="XEX632" s="123"/>
      <c r="XEY632" s="123"/>
    </row>
    <row r="633" s="42" customFormat="1" hidden="1" customHeight="1" outlineLevel="1" spans="1:23">
      <c r="A633" s="54" t="s">
        <v>49</v>
      </c>
      <c r="B633" s="172" t="s">
        <v>530</v>
      </c>
      <c r="C633" s="63"/>
      <c r="D633" s="95"/>
      <c r="E633" s="173">
        <v>15.71</v>
      </c>
      <c r="F633" s="96">
        <v>2.02455</v>
      </c>
      <c r="G633" s="58">
        <f t="shared" ref="G633:G639" si="238">(E633+F633)*9%</f>
        <v>1.5961095</v>
      </c>
      <c r="H633" s="59">
        <f t="shared" ref="H633:H639" si="239">E633+F633+G633</f>
        <v>19.3306595</v>
      </c>
      <c r="I633" s="59" t="s">
        <v>53</v>
      </c>
      <c r="J633" s="59"/>
      <c r="K633" s="59">
        <v>13.83</v>
      </c>
      <c r="L633" s="63">
        <v>100</v>
      </c>
      <c r="M633" s="63"/>
      <c r="N633" s="111"/>
      <c r="O633" s="111"/>
      <c r="P633" s="68"/>
      <c r="Q633" s="42">
        <f t="shared" ref="Q633:Q639" si="240">ROUND(J633*L633/100,2)</f>
        <v>0</v>
      </c>
      <c r="T633" s="178">
        <f t="shared" si="219"/>
        <v>20227</v>
      </c>
      <c r="U633" s="178"/>
      <c r="W633" s="178">
        <f t="shared" si="220"/>
        <v>0</v>
      </c>
    </row>
    <row r="634" s="42" customFormat="1" hidden="1" customHeight="1" outlineLevel="1" spans="1:23">
      <c r="A634" s="54" t="s">
        <v>54</v>
      </c>
      <c r="B634" s="75" t="s">
        <v>615</v>
      </c>
      <c r="C634" s="63"/>
      <c r="D634" s="63"/>
      <c r="E634" s="58">
        <v>74.85</v>
      </c>
      <c r="F634" s="96">
        <v>0.5379</v>
      </c>
      <c r="G634" s="58">
        <f t="shared" si="238"/>
        <v>6.784911</v>
      </c>
      <c r="H634" s="59">
        <f t="shared" si="239"/>
        <v>82.172811</v>
      </c>
      <c r="I634" s="59" t="s">
        <v>53</v>
      </c>
      <c r="J634" s="59"/>
      <c r="K634" s="59">
        <v>82.18</v>
      </c>
      <c r="L634" s="63">
        <v>100</v>
      </c>
      <c r="M634" s="63"/>
      <c r="N634" s="111"/>
      <c r="O634" s="111"/>
      <c r="P634" s="68"/>
      <c r="Q634" s="42">
        <f t="shared" si="240"/>
        <v>0</v>
      </c>
      <c r="T634" s="178">
        <f t="shared" si="219"/>
        <v>20227</v>
      </c>
      <c r="U634" s="178"/>
      <c r="W634" s="178">
        <f t="shared" si="220"/>
        <v>0</v>
      </c>
    </row>
    <row r="635" s="42" customFormat="1" hidden="1" customHeight="1" outlineLevel="1" spans="1:23">
      <c r="A635" s="54" t="s">
        <v>56</v>
      </c>
      <c r="B635" s="75" t="s">
        <v>606</v>
      </c>
      <c r="C635" s="63"/>
      <c r="D635" s="63"/>
      <c r="E635" s="58">
        <v>2.16</v>
      </c>
      <c r="F635" s="96">
        <v>0.04455</v>
      </c>
      <c r="G635" s="58">
        <f t="shared" si="238"/>
        <v>0.1984095</v>
      </c>
      <c r="H635" s="59">
        <f t="shared" si="239"/>
        <v>2.4029595</v>
      </c>
      <c r="I635" s="59" t="s">
        <v>53</v>
      </c>
      <c r="J635" s="59"/>
      <c r="K635" s="59">
        <v>2.82</v>
      </c>
      <c r="L635" s="63">
        <v>20</v>
      </c>
      <c r="M635" s="63"/>
      <c r="N635" s="111"/>
      <c r="O635" s="111"/>
      <c r="P635" s="68"/>
      <c r="Q635" s="42">
        <f t="shared" si="240"/>
        <v>0</v>
      </c>
      <c r="T635" s="178">
        <f t="shared" si="219"/>
        <v>20227</v>
      </c>
      <c r="U635" s="178"/>
      <c r="W635" s="178">
        <f t="shared" si="220"/>
        <v>0</v>
      </c>
    </row>
    <row r="636" s="42" customFormat="1" hidden="1" customHeight="1" outlineLevel="1" spans="1:23">
      <c r="A636" s="54" t="s">
        <v>59</v>
      </c>
      <c r="B636" s="132" t="s">
        <v>596</v>
      </c>
      <c r="C636" s="133"/>
      <c r="D636" s="174"/>
      <c r="E636" s="58">
        <v>131.88</v>
      </c>
      <c r="F636" s="96">
        <v>0.7524</v>
      </c>
      <c r="G636" s="58">
        <f t="shared" si="238"/>
        <v>11.936916</v>
      </c>
      <c r="H636" s="59">
        <f t="shared" si="239"/>
        <v>144.569316</v>
      </c>
      <c r="I636" s="59" t="s">
        <v>53</v>
      </c>
      <c r="J636" s="59"/>
      <c r="K636" s="59">
        <v>144.57</v>
      </c>
      <c r="L636" s="63">
        <v>20</v>
      </c>
      <c r="M636" s="63"/>
      <c r="N636" s="111"/>
      <c r="O636" s="111"/>
      <c r="P636" s="68"/>
      <c r="Q636" s="42">
        <f t="shared" si="240"/>
        <v>0</v>
      </c>
      <c r="T636" s="178">
        <f t="shared" si="219"/>
        <v>20227</v>
      </c>
      <c r="U636" s="178"/>
      <c r="W636" s="178">
        <f t="shared" si="220"/>
        <v>0</v>
      </c>
    </row>
    <row r="637" s="42" customFormat="1" hidden="1" customHeight="1" outlineLevel="1" spans="1:23">
      <c r="A637" s="54" t="s">
        <v>62</v>
      </c>
      <c r="B637" s="132" t="s">
        <v>618</v>
      </c>
      <c r="C637" s="133"/>
      <c r="D637" s="174"/>
      <c r="E637" s="58">
        <v>8.06</v>
      </c>
      <c r="F637" s="96">
        <v>0.28545</v>
      </c>
      <c r="G637" s="58">
        <f t="shared" si="238"/>
        <v>0.7510905</v>
      </c>
      <c r="H637" s="59">
        <f t="shared" si="239"/>
        <v>9.0965405</v>
      </c>
      <c r="I637" s="59" t="s">
        <v>53</v>
      </c>
      <c r="J637" s="59"/>
      <c r="K637" s="59">
        <v>9.09</v>
      </c>
      <c r="L637" s="63">
        <v>3</v>
      </c>
      <c r="M637" s="63"/>
      <c r="N637" s="111"/>
      <c r="O637" s="111"/>
      <c r="P637" s="68"/>
      <c r="Q637" s="42">
        <f t="shared" si="240"/>
        <v>0</v>
      </c>
      <c r="T637" s="178">
        <f t="shared" si="219"/>
        <v>20227</v>
      </c>
      <c r="U637" s="178"/>
      <c r="W637" s="178">
        <f t="shared" si="220"/>
        <v>0</v>
      </c>
    </row>
    <row r="638" s="42" customFormat="1" hidden="1" customHeight="1" outlineLevel="1" spans="1:23">
      <c r="A638" s="54" t="s">
        <v>66</v>
      </c>
      <c r="B638" s="132" t="s">
        <v>620</v>
      </c>
      <c r="C638" s="133"/>
      <c r="D638" s="174"/>
      <c r="E638" s="58">
        <v>102.62</v>
      </c>
      <c r="F638" s="96">
        <v>2.2341</v>
      </c>
      <c r="G638" s="58">
        <f t="shared" si="238"/>
        <v>9.436869</v>
      </c>
      <c r="H638" s="59">
        <f t="shared" si="239"/>
        <v>114.290969</v>
      </c>
      <c r="I638" s="59" t="s">
        <v>53</v>
      </c>
      <c r="J638" s="59"/>
      <c r="K638" s="59">
        <v>158.95</v>
      </c>
      <c r="L638" s="63">
        <v>3</v>
      </c>
      <c r="M638" s="63"/>
      <c r="N638" s="111"/>
      <c r="O638" s="111"/>
      <c r="P638" s="68"/>
      <c r="Q638" s="42">
        <f t="shared" si="240"/>
        <v>0</v>
      </c>
      <c r="T638" s="178">
        <f t="shared" si="219"/>
        <v>20227</v>
      </c>
      <c r="U638" s="178"/>
      <c r="W638" s="178">
        <f t="shared" si="220"/>
        <v>0</v>
      </c>
    </row>
    <row r="639" s="42" customFormat="1" hidden="1" customHeight="1" outlineLevel="1" spans="1:23">
      <c r="A639" s="54" t="s">
        <v>69</v>
      </c>
      <c r="B639" s="132" t="s">
        <v>536</v>
      </c>
      <c r="C639" s="133"/>
      <c r="D639" s="174"/>
      <c r="E639" s="58">
        <v>48.9</v>
      </c>
      <c r="F639" s="96">
        <v>1.10385</v>
      </c>
      <c r="G639" s="58">
        <f t="shared" si="238"/>
        <v>4.5003465</v>
      </c>
      <c r="H639" s="59">
        <f t="shared" si="239"/>
        <v>54.5041965</v>
      </c>
      <c r="I639" s="59" t="s">
        <v>53</v>
      </c>
      <c r="J639" s="59"/>
      <c r="K639" s="59">
        <v>54.5</v>
      </c>
      <c r="L639" s="63">
        <v>3</v>
      </c>
      <c r="M639" s="63"/>
      <c r="N639" s="111"/>
      <c r="O639" s="111"/>
      <c r="P639" s="68"/>
      <c r="Q639" s="42">
        <f t="shared" si="240"/>
        <v>0</v>
      </c>
      <c r="T639" s="178">
        <f t="shared" si="219"/>
        <v>20227</v>
      </c>
      <c r="U639" s="178"/>
      <c r="W639" s="178">
        <f t="shared" si="220"/>
        <v>0</v>
      </c>
    </row>
    <row r="640" s="80" customFormat="1" customHeight="1" collapsed="1" spans="1:16379">
      <c r="A640" s="51">
        <v>72</v>
      </c>
      <c r="B640" s="51" t="s">
        <v>24</v>
      </c>
      <c r="C640" s="51" t="s">
        <v>539</v>
      </c>
      <c r="D640" s="176" t="s">
        <v>134</v>
      </c>
      <c r="E640" s="100"/>
      <c r="F640" s="100"/>
      <c r="G640" s="100"/>
      <c r="H640" s="100"/>
      <c r="I640" s="100"/>
      <c r="J640" s="59"/>
      <c r="K640" s="100"/>
      <c r="L640" s="51"/>
      <c r="M640" s="76">
        <v>3</v>
      </c>
      <c r="N640" s="65"/>
      <c r="O640" s="103">
        <f>+Q640</f>
        <v>0</v>
      </c>
      <c r="P640" s="51"/>
      <c r="Q640" s="80">
        <f>ROUND(M640/100*R640,2)</f>
        <v>0</v>
      </c>
      <c r="R640" s="80">
        <f>SUM(Q641:Q648)</f>
        <v>0</v>
      </c>
      <c r="S640" s="80">
        <v>9.01</v>
      </c>
      <c r="T640" s="178">
        <f t="shared" si="219"/>
        <v>6254.448</v>
      </c>
      <c r="U640" s="178">
        <f>+每个年度费用!F1485</f>
        <v>6254.448</v>
      </c>
      <c r="V640" s="80">
        <v>3.96</v>
      </c>
      <c r="W640" s="178">
        <f t="shared" si="220"/>
        <v>3.96</v>
      </c>
      <c r="XEI640" s="123"/>
      <c r="XEJ640" s="123"/>
      <c r="XEK640" s="123"/>
      <c r="XEL640" s="123"/>
      <c r="XEM640" s="123"/>
      <c r="XEN640" s="123"/>
      <c r="XEO640" s="123"/>
      <c r="XEP640" s="123"/>
      <c r="XEQ640" s="123"/>
      <c r="XER640" s="123"/>
      <c r="XES640" s="123"/>
      <c r="XET640" s="123"/>
      <c r="XEU640" s="123"/>
      <c r="XEV640" s="123"/>
      <c r="XEW640" s="123"/>
      <c r="XEX640" s="123"/>
      <c r="XEY640" s="123"/>
    </row>
    <row r="641" s="42" customFormat="1" hidden="1" customHeight="1" outlineLevel="1" spans="1:23">
      <c r="A641" s="54" t="s">
        <v>49</v>
      </c>
      <c r="B641" s="172" t="s">
        <v>530</v>
      </c>
      <c r="C641" s="63"/>
      <c r="D641" s="95"/>
      <c r="E641" s="173">
        <v>15.71</v>
      </c>
      <c r="F641" s="96">
        <v>2.02455</v>
      </c>
      <c r="G641" s="58">
        <f t="shared" ref="G641:G648" si="241">(E641+F641)*9%</f>
        <v>1.5961095</v>
      </c>
      <c r="H641" s="59">
        <f t="shared" ref="H641:H648" si="242">E641+F641+G641</f>
        <v>19.3306595</v>
      </c>
      <c r="I641" s="59" t="s">
        <v>53</v>
      </c>
      <c r="J641" s="59"/>
      <c r="K641" s="59">
        <v>13.83</v>
      </c>
      <c r="L641" s="63">
        <v>100</v>
      </c>
      <c r="M641" s="63"/>
      <c r="N641" s="111"/>
      <c r="O641" s="111"/>
      <c r="P641" s="68"/>
      <c r="Q641" s="42">
        <f t="shared" ref="Q641:Q648" si="243">ROUND(J641*L641/100,2)</f>
        <v>0</v>
      </c>
      <c r="T641" s="178">
        <f t="shared" si="219"/>
        <v>6254.448</v>
      </c>
      <c r="U641" s="178"/>
      <c r="W641" s="178">
        <f t="shared" si="220"/>
        <v>0</v>
      </c>
    </row>
    <row r="642" s="42" customFormat="1" hidden="1" customHeight="1" outlineLevel="1" spans="1:23">
      <c r="A642" s="54" t="s">
        <v>54</v>
      </c>
      <c r="B642" s="75" t="s">
        <v>615</v>
      </c>
      <c r="C642" s="63"/>
      <c r="D642" s="63"/>
      <c r="E642" s="58">
        <v>74.85</v>
      </c>
      <c r="F642" s="96">
        <v>0.5379</v>
      </c>
      <c r="G642" s="58">
        <f t="shared" si="241"/>
        <v>6.784911</v>
      </c>
      <c r="H642" s="59">
        <f t="shared" si="242"/>
        <v>82.172811</v>
      </c>
      <c r="I642" s="59" t="s">
        <v>53</v>
      </c>
      <c r="J642" s="59"/>
      <c r="K642" s="59">
        <v>82.18</v>
      </c>
      <c r="L642" s="63">
        <v>100</v>
      </c>
      <c r="M642" s="63"/>
      <c r="N642" s="111"/>
      <c r="O642" s="111"/>
      <c r="P642" s="68"/>
      <c r="Q642" s="42">
        <f t="shared" si="243"/>
        <v>0</v>
      </c>
      <c r="T642" s="178">
        <f t="shared" si="219"/>
        <v>6254.448</v>
      </c>
      <c r="U642" s="178"/>
      <c r="W642" s="178">
        <f t="shared" si="220"/>
        <v>0</v>
      </c>
    </row>
    <row r="643" s="42" customFormat="1" hidden="1" customHeight="1" outlineLevel="1" spans="1:23">
      <c r="A643" s="54" t="s">
        <v>56</v>
      </c>
      <c r="B643" s="75" t="s">
        <v>604</v>
      </c>
      <c r="C643" s="63"/>
      <c r="D643" s="63"/>
      <c r="E643" s="58">
        <v>82.42</v>
      </c>
      <c r="F643" s="96">
        <v>0.47025</v>
      </c>
      <c r="G643" s="58">
        <f t="shared" si="241"/>
        <v>7.4601225</v>
      </c>
      <c r="H643" s="59">
        <f t="shared" si="242"/>
        <v>90.3503725</v>
      </c>
      <c r="I643" s="59" t="s">
        <v>53</v>
      </c>
      <c r="J643" s="59"/>
      <c r="K643" s="59">
        <v>90.35</v>
      </c>
      <c r="L643" s="63">
        <v>20</v>
      </c>
      <c r="M643" s="63"/>
      <c r="N643" s="111"/>
      <c r="O643" s="111"/>
      <c r="P643" s="68"/>
      <c r="Q643" s="42">
        <f t="shared" si="243"/>
        <v>0</v>
      </c>
      <c r="T643" s="178">
        <f t="shared" si="219"/>
        <v>6254.448</v>
      </c>
      <c r="U643" s="178"/>
      <c r="W643" s="178">
        <f t="shared" si="220"/>
        <v>0</v>
      </c>
    </row>
    <row r="644" s="42" customFormat="1" hidden="1" customHeight="1" outlineLevel="1" spans="1:23">
      <c r="A644" s="54" t="s">
        <v>59</v>
      </c>
      <c r="B644" s="132" t="s">
        <v>605</v>
      </c>
      <c r="C644" s="133"/>
      <c r="D644" s="174"/>
      <c r="E644" s="58">
        <v>110.88</v>
      </c>
      <c r="F644" s="96">
        <v>0.64845</v>
      </c>
      <c r="G644" s="58">
        <f t="shared" si="241"/>
        <v>10.0375605</v>
      </c>
      <c r="H644" s="59">
        <f t="shared" si="242"/>
        <v>121.5660105</v>
      </c>
      <c r="I644" s="59" t="s">
        <v>53</v>
      </c>
      <c r="J644" s="59"/>
      <c r="K644" s="59">
        <v>121.57</v>
      </c>
      <c r="L644" s="63">
        <v>7</v>
      </c>
      <c r="M644" s="63"/>
      <c r="N644" s="111"/>
      <c r="O644" s="111"/>
      <c r="P644" s="68"/>
      <c r="Q644" s="42">
        <f t="shared" si="243"/>
        <v>0</v>
      </c>
      <c r="T644" s="178">
        <f t="shared" si="219"/>
        <v>6254.448</v>
      </c>
      <c r="U644" s="178"/>
      <c r="W644" s="178">
        <f t="shared" si="220"/>
        <v>0</v>
      </c>
    </row>
    <row r="645" s="42" customFormat="1" hidden="1" customHeight="1" outlineLevel="1" spans="1:23">
      <c r="A645" s="54" t="s">
        <v>62</v>
      </c>
      <c r="B645" s="132" t="s">
        <v>618</v>
      </c>
      <c r="C645" s="133"/>
      <c r="D645" s="174"/>
      <c r="E645" s="58">
        <v>8.06</v>
      </c>
      <c r="F645" s="96">
        <v>0.28545</v>
      </c>
      <c r="G645" s="58">
        <f t="shared" si="241"/>
        <v>0.7510905</v>
      </c>
      <c r="H645" s="59">
        <f t="shared" si="242"/>
        <v>9.0965405</v>
      </c>
      <c r="I645" s="59" t="s">
        <v>53</v>
      </c>
      <c r="J645" s="59"/>
      <c r="K645" s="59">
        <v>9.09</v>
      </c>
      <c r="L645" s="63">
        <v>3</v>
      </c>
      <c r="M645" s="63"/>
      <c r="N645" s="111"/>
      <c r="O645" s="111"/>
      <c r="P645" s="68"/>
      <c r="Q645" s="42">
        <f t="shared" si="243"/>
        <v>0</v>
      </c>
      <c r="T645" s="178">
        <f t="shared" ref="T645:T692" si="244">IF(U645=0,T644,U645)</f>
        <v>6254.448</v>
      </c>
      <c r="U645" s="178"/>
      <c r="W645" s="178">
        <f t="shared" si="220"/>
        <v>0</v>
      </c>
    </row>
    <row r="646" s="42" customFormat="1" hidden="1" customHeight="1" outlineLevel="1" spans="1:23">
      <c r="A646" s="54" t="s">
        <v>66</v>
      </c>
      <c r="B646" s="132" t="s">
        <v>610</v>
      </c>
      <c r="C646" s="133"/>
      <c r="D646" s="174"/>
      <c r="E646" s="58">
        <v>106.22</v>
      </c>
      <c r="F646" s="96">
        <v>2.45025</v>
      </c>
      <c r="G646" s="58">
        <f t="shared" si="241"/>
        <v>9.7803225</v>
      </c>
      <c r="H646" s="59">
        <f t="shared" si="242"/>
        <v>118.4505725</v>
      </c>
      <c r="I646" s="59" t="s">
        <v>53</v>
      </c>
      <c r="J646" s="59"/>
      <c r="K646" s="59">
        <v>158.11</v>
      </c>
      <c r="L646" s="63">
        <v>3</v>
      </c>
      <c r="M646" s="63"/>
      <c r="N646" s="111"/>
      <c r="O646" s="111"/>
      <c r="P646" s="68"/>
      <c r="Q646" s="42">
        <f t="shared" si="243"/>
        <v>0</v>
      </c>
      <c r="T646" s="178">
        <f t="shared" si="244"/>
        <v>6254.448</v>
      </c>
      <c r="U646" s="178"/>
      <c r="W646" s="178">
        <f t="shared" ref="W646:W684" si="245">+V646-N646</f>
        <v>0</v>
      </c>
    </row>
    <row r="647" s="42" customFormat="1" hidden="1" customHeight="1" outlineLevel="1" spans="1:23">
      <c r="A647" s="54" t="s">
        <v>69</v>
      </c>
      <c r="B647" s="132" t="s">
        <v>536</v>
      </c>
      <c r="C647" s="133"/>
      <c r="D647" s="174"/>
      <c r="E647" s="58">
        <v>48.9</v>
      </c>
      <c r="F647" s="96">
        <v>1.10385</v>
      </c>
      <c r="G647" s="58">
        <f t="shared" si="241"/>
        <v>4.5003465</v>
      </c>
      <c r="H647" s="59">
        <f t="shared" si="242"/>
        <v>54.5041965</v>
      </c>
      <c r="I647" s="59" t="s">
        <v>53</v>
      </c>
      <c r="J647" s="59"/>
      <c r="K647" s="59">
        <v>54.5</v>
      </c>
      <c r="L647" s="63">
        <v>3</v>
      </c>
      <c r="M647" s="63"/>
      <c r="N647" s="111"/>
      <c r="O647" s="111"/>
      <c r="P647" s="68"/>
      <c r="Q647" s="42">
        <f t="shared" si="243"/>
        <v>0</v>
      </c>
      <c r="T647" s="178">
        <f t="shared" si="244"/>
        <v>6254.448</v>
      </c>
      <c r="U647" s="178"/>
      <c r="W647" s="178">
        <f t="shared" si="245"/>
        <v>0</v>
      </c>
    </row>
    <row r="648" s="42" customFormat="1" hidden="1" customHeight="1" outlineLevel="1" spans="1:23">
      <c r="A648" s="54" t="s">
        <v>72</v>
      </c>
      <c r="B648" s="132" t="s">
        <v>554</v>
      </c>
      <c r="C648" s="133"/>
      <c r="D648" s="174"/>
      <c r="E648" s="58">
        <v>60.89</v>
      </c>
      <c r="F648" s="96">
        <v>0.8976</v>
      </c>
      <c r="G648" s="58">
        <f t="shared" si="241"/>
        <v>5.560884</v>
      </c>
      <c r="H648" s="59">
        <f t="shared" si="242"/>
        <v>67.348484</v>
      </c>
      <c r="I648" s="59" t="s">
        <v>53</v>
      </c>
      <c r="J648" s="59"/>
      <c r="K648" s="59">
        <v>67.34</v>
      </c>
      <c r="L648" s="63">
        <v>3</v>
      </c>
      <c r="M648" s="63"/>
      <c r="N648" s="111"/>
      <c r="O648" s="111"/>
      <c r="P648" s="68"/>
      <c r="Q648" s="42">
        <f t="shared" si="243"/>
        <v>0</v>
      </c>
      <c r="T648" s="178">
        <f t="shared" si="244"/>
        <v>6254.448</v>
      </c>
      <c r="U648" s="178"/>
      <c r="W648" s="178">
        <f t="shared" si="245"/>
        <v>0</v>
      </c>
    </row>
    <row r="649" s="80" customFormat="1" customHeight="1" collapsed="1" spans="1:16379">
      <c r="A649" s="51">
        <v>72.1</v>
      </c>
      <c r="B649" s="51" t="s">
        <v>23</v>
      </c>
      <c r="C649" s="51" t="s">
        <v>539</v>
      </c>
      <c r="D649" s="176" t="s">
        <v>134</v>
      </c>
      <c r="E649" s="100"/>
      <c r="F649" s="100"/>
      <c r="G649" s="100"/>
      <c r="H649" s="100"/>
      <c r="I649" s="100"/>
      <c r="J649" s="59"/>
      <c r="K649" s="100"/>
      <c r="L649" s="51"/>
      <c r="M649" s="76">
        <v>3</v>
      </c>
      <c r="N649" s="65"/>
      <c r="O649" s="103">
        <f>+Q649</f>
        <v>0</v>
      </c>
      <c r="P649" s="51"/>
      <c r="Q649" s="80">
        <f>ROUND(M649/100*R649,2)</f>
        <v>0</v>
      </c>
      <c r="R649" s="80">
        <f>SUM(Q650:Q655)</f>
        <v>0</v>
      </c>
      <c r="S649" s="80">
        <v>9.01</v>
      </c>
      <c r="T649" s="178">
        <f t="shared" si="244"/>
        <v>15630.32</v>
      </c>
      <c r="U649" s="178">
        <f>+每个年度费用!F1486</f>
        <v>15630.32</v>
      </c>
      <c r="V649" s="80">
        <v>3.93</v>
      </c>
      <c r="W649" s="178">
        <f t="shared" si="245"/>
        <v>3.93</v>
      </c>
      <c r="XEI649" s="123"/>
      <c r="XEJ649" s="123"/>
      <c r="XEK649" s="123"/>
      <c r="XEL649" s="123"/>
      <c r="XEM649" s="123"/>
      <c r="XEN649" s="123"/>
      <c r="XEO649" s="123"/>
      <c r="XEP649" s="123"/>
      <c r="XEQ649" s="123"/>
      <c r="XER649" s="123"/>
      <c r="XES649" s="123"/>
      <c r="XET649" s="123"/>
      <c r="XEU649" s="123"/>
      <c r="XEV649" s="123"/>
      <c r="XEW649" s="123"/>
      <c r="XEX649" s="123"/>
      <c r="XEY649" s="123"/>
    </row>
    <row r="650" s="42" customFormat="1" hidden="1" customHeight="1" outlineLevel="1" spans="1:23">
      <c r="A650" s="54" t="s">
        <v>49</v>
      </c>
      <c r="B650" s="172" t="s">
        <v>530</v>
      </c>
      <c r="C650" s="63"/>
      <c r="D650" s="95"/>
      <c r="E650" s="173">
        <v>15.71</v>
      </c>
      <c r="F650" s="96">
        <v>2.02455</v>
      </c>
      <c r="G650" s="58">
        <f t="shared" ref="G650:G655" si="246">(E650+F650)*9%</f>
        <v>1.5961095</v>
      </c>
      <c r="H650" s="59">
        <f t="shared" ref="H650:H655" si="247">E650+F650+G650</f>
        <v>19.3306595</v>
      </c>
      <c r="I650" s="59" t="s">
        <v>53</v>
      </c>
      <c r="J650" s="59"/>
      <c r="K650" s="59">
        <v>13.83</v>
      </c>
      <c r="L650" s="63">
        <v>100</v>
      </c>
      <c r="M650" s="63"/>
      <c r="N650" s="111"/>
      <c r="O650" s="111"/>
      <c r="P650" s="68"/>
      <c r="Q650" s="42">
        <f t="shared" ref="Q650:Q655" si="248">ROUND(J650*L650/100,2)</f>
        <v>0</v>
      </c>
      <c r="T650" s="178">
        <f t="shared" si="244"/>
        <v>15630.32</v>
      </c>
      <c r="U650" s="178"/>
      <c r="W650" s="178">
        <f t="shared" si="245"/>
        <v>0</v>
      </c>
    </row>
    <row r="651" s="42" customFormat="1" hidden="1" customHeight="1" outlineLevel="1" spans="1:23">
      <c r="A651" s="54" t="s">
        <v>54</v>
      </c>
      <c r="B651" s="75" t="s">
        <v>615</v>
      </c>
      <c r="C651" s="63"/>
      <c r="D651" s="63"/>
      <c r="E651" s="58">
        <v>74.85</v>
      </c>
      <c r="F651" s="96">
        <v>0.5379</v>
      </c>
      <c r="G651" s="58">
        <f t="shared" si="246"/>
        <v>6.784911</v>
      </c>
      <c r="H651" s="59">
        <f t="shared" si="247"/>
        <v>82.172811</v>
      </c>
      <c r="I651" s="59" t="s">
        <v>53</v>
      </c>
      <c r="J651" s="59"/>
      <c r="K651" s="59">
        <v>82.18</v>
      </c>
      <c r="L651" s="63">
        <v>100</v>
      </c>
      <c r="M651" s="63"/>
      <c r="N651" s="111"/>
      <c r="O651" s="111"/>
      <c r="P651" s="68"/>
      <c r="Q651" s="42">
        <f t="shared" si="248"/>
        <v>0</v>
      </c>
      <c r="T651" s="178">
        <f t="shared" si="244"/>
        <v>15630.32</v>
      </c>
      <c r="U651" s="178"/>
      <c r="W651" s="178">
        <f t="shared" si="245"/>
        <v>0</v>
      </c>
    </row>
    <row r="652" s="42" customFormat="1" hidden="1" customHeight="1" outlineLevel="1" spans="1:23">
      <c r="A652" s="54" t="s">
        <v>56</v>
      </c>
      <c r="B652" s="75" t="s">
        <v>542</v>
      </c>
      <c r="C652" s="63"/>
      <c r="D652" s="63"/>
      <c r="E652" s="58">
        <v>126.72</v>
      </c>
      <c r="F652" s="96">
        <v>0.74085</v>
      </c>
      <c r="G652" s="58">
        <f t="shared" si="246"/>
        <v>11.4714765</v>
      </c>
      <c r="H652" s="59">
        <f t="shared" si="247"/>
        <v>138.9323265</v>
      </c>
      <c r="I652" s="59" t="s">
        <v>53</v>
      </c>
      <c r="J652" s="59"/>
      <c r="K652" s="59">
        <v>138.94</v>
      </c>
      <c r="L652" s="63">
        <v>20</v>
      </c>
      <c r="M652" s="63"/>
      <c r="N652" s="111"/>
      <c r="O652" s="111"/>
      <c r="P652" s="68"/>
      <c r="Q652" s="42">
        <f t="shared" si="248"/>
        <v>0</v>
      </c>
      <c r="T652" s="178">
        <f t="shared" si="244"/>
        <v>15630.32</v>
      </c>
      <c r="U652" s="178"/>
      <c r="W652" s="178">
        <f t="shared" si="245"/>
        <v>0</v>
      </c>
    </row>
    <row r="653" s="42" customFormat="1" hidden="1" customHeight="1" outlineLevel="1" spans="1:23">
      <c r="A653" s="54" t="s">
        <v>59</v>
      </c>
      <c r="B653" s="132" t="s">
        <v>618</v>
      </c>
      <c r="C653" s="133"/>
      <c r="D653" s="174"/>
      <c r="E653" s="58">
        <v>8.06</v>
      </c>
      <c r="F653" s="96">
        <v>0.28545</v>
      </c>
      <c r="G653" s="58">
        <f t="shared" si="246"/>
        <v>0.7510905</v>
      </c>
      <c r="H653" s="59">
        <f t="shared" si="247"/>
        <v>9.0965405</v>
      </c>
      <c r="I653" s="59" t="s">
        <v>53</v>
      </c>
      <c r="J653" s="59"/>
      <c r="K653" s="59">
        <v>9.09</v>
      </c>
      <c r="L653" s="63">
        <v>3</v>
      </c>
      <c r="M653" s="63"/>
      <c r="N653" s="111"/>
      <c r="O653" s="111"/>
      <c r="P653" s="68"/>
      <c r="Q653" s="42">
        <f t="shared" si="248"/>
        <v>0</v>
      </c>
      <c r="T653" s="178">
        <f t="shared" si="244"/>
        <v>15630.32</v>
      </c>
      <c r="U653" s="178"/>
      <c r="W653" s="178">
        <f t="shared" si="245"/>
        <v>0</v>
      </c>
    </row>
    <row r="654" s="42" customFormat="1" hidden="1" customHeight="1" outlineLevel="1" spans="1:23">
      <c r="A654" s="54" t="s">
        <v>62</v>
      </c>
      <c r="B654" s="132" t="s">
        <v>610</v>
      </c>
      <c r="C654" s="133"/>
      <c r="D654" s="174"/>
      <c r="E654" s="58">
        <v>106.22</v>
      </c>
      <c r="F654" s="96">
        <v>2.45025</v>
      </c>
      <c r="G654" s="58">
        <f t="shared" si="246"/>
        <v>9.7803225</v>
      </c>
      <c r="H654" s="59">
        <f t="shared" si="247"/>
        <v>118.4505725</v>
      </c>
      <c r="I654" s="59" t="s">
        <v>53</v>
      </c>
      <c r="J654" s="59"/>
      <c r="K654" s="59">
        <v>158.11</v>
      </c>
      <c r="L654" s="63">
        <v>3</v>
      </c>
      <c r="M654" s="63"/>
      <c r="N654" s="111"/>
      <c r="O654" s="111"/>
      <c r="P654" s="68"/>
      <c r="Q654" s="42">
        <f t="shared" si="248"/>
        <v>0</v>
      </c>
      <c r="T654" s="178">
        <f t="shared" si="244"/>
        <v>15630.32</v>
      </c>
      <c r="U654" s="178"/>
      <c r="W654" s="178">
        <f t="shared" si="245"/>
        <v>0</v>
      </c>
    </row>
    <row r="655" s="42" customFormat="1" hidden="1" customHeight="1" outlineLevel="1" spans="1:23">
      <c r="A655" s="54" t="s">
        <v>66</v>
      </c>
      <c r="B655" s="132" t="s">
        <v>536</v>
      </c>
      <c r="C655" s="133"/>
      <c r="D655" s="174"/>
      <c r="E655" s="58">
        <v>48.9</v>
      </c>
      <c r="F655" s="96">
        <v>1.10385</v>
      </c>
      <c r="G655" s="58">
        <f t="shared" si="246"/>
        <v>4.5003465</v>
      </c>
      <c r="H655" s="59">
        <f t="shared" si="247"/>
        <v>54.5041965</v>
      </c>
      <c r="I655" s="59" t="s">
        <v>53</v>
      </c>
      <c r="J655" s="59"/>
      <c r="K655" s="59">
        <v>54.5</v>
      </c>
      <c r="L655" s="63">
        <v>3</v>
      </c>
      <c r="M655" s="63"/>
      <c r="N655" s="111"/>
      <c r="O655" s="111"/>
      <c r="P655" s="68"/>
      <c r="Q655" s="42">
        <f t="shared" si="248"/>
        <v>0</v>
      </c>
      <c r="T655" s="178">
        <f t="shared" si="244"/>
        <v>15630.32</v>
      </c>
      <c r="U655" s="178"/>
      <c r="W655" s="178">
        <f t="shared" si="245"/>
        <v>0</v>
      </c>
    </row>
    <row r="656" s="80" customFormat="1" customHeight="1" collapsed="1" spans="1:16379">
      <c r="A656" s="51">
        <v>73</v>
      </c>
      <c r="B656" s="51" t="s">
        <v>25</v>
      </c>
      <c r="C656" s="51" t="s">
        <v>539</v>
      </c>
      <c r="D656" s="176" t="s">
        <v>134</v>
      </c>
      <c r="E656" s="100"/>
      <c r="F656" s="100"/>
      <c r="G656" s="100"/>
      <c r="H656" s="100"/>
      <c r="I656" s="100"/>
      <c r="J656" s="59"/>
      <c r="K656" s="100"/>
      <c r="L656" s="51"/>
      <c r="M656" s="76">
        <v>3</v>
      </c>
      <c r="N656" s="65"/>
      <c r="O656" s="103">
        <f>+Q656</f>
        <v>0</v>
      </c>
      <c r="P656" s="51"/>
      <c r="Q656" s="80">
        <f>ROUND(M656/100*R656,2)</f>
        <v>0</v>
      </c>
      <c r="R656" s="80">
        <f>SUM(Q657:Q666)</f>
        <v>0</v>
      </c>
      <c r="S656" s="80">
        <v>9.01</v>
      </c>
      <c r="T656" s="178">
        <f t="shared" si="244"/>
        <v>10458.4</v>
      </c>
      <c r="U656" s="178">
        <f>+每个年度费用!F1493</f>
        <v>10458.4</v>
      </c>
      <c r="V656" s="80">
        <v>4.09</v>
      </c>
      <c r="W656" s="178">
        <f t="shared" si="245"/>
        <v>4.09</v>
      </c>
      <c r="XEI656" s="123"/>
      <c r="XEJ656" s="123"/>
      <c r="XEK656" s="123"/>
      <c r="XEL656" s="123"/>
      <c r="XEM656" s="123"/>
      <c r="XEN656" s="123"/>
      <c r="XEO656" s="123"/>
      <c r="XEP656" s="123"/>
      <c r="XEQ656" s="123"/>
      <c r="XER656" s="123"/>
      <c r="XES656" s="123"/>
      <c r="XET656" s="123"/>
      <c r="XEU656" s="123"/>
      <c r="XEV656" s="123"/>
      <c r="XEW656" s="123"/>
      <c r="XEX656" s="123"/>
      <c r="XEY656" s="123"/>
    </row>
    <row r="657" s="42" customFormat="1" hidden="1" customHeight="1" outlineLevel="1" spans="1:23">
      <c r="A657" s="54" t="s">
        <v>49</v>
      </c>
      <c r="B657" s="172" t="s">
        <v>530</v>
      </c>
      <c r="C657" s="63"/>
      <c r="D657" s="95"/>
      <c r="E657" s="173">
        <v>15.71</v>
      </c>
      <c r="F657" s="96">
        <v>2.02455</v>
      </c>
      <c r="G657" s="58">
        <f t="shared" ref="G657:G662" si="249">(E657+F657)*9%</f>
        <v>1.5961095</v>
      </c>
      <c r="H657" s="59">
        <f t="shared" ref="H657:H662" si="250">E657+F657+G657</f>
        <v>19.3306595</v>
      </c>
      <c r="I657" s="59" t="s">
        <v>53</v>
      </c>
      <c r="J657" s="59"/>
      <c r="K657" s="59">
        <v>13.83</v>
      </c>
      <c r="L657" s="63">
        <v>100</v>
      </c>
      <c r="M657" s="63"/>
      <c r="N657" s="111"/>
      <c r="O657" s="111"/>
      <c r="P657" s="68"/>
      <c r="Q657" s="42">
        <f t="shared" ref="Q657:Q666" si="251">ROUND(J657*L657/100,2)</f>
        <v>0</v>
      </c>
      <c r="T657" s="178">
        <f t="shared" si="244"/>
        <v>10458.4</v>
      </c>
      <c r="U657" s="178"/>
      <c r="W657" s="178">
        <f t="shared" si="245"/>
        <v>0</v>
      </c>
    </row>
    <row r="658" s="42" customFormat="1" hidden="1" customHeight="1" outlineLevel="1" spans="1:23">
      <c r="A658" s="54" t="s">
        <v>54</v>
      </c>
      <c r="B658" s="75" t="s">
        <v>615</v>
      </c>
      <c r="C658" s="63"/>
      <c r="D658" s="63"/>
      <c r="E658" s="58">
        <v>74.85</v>
      </c>
      <c r="F658" s="96">
        <v>0.5379</v>
      </c>
      <c r="G658" s="58">
        <f t="shared" si="249"/>
        <v>6.784911</v>
      </c>
      <c r="H658" s="59">
        <f t="shared" si="250"/>
        <v>82.172811</v>
      </c>
      <c r="I658" s="59" t="s">
        <v>53</v>
      </c>
      <c r="J658" s="59"/>
      <c r="K658" s="59">
        <v>82.18</v>
      </c>
      <c r="L658" s="63">
        <v>100</v>
      </c>
      <c r="M658" s="63"/>
      <c r="N658" s="111"/>
      <c r="O658" s="111"/>
      <c r="P658" s="68"/>
      <c r="Q658" s="42">
        <f t="shared" si="251"/>
        <v>0</v>
      </c>
      <c r="T658" s="178">
        <f t="shared" si="244"/>
        <v>10458.4</v>
      </c>
      <c r="U658" s="178"/>
      <c r="W658" s="178">
        <f t="shared" si="245"/>
        <v>0</v>
      </c>
    </row>
    <row r="659" s="42" customFormat="1" hidden="1" customHeight="1" outlineLevel="1" spans="1:23">
      <c r="A659" s="54" t="s">
        <v>56</v>
      </c>
      <c r="B659" s="75" t="s">
        <v>606</v>
      </c>
      <c r="C659" s="63"/>
      <c r="D659" s="63"/>
      <c r="E659" s="58">
        <v>2.16</v>
      </c>
      <c r="F659" s="96">
        <v>0.04455</v>
      </c>
      <c r="G659" s="58">
        <f t="shared" si="249"/>
        <v>0.1984095</v>
      </c>
      <c r="H659" s="59">
        <f t="shared" si="250"/>
        <v>2.4029595</v>
      </c>
      <c r="I659" s="59" t="s">
        <v>53</v>
      </c>
      <c r="J659" s="59"/>
      <c r="K659" s="59">
        <v>2.82</v>
      </c>
      <c r="L659" s="63">
        <v>20</v>
      </c>
      <c r="M659" s="63"/>
      <c r="N659" s="111"/>
      <c r="O659" s="111"/>
      <c r="P659" s="68"/>
      <c r="Q659" s="42">
        <f t="shared" si="251"/>
        <v>0</v>
      </c>
      <c r="T659" s="178">
        <f t="shared" si="244"/>
        <v>10458.4</v>
      </c>
      <c r="U659" s="178"/>
      <c r="W659" s="178">
        <f t="shared" si="245"/>
        <v>0</v>
      </c>
    </row>
    <row r="660" s="42" customFormat="1" hidden="1" customHeight="1" outlineLevel="1" spans="1:23">
      <c r="A660" s="54" t="s">
        <v>59</v>
      </c>
      <c r="B660" s="132" t="s">
        <v>541</v>
      </c>
      <c r="C660" s="133"/>
      <c r="D660" s="174"/>
      <c r="E660" s="58">
        <v>98.91</v>
      </c>
      <c r="F660" s="96">
        <v>0.5643</v>
      </c>
      <c r="G660" s="58">
        <f t="shared" si="249"/>
        <v>8.952687</v>
      </c>
      <c r="H660" s="59">
        <f t="shared" si="250"/>
        <v>108.426987</v>
      </c>
      <c r="I660" s="59" t="s">
        <v>53</v>
      </c>
      <c r="J660" s="59"/>
      <c r="K660" s="59">
        <v>108.43</v>
      </c>
      <c r="L660" s="63">
        <v>20</v>
      </c>
      <c r="M660" s="63"/>
      <c r="N660" s="111"/>
      <c r="O660" s="111"/>
      <c r="P660" s="68"/>
      <c r="Q660" s="42">
        <f t="shared" si="251"/>
        <v>0</v>
      </c>
      <c r="T660" s="178">
        <f t="shared" si="244"/>
        <v>10458.4</v>
      </c>
      <c r="U660" s="178"/>
      <c r="W660" s="178">
        <f t="shared" si="245"/>
        <v>0</v>
      </c>
    </row>
    <row r="661" s="42" customFormat="1" hidden="1" customHeight="1" outlineLevel="1" spans="1:23">
      <c r="A661" s="54" t="s">
        <v>62</v>
      </c>
      <c r="B661" s="75" t="s">
        <v>606</v>
      </c>
      <c r="C661" s="63"/>
      <c r="D661" s="63"/>
      <c r="E661" s="58">
        <v>2.16</v>
      </c>
      <c r="F661" s="96">
        <v>0.04455</v>
      </c>
      <c r="G661" s="58">
        <f t="shared" si="249"/>
        <v>0.1984095</v>
      </c>
      <c r="H661" s="59">
        <f t="shared" si="250"/>
        <v>2.4029595</v>
      </c>
      <c r="I661" s="59" t="s">
        <v>53</v>
      </c>
      <c r="J661" s="59"/>
      <c r="K661" s="59">
        <v>2.82</v>
      </c>
      <c r="L661" s="63">
        <v>7</v>
      </c>
      <c r="M661" s="63"/>
      <c r="N661" s="111"/>
      <c r="O661" s="111"/>
      <c r="P661" s="68"/>
      <c r="Q661" s="42">
        <f t="shared" si="251"/>
        <v>0</v>
      </c>
      <c r="T661" s="178">
        <f t="shared" si="244"/>
        <v>10458.4</v>
      </c>
      <c r="U661" s="178"/>
      <c r="W661" s="178">
        <f t="shared" si="245"/>
        <v>0</v>
      </c>
    </row>
    <row r="662" s="42" customFormat="1" hidden="1" customHeight="1" outlineLevel="1" spans="1:23">
      <c r="A662" s="54" t="s">
        <v>66</v>
      </c>
      <c r="B662" s="132" t="s">
        <v>542</v>
      </c>
      <c r="C662" s="133"/>
      <c r="D662" s="174"/>
      <c r="E662" s="58">
        <v>126.72</v>
      </c>
      <c r="F662" s="96">
        <v>0.74085</v>
      </c>
      <c r="G662" s="58">
        <f t="shared" si="249"/>
        <v>11.4714765</v>
      </c>
      <c r="H662" s="59">
        <f t="shared" si="250"/>
        <v>138.9323265</v>
      </c>
      <c r="I662" s="59" t="s">
        <v>53</v>
      </c>
      <c r="J662" s="59"/>
      <c r="K662" s="59">
        <v>138.94</v>
      </c>
      <c r="L662" s="63">
        <v>7</v>
      </c>
      <c r="M662" s="63"/>
      <c r="N662" s="111"/>
      <c r="O662" s="111"/>
      <c r="P662" s="68"/>
      <c r="Q662" s="42">
        <f t="shared" si="251"/>
        <v>0</v>
      </c>
      <c r="T662" s="178">
        <f t="shared" si="244"/>
        <v>10458.4</v>
      </c>
      <c r="U662" s="178"/>
      <c r="W662" s="178">
        <f t="shared" si="245"/>
        <v>0</v>
      </c>
    </row>
    <row r="663" s="42" customFormat="1" hidden="1" customHeight="1" outlineLevel="1" spans="1:23">
      <c r="A663" s="54" t="s">
        <v>69</v>
      </c>
      <c r="B663" s="132" t="s">
        <v>621</v>
      </c>
      <c r="C663" s="133"/>
      <c r="D663" s="174"/>
      <c r="E663" s="58">
        <v>8.06</v>
      </c>
      <c r="F663" s="96">
        <v>0.28545</v>
      </c>
      <c r="G663" s="58">
        <f t="shared" ref="G663:G671" si="252">(E663+F663)*9%</f>
        <v>0.7510905</v>
      </c>
      <c r="H663" s="59">
        <f t="shared" ref="H663:H671" si="253">E663+F663+G663</f>
        <v>9.0965405</v>
      </c>
      <c r="I663" s="59" t="s">
        <v>53</v>
      </c>
      <c r="J663" s="59"/>
      <c r="K663" s="59">
        <v>9.09</v>
      </c>
      <c r="L663" s="63">
        <v>3</v>
      </c>
      <c r="M663" s="63"/>
      <c r="N663" s="111"/>
      <c r="O663" s="111"/>
      <c r="P663" s="68"/>
      <c r="Q663" s="42">
        <f t="shared" si="251"/>
        <v>0</v>
      </c>
      <c r="T663" s="178">
        <f t="shared" si="244"/>
        <v>10458.4</v>
      </c>
      <c r="U663" s="178"/>
      <c r="W663" s="178">
        <f t="shared" si="245"/>
        <v>0</v>
      </c>
    </row>
    <row r="664" s="42" customFormat="1" hidden="1" customHeight="1" outlineLevel="1" spans="1:23">
      <c r="A664" s="54" t="s">
        <v>72</v>
      </c>
      <c r="B664" s="132" t="s">
        <v>622</v>
      </c>
      <c r="C664" s="133"/>
      <c r="D664" s="174"/>
      <c r="E664" s="58">
        <v>4.31</v>
      </c>
      <c r="F664" s="96">
        <v>0.0858</v>
      </c>
      <c r="G664" s="58">
        <f t="shared" si="252"/>
        <v>0.395622</v>
      </c>
      <c r="H664" s="59">
        <f t="shared" si="253"/>
        <v>4.791422</v>
      </c>
      <c r="I664" s="59" t="s">
        <v>53</v>
      </c>
      <c r="J664" s="59"/>
      <c r="K664" s="59">
        <v>4.79</v>
      </c>
      <c r="L664" s="63">
        <v>3</v>
      </c>
      <c r="M664" s="63"/>
      <c r="N664" s="111"/>
      <c r="O664" s="111"/>
      <c r="P664" s="68"/>
      <c r="Q664" s="42">
        <f t="shared" si="251"/>
        <v>0</v>
      </c>
      <c r="T664" s="178">
        <f t="shared" si="244"/>
        <v>10458.4</v>
      </c>
      <c r="U664" s="178"/>
      <c r="W664" s="178">
        <f t="shared" si="245"/>
        <v>0</v>
      </c>
    </row>
    <row r="665" s="42" customFormat="1" hidden="1" customHeight="1" outlineLevel="1" spans="1:23">
      <c r="A665" s="54" t="s">
        <v>75</v>
      </c>
      <c r="B665" s="132" t="s">
        <v>623</v>
      </c>
      <c r="C665" s="133"/>
      <c r="D665" s="174"/>
      <c r="E665" s="58">
        <v>127.47</v>
      </c>
      <c r="F665" s="96">
        <v>2.9436</v>
      </c>
      <c r="G665" s="58">
        <f t="shared" si="252"/>
        <v>11.737224</v>
      </c>
      <c r="H665" s="59">
        <f t="shared" si="253"/>
        <v>142.150824</v>
      </c>
      <c r="I665" s="59" t="s">
        <v>53</v>
      </c>
      <c r="J665" s="59"/>
      <c r="K665" s="59">
        <v>189.74</v>
      </c>
      <c r="L665" s="63">
        <v>3</v>
      </c>
      <c r="M665" s="63"/>
      <c r="N665" s="111"/>
      <c r="O665" s="111"/>
      <c r="P665" s="68"/>
      <c r="Q665" s="42">
        <f t="shared" si="251"/>
        <v>0</v>
      </c>
      <c r="T665" s="178">
        <f t="shared" si="244"/>
        <v>10458.4</v>
      </c>
      <c r="U665" s="178"/>
      <c r="W665" s="178">
        <f t="shared" si="245"/>
        <v>0</v>
      </c>
    </row>
    <row r="666" s="42" customFormat="1" hidden="1" customHeight="1" outlineLevel="1" spans="1:23">
      <c r="A666" s="54" t="s">
        <v>78</v>
      </c>
      <c r="B666" s="132" t="s">
        <v>624</v>
      </c>
      <c r="C666" s="133"/>
      <c r="D666" s="174"/>
      <c r="E666" s="58">
        <v>48.9</v>
      </c>
      <c r="F666" s="96">
        <v>1.10385</v>
      </c>
      <c r="G666" s="58">
        <f t="shared" si="252"/>
        <v>4.5003465</v>
      </c>
      <c r="H666" s="59">
        <f t="shared" si="253"/>
        <v>54.5041965</v>
      </c>
      <c r="I666" s="59" t="s">
        <v>53</v>
      </c>
      <c r="J666" s="59"/>
      <c r="K666" s="59">
        <v>72.69</v>
      </c>
      <c r="L666" s="63">
        <v>3</v>
      </c>
      <c r="M666" s="63"/>
      <c r="N666" s="111"/>
      <c r="O666" s="111"/>
      <c r="P666" s="68"/>
      <c r="Q666" s="42">
        <f t="shared" si="251"/>
        <v>0</v>
      </c>
      <c r="T666" s="178">
        <f t="shared" si="244"/>
        <v>10458.4</v>
      </c>
      <c r="U666" s="178"/>
      <c r="W666" s="178">
        <f t="shared" si="245"/>
        <v>0</v>
      </c>
    </row>
    <row r="667" s="80" customFormat="1" customHeight="1" collapsed="1" spans="1:16379">
      <c r="A667" s="51">
        <v>73.1</v>
      </c>
      <c r="B667" s="51" t="s">
        <v>25</v>
      </c>
      <c r="C667" s="51" t="s">
        <v>539</v>
      </c>
      <c r="D667" s="176" t="s">
        <v>134</v>
      </c>
      <c r="E667" s="100"/>
      <c r="F667" s="100"/>
      <c r="G667" s="100"/>
      <c r="H667" s="100"/>
      <c r="I667" s="100"/>
      <c r="J667" s="59"/>
      <c r="K667" s="100"/>
      <c r="L667" s="51"/>
      <c r="M667" s="76">
        <v>3</v>
      </c>
      <c r="N667" s="65"/>
      <c r="O667" s="103">
        <f>+Q667</f>
        <v>0</v>
      </c>
      <c r="P667" s="51"/>
      <c r="Q667" s="80">
        <f>ROUND(M667/100*R667,2)</f>
        <v>0</v>
      </c>
      <c r="R667" s="80">
        <f>SUM(Q668:Q675)</f>
        <v>0</v>
      </c>
      <c r="S667" s="80">
        <v>9.01</v>
      </c>
      <c r="T667" s="178">
        <f t="shared" si="244"/>
        <v>2330</v>
      </c>
      <c r="U667" s="178">
        <f>+每个年度费用!F1494</f>
        <v>2330</v>
      </c>
      <c r="V667" s="80">
        <v>3.99</v>
      </c>
      <c r="W667" s="178">
        <f t="shared" si="245"/>
        <v>3.99</v>
      </c>
      <c r="XEI667" s="123"/>
      <c r="XEJ667" s="123"/>
      <c r="XEK667" s="123"/>
      <c r="XEL667" s="123"/>
      <c r="XEM667" s="123"/>
      <c r="XEN667" s="123"/>
      <c r="XEO667" s="123"/>
      <c r="XEP667" s="123"/>
      <c r="XEQ667" s="123"/>
      <c r="XER667" s="123"/>
      <c r="XES667" s="123"/>
      <c r="XET667" s="123"/>
      <c r="XEU667" s="123"/>
      <c r="XEV667" s="123"/>
      <c r="XEW667" s="123"/>
      <c r="XEX667" s="123"/>
      <c r="XEY667" s="123"/>
    </row>
    <row r="668" s="42" customFormat="1" hidden="1" customHeight="1" outlineLevel="1" spans="1:23">
      <c r="A668" s="54" t="s">
        <v>49</v>
      </c>
      <c r="B668" s="172" t="s">
        <v>530</v>
      </c>
      <c r="C668" s="63"/>
      <c r="D668" s="95"/>
      <c r="E668" s="173">
        <v>15.71</v>
      </c>
      <c r="F668" s="96">
        <v>2.02455</v>
      </c>
      <c r="G668" s="58">
        <f t="shared" si="252"/>
        <v>1.5961095</v>
      </c>
      <c r="H668" s="59">
        <f t="shared" si="253"/>
        <v>19.3306595</v>
      </c>
      <c r="I668" s="59" t="s">
        <v>53</v>
      </c>
      <c r="J668" s="59"/>
      <c r="K668" s="59">
        <v>13.83</v>
      </c>
      <c r="L668" s="63">
        <v>100</v>
      </c>
      <c r="M668" s="63"/>
      <c r="N668" s="111"/>
      <c r="O668" s="111"/>
      <c r="P668" s="68"/>
      <c r="Q668" s="42">
        <f t="shared" ref="Q668:Q675" si="254">ROUND(J668*L668/100,2)</f>
        <v>0</v>
      </c>
      <c r="T668" s="178">
        <f t="shared" si="244"/>
        <v>2330</v>
      </c>
      <c r="U668" s="178"/>
      <c r="W668" s="178">
        <f t="shared" si="245"/>
        <v>0</v>
      </c>
    </row>
    <row r="669" s="42" customFormat="1" hidden="1" customHeight="1" outlineLevel="1" spans="1:23">
      <c r="A669" s="54" t="s">
        <v>54</v>
      </c>
      <c r="B669" s="75" t="s">
        <v>615</v>
      </c>
      <c r="C669" s="63"/>
      <c r="D669" s="63"/>
      <c r="E669" s="58">
        <v>74.85</v>
      </c>
      <c r="F669" s="96">
        <v>0.5379</v>
      </c>
      <c r="G669" s="58">
        <f t="shared" si="252"/>
        <v>6.784911</v>
      </c>
      <c r="H669" s="59">
        <f t="shared" si="253"/>
        <v>82.172811</v>
      </c>
      <c r="I669" s="59" t="s">
        <v>53</v>
      </c>
      <c r="J669" s="59"/>
      <c r="K669" s="59">
        <v>82.18</v>
      </c>
      <c r="L669" s="63">
        <v>100</v>
      </c>
      <c r="M669" s="63"/>
      <c r="N669" s="111"/>
      <c r="O669" s="111"/>
      <c r="P669" s="68"/>
      <c r="Q669" s="42">
        <f t="shared" si="254"/>
        <v>0</v>
      </c>
      <c r="T669" s="178">
        <f t="shared" si="244"/>
        <v>2330</v>
      </c>
      <c r="U669" s="178"/>
      <c r="W669" s="178">
        <f t="shared" si="245"/>
        <v>0</v>
      </c>
    </row>
    <row r="670" s="42" customFormat="1" hidden="1" customHeight="1" outlineLevel="1" spans="1:23">
      <c r="A670" s="54" t="s">
        <v>56</v>
      </c>
      <c r="B670" s="75" t="s">
        <v>606</v>
      </c>
      <c r="C670" s="63"/>
      <c r="D670" s="63"/>
      <c r="E670" s="58">
        <v>2.16</v>
      </c>
      <c r="F670" s="96">
        <v>0.04455</v>
      </c>
      <c r="G670" s="58">
        <f t="shared" si="252"/>
        <v>0.1984095</v>
      </c>
      <c r="H670" s="59">
        <f t="shared" si="253"/>
        <v>2.4029595</v>
      </c>
      <c r="I670" s="59" t="s">
        <v>53</v>
      </c>
      <c r="J670" s="59"/>
      <c r="K670" s="59">
        <v>2.82</v>
      </c>
      <c r="L670" s="63">
        <v>20</v>
      </c>
      <c r="M670" s="63"/>
      <c r="N670" s="111"/>
      <c r="O670" s="111"/>
      <c r="P670" s="68"/>
      <c r="Q670" s="42">
        <f t="shared" si="254"/>
        <v>0</v>
      </c>
      <c r="T670" s="178">
        <f t="shared" si="244"/>
        <v>2330</v>
      </c>
      <c r="U670" s="178"/>
      <c r="W670" s="178">
        <f t="shared" si="245"/>
        <v>0</v>
      </c>
    </row>
    <row r="671" s="42" customFormat="1" hidden="1" customHeight="1" outlineLevel="1" spans="1:23">
      <c r="A671" s="54" t="s">
        <v>59</v>
      </c>
      <c r="B671" s="132" t="s">
        <v>596</v>
      </c>
      <c r="C671" s="133"/>
      <c r="D671" s="174"/>
      <c r="E671" s="58">
        <v>131.88</v>
      </c>
      <c r="F671" s="96">
        <v>0.7524</v>
      </c>
      <c r="G671" s="58">
        <f t="shared" si="252"/>
        <v>11.936916</v>
      </c>
      <c r="H671" s="59">
        <f t="shared" si="253"/>
        <v>144.569316</v>
      </c>
      <c r="I671" s="59" t="s">
        <v>53</v>
      </c>
      <c r="J671" s="59"/>
      <c r="K671" s="59">
        <v>144.57</v>
      </c>
      <c r="L671" s="63">
        <v>20</v>
      </c>
      <c r="M671" s="63"/>
      <c r="N671" s="111"/>
      <c r="O671" s="111"/>
      <c r="P671" s="68"/>
      <c r="Q671" s="42">
        <f t="shared" si="254"/>
        <v>0</v>
      </c>
      <c r="T671" s="178">
        <f t="shared" si="244"/>
        <v>2330</v>
      </c>
      <c r="U671" s="178"/>
      <c r="W671" s="178">
        <f t="shared" si="245"/>
        <v>0</v>
      </c>
    </row>
    <row r="672" s="42" customFormat="1" hidden="1" customHeight="1" outlineLevel="1" spans="1:23">
      <c r="A672" s="54" t="s">
        <v>62</v>
      </c>
      <c r="B672" s="132" t="s">
        <v>621</v>
      </c>
      <c r="C672" s="133"/>
      <c r="D672" s="174"/>
      <c r="E672" s="58">
        <v>8.06</v>
      </c>
      <c r="F672" s="96">
        <v>0.28545</v>
      </c>
      <c r="G672" s="58">
        <f t="shared" ref="G672:G683" si="255">(E672+F672)*9%</f>
        <v>0.7510905</v>
      </c>
      <c r="H672" s="59">
        <f t="shared" ref="H672:H683" si="256">E672+F672+G672</f>
        <v>9.0965405</v>
      </c>
      <c r="I672" s="59" t="s">
        <v>53</v>
      </c>
      <c r="J672" s="59"/>
      <c r="K672" s="59">
        <v>9.09</v>
      </c>
      <c r="L672" s="63">
        <v>3</v>
      </c>
      <c r="M672" s="63"/>
      <c r="N672" s="111"/>
      <c r="O672" s="111"/>
      <c r="P672" s="68"/>
      <c r="Q672" s="42">
        <f t="shared" si="254"/>
        <v>0</v>
      </c>
      <c r="T672" s="178">
        <f t="shared" si="244"/>
        <v>2330</v>
      </c>
      <c r="U672" s="178"/>
      <c r="W672" s="178">
        <f t="shared" si="245"/>
        <v>0</v>
      </c>
    </row>
    <row r="673" s="42" customFormat="1" hidden="1" customHeight="1" outlineLevel="1" spans="1:23">
      <c r="A673" s="54" t="s">
        <v>66</v>
      </c>
      <c r="B673" s="132" t="s">
        <v>622</v>
      </c>
      <c r="C673" s="133"/>
      <c r="D673" s="174"/>
      <c r="E673" s="58">
        <v>4.31</v>
      </c>
      <c r="F673" s="96">
        <v>0.0858</v>
      </c>
      <c r="G673" s="58">
        <f t="shared" si="255"/>
        <v>0.395622</v>
      </c>
      <c r="H673" s="59">
        <f t="shared" si="256"/>
        <v>4.791422</v>
      </c>
      <c r="I673" s="59" t="s">
        <v>53</v>
      </c>
      <c r="J673" s="59"/>
      <c r="K673" s="59">
        <v>4.79</v>
      </c>
      <c r="L673" s="63">
        <v>3</v>
      </c>
      <c r="M673" s="63"/>
      <c r="N673" s="111"/>
      <c r="O673" s="111"/>
      <c r="P673" s="68"/>
      <c r="Q673" s="42">
        <f t="shared" si="254"/>
        <v>0</v>
      </c>
      <c r="T673" s="178">
        <f t="shared" si="244"/>
        <v>2330</v>
      </c>
      <c r="U673" s="178"/>
      <c r="W673" s="178">
        <f t="shared" si="245"/>
        <v>0</v>
      </c>
    </row>
    <row r="674" s="42" customFormat="1" hidden="1" customHeight="1" outlineLevel="1" spans="1:23">
      <c r="A674" s="54" t="s">
        <v>69</v>
      </c>
      <c r="B674" s="132" t="s">
        <v>610</v>
      </c>
      <c r="C674" s="133"/>
      <c r="D674" s="174"/>
      <c r="E674" s="58">
        <v>106.22</v>
      </c>
      <c r="F674" s="96">
        <v>2.45025</v>
      </c>
      <c r="G674" s="58">
        <f t="shared" si="255"/>
        <v>9.7803225</v>
      </c>
      <c r="H674" s="59">
        <f t="shared" si="256"/>
        <v>118.4505725</v>
      </c>
      <c r="I674" s="59" t="s">
        <v>53</v>
      </c>
      <c r="J674" s="59"/>
      <c r="K674" s="59">
        <v>158.11</v>
      </c>
      <c r="L674" s="63">
        <v>3</v>
      </c>
      <c r="M674" s="63"/>
      <c r="N674" s="111"/>
      <c r="O674" s="111"/>
      <c r="P674" s="68"/>
      <c r="Q674" s="42">
        <f t="shared" si="254"/>
        <v>0</v>
      </c>
      <c r="T674" s="178">
        <f t="shared" si="244"/>
        <v>2330</v>
      </c>
      <c r="U674" s="178"/>
      <c r="W674" s="178">
        <f t="shared" si="245"/>
        <v>0</v>
      </c>
    </row>
    <row r="675" s="42" customFormat="1" hidden="1" customHeight="1" outlineLevel="1" spans="1:23">
      <c r="A675" s="54" t="s">
        <v>72</v>
      </c>
      <c r="B675" s="132" t="s">
        <v>576</v>
      </c>
      <c r="C675" s="133"/>
      <c r="D675" s="174"/>
      <c r="E675" s="58">
        <v>58.68</v>
      </c>
      <c r="F675" s="96">
        <v>1.32825</v>
      </c>
      <c r="G675" s="58">
        <f t="shared" si="255"/>
        <v>5.4007425</v>
      </c>
      <c r="H675" s="59">
        <f t="shared" si="256"/>
        <v>65.4089925</v>
      </c>
      <c r="I675" s="59" t="s">
        <v>53</v>
      </c>
      <c r="J675" s="59"/>
      <c r="K675" s="59">
        <v>65.42</v>
      </c>
      <c r="L675" s="63">
        <v>3</v>
      </c>
      <c r="M675" s="63"/>
      <c r="N675" s="111"/>
      <c r="O675" s="111"/>
      <c r="P675" s="68"/>
      <c r="Q675" s="42">
        <f t="shared" si="254"/>
        <v>0</v>
      </c>
      <c r="T675" s="178">
        <f t="shared" si="244"/>
        <v>2330</v>
      </c>
      <c r="U675" s="178"/>
      <c r="W675" s="178">
        <f t="shared" si="245"/>
        <v>0</v>
      </c>
    </row>
    <row r="676" s="80" customFormat="1" customHeight="1" collapsed="1" spans="1:16379">
      <c r="A676" s="51">
        <v>74</v>
      </c>
      <c r="B676" s="51" t="s">
        <v>26</v>
      </c>
      <c r="C676" s="51" t="s">
        <v>539</v>
      </c>
      <c r="D676" s="176" t="s">
        <v>134</v>
      </c>
      <c r="E676" s="100"/>
      <c r="F676" s="100"/>
      <c r="G676" s="100"/>
      <c r="H676" s="100"/>
      <c r="I676" s="100"/>
      <c r="J676" s="59"/>
      <c r="K676" s="100"/>
      <c r="L676" s="51"/>
      <c r="M676" s="76">
        <v>3</v>
      </c>
      <c r="N676" s="65"/>
      <c r="O676" s="103">
        <f>+Q676</f>
        <v>0</v>
      </c>
      <c r="P676" s="51"/>
      <c r="Q676" s="80">
        <f>ROUND(M676/100*R676,2)</f>
        <v>0</v>
      </c>
      <c r="R676" s="80">
        <f>SUM(Q677:Q683)</f>
        <v>0</v>
      </c>
      <c r="S676" s="80">
        <v>9.01</v>
      </c>
      <c r="T676" s="178">
        <f t="shared" si="244"/>
        <v>7466.92</v>
      </c>
      <c r="U676" s="178">
        <f>+每个年度费用!F1506</f>
        <v>7466.92</v>
      </c>
      <c r="V676" s="80">
        <v>4.03</v>
      </c>
      <c r="W676" s="178">
        <f t="shared" si="245"/>
        <v>4.03</v>
      </c>
      <c r="XEI676" s="123"/>
      <c r="XEJ676" s="123"/>
      <c r="XEK676" s="123"/>
      <c r="XEL676" s="123"/>
      <c r="XEM676" s="123"/>
      <c r="XEN676" s="123"/>
      <c r="XEO676" s="123"/>
      <c r="XEP676" s="123"/>
      <c r="XEQ676" s="123"/>
      <c r="XER676" s="123"/>
      <c r="XES676" s="123"/>
      <c r="XET676" s="123"/>
      <c r="XEU676" s="123"/>
      <c r="XEV676" s="123"/>
      <c r="XEW676" s="123"/>
      <c r="XEX676" s="123"/>
      <c r="XEY676" s="123"/>
    </row>
    <row r="677" s="42" customFormat="1" hidden="1" customHeight="1" outlineLevel="1" spans="1:23">
      <c r="A677" s="54" t="s">
        <v>49</v>
      </c>
      <c r="B677" s="172" t="s">
        <v>530</v>
      </c>
      <c r="C677" s="63"/>
      <c r="D677" s="95"/>
      <c r="E677" s="173">
        <v>15.71</v>
      </c>
      <c r="F677" s="96">
        <v>2.02455</v>
      </c>
      <c r="G677" s="58">
        <f t="shared" si="255"/>
        <v>1.5961095</v>
      </c>
      <c r="H677" s="59">
        <f t="shared" si="256"/>
        <v>19.3306595</v>
      </c>
      <c r="I677" s="59" t="s">
        <v>53</v>
      </c>
      <c r="J677" s="59"/>
      <c r="K677" s="59">
        <v>13.83</v>
      </c>
      <c r="L677" s="63">
        <v>100</v>
      </c>
      <c r="M677" s="63"/>
      <c r="N677" s="111"/>
      <c r="O677" s="111"/>
      <c r="P677" s="68"/>
      <c r="Q677" s="42">
        <f t="shared" ref="Q677:Q683" si="257">ROUND(J677*L677/100,2)</f>
        <v>0</v>
      </c>
      <c r="T677" s="178">
        <f t="shared" si="244"/>
        <v>7466.92</v>
      </c>
      <c r="U677" s="178"/>
      <c r="W677" s="178">
        <f t="shared" si="245"/>
        <v>0</v>
      </c>
    </row>
    <row r="678" s="42" customFormat="1" hidden="1" customHeight="1" outlineLevel="1" spans="1:23">
      <c r="A678" s="54" t="s">
        <v>54</v>
      </c>
      <c r="B678" s="75" t="s">
        <v>615</v>
      </c>
      <c r="C678" s="63"/>
      <c r="D678" s="63"/>
      <c r="E678" s="58">
        <v>74.85</v>
      </c>
      <c r="F678" s="96">
        <v>0.5379</v>
      </c>
      <c r="G678" s="58">
        <f t="shared" si="255"/>
        <v>6.784911</v>
      </c>
      <c r="H678" s="59">
        <f t="shared" si="256"/>
        <v>82.172811</v>
      </c>
      <c r="I678" s="59" t="s">
        <v>53</v>
      </c>
      <c r="J678" s="59"/>
      <c r="K678" s="59">
        <v>82.18</v>
      </c>
      <c r="L678" s="63">
        <v>100</v>
      </c>
      <c r="M678" s="63"/>
      <c r="N678" s="111"/>
      <c r="O678" s="111"/>
      <c r="P678" s="68"/>
      <c r="Q678" s="42">
        <f t="shared" si="257"/>
        <v>0</v>
      </c>
      <c r="T678" s="178">
        <f t="shared" si="244"/>
        <v>7466.92</v>
      </c>
      <c r="U678" s="178"/>
      <c r="W678" s="178">
        <f t="shared" si="245"/>
        <v>0</v>
      </c>
    </row>
    <row r="679" s="42" customFormat="1" hidden="1" customHeight="1" outlineLevel="1" spans="1:23">
      <c r="A679" s="54" t="s">
        <v>59</v>
      </c>
      <c r="B679" s="132" t="s">
        <v>596</v>
      </c>
      <c r="C679" s="133"/>
      <c r="D679" s="174"/>
      <c r="E679" s="58">
        <v>131.88</v>
      </c>
      <c r="F679" s="96">
        <v>0.7524</v>
      </c>
      <c r="G679" s="58">
        <f t="shared" si="255"/>
        <v>11.936916</v>
      </c>
      <c r="H679" s="59">
        <f t="shared" si="256"/>
        <v>144.569316</v>
      </c>
      <c r="I679" s="59" t="s">
        <v>53</v>
      </c>
      <c r="J679" s="59"/>
      <c r="K679" s="59">
        <v>144.57</v>
      </c>
      <c r="L679" s="63">
        <v>20</v>
      </c>
      <c r="M679" s="63"/>
      <c r="N679" s="111"/>
      <c r="O679" s="111"/>
      <c r="P679" s="68"/>
      <c r="Q679" s="42">
        <f t="shared" si="257"/>
        <v>0</v>
      </c>
      <c r="T679" s="178">
        <f t="shared" si="244"/>
        <v>7466.92</v>
      </c>
      <c r="U679" s="178"/>
      <c r="W679" s="178">
        <f t="shared" si="245"/>
        <v>0</v>
      </c>
    </row>
    <row r="680" s="42" customFormat="1" hidden="1" customHeight="1" outlineLevel="1" spans="1:23">
      <c r="A680" s="54" t="s">
        <v>62</v>
      </c>
      <c r="B680" s="132" t="s">
        <v>572</v>
      </c>
      <c r="C680" s="133"/>
      <c r="D680" s="174"/>
      <c r="E680" s="58">
        <v>11.58</v>
      </c>
      <c r="F680" s="96">
        <v>0.26565</v>
      </c>
      <c r="G680" s="58">
        <f t="shared" si="255"/>
        <v>1.0661085</v>
      </c>
      <c r="H680" s="59">
        <f t="shared" si="256"/>
        <v>12.9117585</v>
      </c>
      <c r="I680" s="59" t="s">
        <v>53</v>
      </c>
      <c r="J680" s="59"/>
      <c r="K680" s="59">
        <v>12.91</v>
      </c>
      <c r="L680" s="63">
        <v>3</v>
      </c>
      <c r="M680" s="63"/>
      <c r="N680" s="111"/>
      <c r="O680" s="111"/>
      <c r="P680" s="68"/>
      <c r="Q680" s="42">
        <f t="shared" si="257"/>
        <v>0</v>
      </c>
      <c r="T680" s="178">
        <f t="shared" si="244"/>
        <v>7466.92</v>
      </c>
      <c r="U680" s="178"/>
      <c r="W680" s="178">
        <f t="shared" si="245"/>
        <v>0</v>
      </c>
    </row>
    <row r="681" s="42" customFormat="1" hidden="1" customHeight="1" outlineLevel="1" spans="1:23">
      <c r="A681" s="54" t="s">
        <v>66</v>
      </c>
      <c r="B681" s="132" t="s">
        <v>610</v>
      </c>
      <c r="C681" s="133"/>
      <c r="D681" s="174"/>
      <c r="E681" s="58">
        <v>106.22</v>
      </c>
      <c r="F681" s="96">
        <v>2.45025</v>
      </c>
      <c r="G681" s="58">
        <f t="shared" si="255"/>
        <v>9.7803225</v>
      </c>
      <c r="H681" s="59">
        <f t="shared" si="256"/>
        <v>118.4505725</v>
      </c>
      <c r="I681" s="59" t="s">
        <v>53</v>
      </c>
      <c r="J681" s="59"/>
      <c r="K681" s="59">
        <v>158.11</v>
      </c>
      <c r="L681" s="63">
        <v>3</v>
      </c>
      <c r="M681" s="63"/>
      <c r="N681" s="111"/>
      <c r="O681" s="111"/>
      <c r="P681" s="68"/>
      <c r="Q681" s="42">
        <f t="shared" si="257"/>
        <v>0</v>
      </c>
      <c r="T681" s="178">
        <f t="shared" si="244"/>
        <v>7466.92</v>
      </c>
      <c r="U681" s="178"/>
      <c r="W681" s="178">
        <f t="shared" si="245"/>
        <v>0</v>
      </c>
    </row>
    <row r="682" s="42" customFormat="1" hidden="1" customHeight="1" outlineLevel="1" spans="1:23">
      <c r="A682" s="54" t="s">
        <v>69</v>
      </c>
      <c r="B682" s="132" t="s">
        <v>536</v>
      </c>
      <c r="C682" s="133"/>
      <c r="D682" s="174"/>
      <c r="E682" s="58">
        <v>48.9</v>
      </c>
      <c r="F682" s="96">
        <v>1.10385</v>
      </c>
      <c r="G682" s="58">
        <f t="shared" si="255"/>
        <v>4.5003465</v>
      </c>
      <c r="H682" s="59">
        <f t="shared" si="256"/>
        <v>54.5041965</v>
      </c>
      <c r="I682" s="59" t="s">
        <v>53</v>
      </c>
      <c r="J682" s="59"/>
      <c r="K682" s="59">
        <v>54.5</v>
      </c>
      <c r="L682" s="63">
        <v>3</v>
      </c>
      <c r="M682" s="63"/>
      <c r="N682" s="111"/>
      <c r="O682" s="111"/>
      <c r="P682" s="68"/>
      <c r="Q682" s="42">
        <f t="shared" si="257"/>
        <v>0</v>
      </c>
      <c r="T682" s="178">
        <f t="shared" si="244"/>
        <v>7466.92</v>
      </c>
      <c r="U682" s="178"/>
      <c r="W682" s="178">
        <f t="shared" si="245"/>
        <v>0</v>
      </c>
    </row>
    <row r="683" s="42" customFormat="1" hidden="1" customHeight="1" outlineLevel="1" spans="1:23">
      <c r="A683" s="54" t="s">
        <v>72</v>
      </c>
      <c r="B683" s="132" t="s">
        <v>554</v>
      </c>
      <c r="C683" s="133"/>
      <c r="D683" s="174"/>
      <c r="E683" s="58">
        <v>60.89</v>
      </c>
      <c r="F683" s="96">
        <v>0.8976</v>
      </c>
      <c r="G683" s="58">
        <f t="shared" si="255"/>
        <v>5.560884</v>
      </c>
      <c r="H683" s="59">
        <f t="shared" si="256"/>
        <v>67.348484</v>
      </c>
      <c r="I683" s="59" t="s">
        <v>53</v>
      </c>
      <c r="J683" s="59"/>
      <c r="K683" s="59">
        <v>67.34</v>
      </c>
      <c r="L683" s="63">
        <v>3</v>
      </c>
      <c r="M683" s="63"/>
      <c r="N683" s="111"/>
      <c r="O683" s="111"/>
      <c r="P683" s="68"/>
      <c r="Q683" s="42">
        <f t="shared" si="257"/>
        <v>0</v>
      </c>
      <c r="T683" s="178">
        <f t="shared" si="244"/>
        <v>7466.92</v>
      </c>
      <c r="U683" s="178"/>
      <c r="W683" s="178">
        <f t="shared" si="245"/>
        <v>0</v>
      </c>
    </row>
    <row r="684" s="80" customFormat="1" customHeight="1" collapsed="1" spans="1:16379">
      <c r="A684" s="51">
        <v>75</v>
      </c>
      <c r="B684" s="51" t="s">
        <v>27</v>
      </c>
      <c r="C684" s="51" t="s">
        <v>539</v>
      </c>
      <c r="D684" s="176" t="s">
        <v>134</v>
      </c>
      <c r="E684" s="100"/>
      <c r="F684" s="100"/>
      <c r="G684" s="100"/>
      <c r="H684" s="100"/>
      <c r="I684" s="100"/>
      <c r="J684" s="59"/>
      <c r="K684" s="100"/>
      <c r="L684" s="51"/>
      <c r="M684" s="76">
        <v>3</v>
      </c>
      <c r="N684" s="65"/>
      <c r="O684" s="103">
        <f>+Q684</f>
        <v>0</v>
      </c>
      <c r="P684" s="51"/>
      <c r="Q684" s="80">
        <f>ROUND(M684/100*R684,2)</f>
        <v>0</v>
      </c>
      <c r="R684" s="80">
        <f>SUM(Q685:Q692)</f>
        <v>0</v>
      </c>
      <c r="S684" s="80">
        <v>9.01</v>
      </c>
      <c r="T684" s="178">
        <f t="shared" si="244"/>
        <v>6708.82</v>
      </c>
      <c r="U684" s="178">
        <f>+每个年度费用!F1515</f>
        <v>6708.82</v>
      </c>
      <c r="V684" s="80">
        <v>3.96</v>
      </c>
      <c r="W684" s="178">
        <f t="shared" si="245"/>
        <v>3.96</v>
      </c>
      <c r="XEI684" s="123"/>
      <c r="XEJ684" s="123"/>
      <c r="XEK684" s="123"/>
      <c r="XEL684" s="123"/>
      <c r="XEM684" s="123"/>
      <c r="XEN684" s="123"/>
      <c r="XEO684" s="123"/>
      <c r="XEP684" s="123"/>
      <c r="XEQ684" s="123"/>
      <c r="XER684" s="123"/>
      <c r="XES684" s="123"/>
      <c r="XET684" s="123"/>
      <c r="XEU684" s="123"/>
      <c r="XEV684" s="123"/>
      <c r="XEW684" s="123"/>
      <c r="XEX684" s="123"/>
      <c r="XEY684" s="123"/>
    </row>
    <row r="685" s="42" customFormat="1" hidden="1" customHeight="1" outlineLevel="1" spans="1:20">
      <c r="A685" s="54" t="s">
        <v>49</v>
      </c>
      <c r="B685" s="172" t="s">
        <v>530</v>
      </c>
      <c r="C685" s="63"/>
      <c r="D685" s="95"/>
      <c r="E685" s="173">
        <v>15.71</v>
      </c>
      <c r="F685" s="96">
        <v>2.02455</v>
      </c>
      <c r="G685" s="58">
        <f t="shared" ref="G685:G692" si="258">(E685+F685)*9%</f>
        <v>1.5961095</v>
      </c>
      <c r="H685" s="59">
        <f t="shared" ref="H685:H692" si="259">E685+F685+G685</f>
        <v>19.3306595</v>
      </c>
      <c r="I685" s="59" t="s">
        <v>53</v>
      </c>
      <c r="J685" s="59"/>
      <c r="K685" s="59">
        <v>13.83</v>
      </c>
      <c r="L685" s="63">
        <v>100</v>
      </c>
      <c r="M685" s="63"/>
      <c r="N685" s="111"/>
      <c r="O685" s="111"/>
      <c r="P685" s="68"/>
      <c r="Q685" s="42">
        <f t="shared" ref="Q685:Q692" si="260">ROUND(J685*L685/100,2)</f>
        <v>0</v>
      </c>
      <c r="T685" s="178">
        <f t="shared" si="244"/>
        <v>6708.82</v>
      </c>
    </row>
    <row r="686" s="42" customFormat="1" hidden="1" customHeight="1" outlineLevel="1" spans="1:20">
      <c r="A686" s="54" t="s">
        <v>54</v>
      </c>
      <c r="B686" s="75" t="s">
        <v>615</v>
      </c>
      <c r="C686" s="63"/>
      <c r="D686" s="63"/>
      <c r="E686" s="58">
        <v>74.85</v>
      </c>
      <c r="F686" s="96">
        <v>0.5379</v>
      </c>
      <c r="G686" s="58">
        <f t="shared" si="258"/>
        <v>6.784911</v>
      </c>
      <c r="H686" s="59">
        <f t="shared" si="259"/>
        <v>82.172811</v>
      </c>
      <c r="I686" s="59" t="s">
        <v>53</v>
      </c>
      <c r="J686" s="59"/>
      <c r="K686" s="59">
        <v>82.18</v>
      </c>
      <c r="L686" s="63">
        <v>100</v>
      </c>
      <c r="M686" s="63"/>
      <c r="N686" s="111"/>
      <c r="O686" s="111"/>
      <c r="P686" s="68"/>
      <c r="Q686" s="42">
        <f t="shared" si="260"/>
        <v>0</v>
      </c>
      <c r="T686" s="178">
        <f t="shared" si="244"/>
        <v>6708.82</v>
      </c>
    </row>
    <row r="687" s="42" customFormat="1" hidden="1" customHeight="1" outlineLevel="1" spans="1:20">
      <c r="A687" s="54" t="s">
        <v>59</v>
      </c>
      <c r="B687" s="132" t="s">
        <v>604</v>
      </c>
      <c r="C687" s="133"/>
      <c r="D687" s="174"/>
      <c r="E687" s="58">
        <v>82.42</v>
      </c>
      <c r="F687" s="96">
        <v>0.47025</v>
      </c>
      <c r="G687" s="58">
        <f t="shared" si="258"/>
        <v>7.4601225</v>
      </c>
      <c r="H687" s="59">
        <f t="shared" si="259"/>
        <v>90.3503725</v>
      </c>
      <c r="I687" s="59" t="s">
        <v>53</v>
      </c>
      <c r="J687" s="59"/>
      <c r="K687" s="59">
        <v>90.35</v>
      </c>
      <c r="L687" s="63">
        <v>20</v>
      </c>
      <c r="M687" s="63"/>
      <c r="N687" s="111"/>
      <c r="O687" s="111"/>
      <c r="P687" s="68"/>
      <c r="Q687" s="42">
        <f t="shared" si="260"/>
        <v>0</v>
      </c>
      <c r="T687" s="178">
        <f t="shared" si="244"/>
        <v>6708.82</v>
      </c>
    </row>
    <row r="688" s="42" customFormat="1" hidden="1" customHeight="1" outlineLevel="1" spans="1:20">
      <c r="A688" s="54" t="s">
        <v>62</v>
      </c>
      <c r="B688" s="132" t="s">
        <v>605</v>
      </c>
      <c r="C688" s="133"/>
      <c r="D688" s="174"/>
      <c r="E688" s="58">
        <v>110.88</v>
      </c>
      <c r="F688" s="96">
        <v>0.64845</v>
      </c>
      <c r="G688" s="58">
        <f t="shared" si="258"/>
        <v>10.0375605</v>
      </c>
      <c r="H688" s="59">
        <f t="shared" si="259"/>
        <v>121.5660105</v>
      </c>
      <c r="I688" s="59" t="s">
        <v>53</v>
      </c>
      <c r="J688" s="59"/>
      <c r="K688" s="59">
        <v>121.57</v>
      </c>
      <c r="L688" s="63">
        <v>7</v>
      </c>
      <c r="M688" s="63"/>
      <c r="N688" s="111"/>
      <c r="O688" s="111"/>
      <c r="P688" s="68"/>
      <c r="Q688" s="42">
        <f t="shared" si="260"/>
        <v>0</v>
      </c>
      <c r="T688" s="178">
        <f t="shared" si="244"/>
        <v>6708.82</v>
      </c>
    </row>
    <row r="689" s="42" customFormat="1" hidden="1" customHeight="1" outlineLevel="1" spans="1:20">
      <c r="A689" s="54" t="s">
        <v>66</v>
      </c>
      <c r="B689" s="132" t="s">
        <v>551</v>
      </c>
      <c r="C689" s="133"/>
      <c r="D689" s="174"/>
      <c r="E689" s="58">
        <v>11.58</v>
      </c>
      <c r="F689" s="96">
        <v>0.26565</v>
      </c>
      <c r="G689" s="58">
        <f t="shared" si="258"/>
        <v>1.0661085</v>
      </c>
      <c r="H689" s="59">
        <f t="shared" si="259"/>
        <v>12.9117585</v>
      </c>
      <c r="I689" s="59" t="s">
        <v>53</v>
      </c>
      <c r="J689" s="59"/>
      <c r="K689" s="59">
        <v>12.91</v>
      </c>
      <c r="L689" s="63">
        <v>3</v>
      </c>
      <c r="M689" s="63"/>
      <c r="N689" s="111"/>
      <c r="O689" s="111"/>
      <c r="P689" s="68"/>
      <c r="Q689" s="42">
        <f t="shared" si="260"/>
        <v>0</v>
      </c>
      <c r="T689" s="178">
        <f t="shared" si="244"/>
        <v>6708.82</v>
      </c>
    </row>
    <row r="690" s="42" customFormat="1" hidden="1" customHeight="1" outlineLevel="1" spans="1:20">
      <c r="A690" s="54" t="s">
        <v>69</v>
      </c>
      <c r="B690" s="132" t="s">
        <v>610</v>
      </c>
      <c r="C690" s="133"/>
      <c r="D690" s="174"/>
      <c r="E690" s="58">
        <v>106.22</v>
      </c>
      <c r="F690" s="96">
        <v>2.45025</v>
      </c>
      <c r="G690" s="58">
        <f t="shared" si="258"/>
        <v>9.7803225</v>
      </c>
      <c r="H690" s="59">
        <f t="shared" si="259"/>
        <v>118.4505725</v>
      </c>
      <c r="I690" s="59" t="s">
        <v>53</v>
      </c>
      <c r="J690" s="59"/>
      <c r="K690" s="59">
        <v>158.11</v>
      </c>
      <c r="L690" s="63">
        <v>3</v>
      </c>
      <c r="M690" s="63"/>
      <c r="N690" s="111"/>
      <c r="O690" s="111"/>
      <c r="P690" s="68"/>
      <c r="Q690" s="42">
        <f t="shared" si="260"/>
        <v>0</v>
      </c>
      <c r="T690" s="178">
        <f t="shared" si="244"/>
        <v>6708.82</v>
      </c>
    </row>
    <row r="691" s="42" customFormat="1" hidden="1" customHeight="1" outlineLevel="1" spans="1:20">
      <c r="A691" s="54" t="s">
        <v>72</v>
      </c>
      <c r="B691" s="132" t="s">
        <v>536</v>
      </c>
      <c r="C691" s="133"/>
      <c r="D691" s="174"/>
      <c r="E691" s="58">
        <v>48.9</v>
      </c>
      <c r="F691" s="96">
        <v>1.10385</v>
      </c>
      <c r="G691" s="58">
        <f t="shared" si="258"/>
        <v>4.5003465</v>
      </c>
      <c r="H691" s="59">
        <f t="shared" si="259"/>
        <v>54.5041965</v>
      </c>
      <c r="I691" s="59" t="s">
        <v>53</v>
      </c>
      <c r="J691" s="59"/>
      <c r="K691" s="59">
        <v>54.5</v>
      </c>
      <c r="L691" s="63">
        <v>3</v>
      </c>
      <c r="M691" s="63"/>
      <c r="N691" s="111"/>
      <c r="O691" s="111"/>
      <c r="P691" s="68"/>
      <c r="Q691" s="42">
        <f t="shared" si="260"/>
        <v>0</v>
      </c>
      <c r="T691" s="178">
        <f t="shared" si="244"/>
        <v>6708.82</v>
      </c>
    </row>
    <row r="692" s="42" customFormat="1" hidden="1" customHeight="1" outlineLevel="1" spans="1:20">
      <c r="A692" s="54" t="s">
        <v>75</v>
      </c>
      <c r="B692" s="132" t="s">
        <v>554</v>
      </c>
      <c r="C692" s="133"/>
      <c r="D692" s="174"/>
      <c r="E692" s="58">
        <v>60.89</v>
      </c>
      <c r="F692" s="96">
        <v>0.8976</v>
      </c>
      <c r="G692" s="58">
        <f t="shared" si="258"/>
        <v>5.560884</v>
      </c>
      <c r="H692" s="59">
        <f t="shared" si="259"/>
        <v>67.348484</v>
      </c>
      <c r="I692" s="59" t="s">
        <v>53</v>
      </c>
      <c r="J692" s="59"/>
      <c r="K692" s="59">
        <v>67.34</v>
      </c>
      <c r="L692" s="63">
        <v>3</v>
      </c>
      <c r="M692" s="63"/>
      <c r="N692" s="111"/>
      <c r="O692" s="111"/>
      <c r="P692" s="68"/>
      <c r="Q692" s="42">
        <f t="shared" si="260"/>
        <v>0</v>
      </c>
      <c r="T692" s="178">
        <f t="shared" si="244"/>
        <v>6708.82</v>
      </c>
    </row>
  </sheetData>
  <autoFilter ref="A3:XEY692">
    <extLst/>
  </autoFilter>
  <mergeCells count="18">
    <mergeCell ref="A1:P1"/>
    <mergeCell ref="A2:P2"/>
    <mergeCell ref="P14:P20"/>
    <mergeCell ref="P21:P27"/>
    <mergeCell ref="P35:P43"/>
    <mergeCell ref="P45:P50"/>
    <mergeCell ref="P90:P95"/>
    <mergeCell ref="P97:P100"/>
    <mergeCell ref="P102:P107"/>
    <mergeCell ref="P109:P116"/>
    <mergeCell ref="P170:P175"/>
    <mergeCell ref="P177:P184"/>
    <mergeCell ref="P186:P192"/>
    <mergeCell ref="P298:P305"/>
    <mergeCell ref="P307:P312"/>
    <mergeCell ref="P346:P347"/>
    <mergeCell ref="P486:P489"/>
    <mergeCell ref="P580:P582"/>
  </mergeCells>
  <printOptions horizontalCentered="1"/>
  <pageMargins left="0.433070866141732" right="0.433070866141732" top="0.590551181102362" bottom="0.393700787401575" header="0.433070866141732" footer="0.47244094488189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X215"/>
  <sheetViews>
    <sheetView view="pageBreakPreview" zoomScaleNormal="100" topLeftCell="A208" workbookViewId="0">
      <selection activeCell="N213" sqref="N5:N213"/>
    </sheetView>
  </sheetViews>
  <sheetFormatPr defaultColWidth="9" defaultRowHeight="27" customHeight="1"/>
  <cols>
    <col min="1" max="1" width="7.375" style="43" customWidth="1"/>
    <col min="2" max="2" width="19.125" style="44" customWidth="1"/>
    <col min="3" max="3" width="7.75" style="43" customWidth="1"/>
    <col min="4" max="4" width="8.75" style="43" customWidth="1"/>
    <col min="5" max="5" width="9" style="43" hidden="1" customWidth="1"/>
    <col min="6" max="6" width="9" style="128" hidden="1" customWidth="1"/>
    <col min="7" max="8" width="9" style="43" hidden="1" customWidth="1"/>
    <col min="9" max="9" width="5.125" style="43" customWidth="1"/>
    <col min="10" max="10" width="10.125" style="43" customWidth="1"/>
    <col min="11" max="11" width="9" style="43" hidden="1" customWidth="1"/>
    <col min="12" max="12" width="10.375" style="43" customWidth="1"/>
    <col min="13" max="13" width="7" style="43" customWidth="1"/>
    <col min="14" max="14" width="9.375" style="43" customWidth="1"/>
    <col min="15" max="15" width="9.375" style="43" hidden="1" customWidth="1"/>
    <col min="16" max="16" width="11.125" style="43" customWidth="1"/>
    <col min="17" max="20" width="9" style="43" hidden="1" customWidth="1"/>
    <col min="21" max="21" width="16.25" style="43" hidden="1" customWidth="1"/>
    <col min="22" max="22" width="9" style="43" hidden="1" customWidth="1"/>
    <col min="23" max="23" width="11.625" style="43" hidden="1" customWidth="1"/>
    <col min="24" max="24" width="11.125" style="43" hidden="1" customWidth="1"/>
    <col min="25" max="26" width="9" style="43" hidden="1" customWidth="1"/>
    <col min="27" max="16384" width="9" style="43"/>
  </cols>
  <sheetData>
    <row r="1" s="40" customFormat="1" customHeight="1" spans="1:23">
      <c r="A1" s="47" t="s">
        <v>511</v>
      </c>
      <c r="B1" s="48"/>
      <c r="C1" s="47"/>
      <c r="D1" s="47"/>
      <c r="E1" s="47"/>
      <c r="F1" s="129"/>
      <c r="G1" s="47"/>
      <c r="H1" s="47"/>
      <c r="I1" s="47"/>
      <c r="J1" s="47"/>
      <c r="K1" s="47"/>
      <c r="L1" s="47"/>
      <c r="M1" s="47"/>
      <c r="N1" s="47"/>
      <c r="O1" s="47"/>
      <c r="P1" s="47"/>
      <c r="T1" s="112"/>
      <c r="U1" s="112"/>
      <c r="V1" s="112"/>
      <c r="W1" s="112"/>
    </row>
    <row r="2" s="40" customFormat="1" customHeight="1" spans="1:23">
      <c r="A2" s="49" t="s">
        <v>1</v>
      </c>
      <c r="B2" s="49"/>
      <c r="C2" s="50"/>
      <c r="D2" s="49"/>
      <c r="E2" s="49"/>
      <c r="F2" s="50"/>
      <c r="G2" s="49"/>
      <c r="H2" s="49"/>
      <c r="I2" s="49"/>
      <c r="J2" s="49"/>
      <c r="K2" s="49"/>
      <c r="L2" s="49"/>
      <c r="M2" s="49"/>
      <c r="N2" s="49"/>
      <c r="O2" s="49"/>
      <c r="P2" s="49"/>
      <c r="T2" s="112"/>
      <c r="U2" s="112"/>
      <c r="V2" s="112"/>
      <c r="W2" s="113"/>
    </row>
    <row r="3" s="41" customFormat="1" ht="45" customHeight="1" spans="1:24">
      <c r="A3" s="51" t="s">
        <v>3</v>
      </c>
      <c r="B3" s="51" t="s">
        <v>4</v>
      </c>
      <c r="C3" s="51" t="s">
        <v>512</v>
      </c>
      <c r="D3" s="51" t="s">
        <v>513</v>
      </c>
      <c r="E3" s="52" t="s">
        <v>514</v>
      </c>
      <c r="F3" s="52" t="s">
        <v>625</v>
      </c>
      <c r="G3" s="52" t="s">
        <v>516</v>
      </c>
      <c r="H3" s="52" t="s">
        <v>517</v>
      </c>
      <c r="I3" s="52" t="s">
        <v>41</v>
      </c>
      <c r="J3" s="52" t="s">
        <v>518</v>
      </c>
      <c r="K3" s="52" t="s">
        <v>519</v>
      </c>
      <c r="L3" s="61" t="s">
        <v>520</v>
      </c>
      <c r="M3" s="61" t="s">
        <v>521</v>
      </c>
      <c r="N3" s="62" t="s">
        <v>522</v>
      </c>
      <c r="O3" s="62" t="s">
        <v>523</v>
      </c>
      <c r="P3" s="61" t="s">
        <v>524</v>
      </c>
      <c r="S3" s="41" t="s">
        <v>528</v>
      </c>
      <c r="T3" s="41" t="s">
        <v>38</v>
      </c>
      <c r="U3" s="41" t="s">
        <v>42</v>
      </c>
      <c r="W3" s="41" t="s">
        <v>525</v>
      </c>
      <c r="X3" s="41" t="s">
        <v>526</v>
      </c>
    </row>
    <row r="4" s="41" customFormat="1" customHeight="1" spans="1:16">
      <c r="A4" s="51"/>
      <c r="B4" s="53" t="s">
        <v>626</v>
      </c>
      <c r="C4" s="51"/>
      <c r="D4" s="51"/>
      <c r="E4" s="52"/>
      <c r="F4" s="52"/>
      <c r="G4" s="52"/>
      <c r="H4" s="52"/>
      <c r="I4" s="52"/>
      <c r="J4" s="52"/>
      <c r="K4" s="52"/>
      <c r="L4" s="61"/>
      <c r="M4" s="61"/>
      <c r="N4" s="62"/>
      <c r="O4" s="62"/>
      <c r="P4" s="61"/>
    </row>
    <row r="5" s="41" customFormat="1" customHeight="1" spans="1:24">
      <c r="A5" s="51">
        <v>1</v>
      </c>
      <c r="B5" s="130" t="s">
        <v>61</v>
      </c>
      <c r="C5" s="66">
        <v>15</v>
      </c>
      <c r="D5" s="66" t="s">
        <v>51</v>
      </c>
      <c r="E5" s="66"/>
      <c r="F5" s="131"/>
      <c r="G5" s="66"/>
      <c r="H5" s="66"/>
      <c r="I5" s="66"/>
      <c r="J5" s="66"/>
      <c r="K5" s="66"/>
      <c r="L5" s="66"/>
      <c r="M5" s="76">
        <v>5</v>
      </c>
      <c r="N5" s="65"/>
      <c r="O5" s="65">
        <f>+Q5</f>
        <v>0</v>
      </c>
      <c r="P5" s="66"/>
      <c r="Q5" s="80">
        <f>ROUND(M5/100*R5,2)</f>
        <v>0</v>
      </c>
      <c r="R5" s="41">
        <f>SUM(Q6:Q7)</f>
        <v>0</v>
      </c>
      <c r="S5" s="41">
        <v>5.76</v>
      </c>
      <c r="T5" s="72">
        <f>+S5-N5</f>
        <v>5.76</v>
      </c>
      <c r="U5" s="118">
        <f>+每个年度费用!F9+每个年度费用!F45+每个年度费用!F110+每个年度费用!F144+每个年度费用!F179+每个年度费用!F199+每个年度费用!F218+每个年度费用!F245+每个年度费用!F264+每个年度费用!F309+每个年度费用!F351+每个年度费用!F370+每个年度费用!F386+每个年度费用!F413+每个年度费用!F437+每个年度费用!F463+每个年度费用!F481+每个年度费用!F598+每个年度费用!F613+每个年度费用!F629+每个年度费用!F649+每个年度费用!F666+每个年度费用!F684+每个年度费用!F765+每个年度费用!F786+每个年度费用!F814+每个年度费用!F836+每个年度费用!F893+每个年度费用!F903+每个年度费用!F907+每个年度费用!F948+每个年度费用!F999+每个年度费用!F1024+每个年度费用!F1046+每个年度费用!F1071+每个年度费用!F1091+每个年度费用!F1120+每个年度费用!F1181+每个年度费用!F1280+每个年度费用!F1291+每个年度费用!F1295+每个年度费用!F1416</f>
        <v>465152.183</v>
      </c>
      <c r="W5" s="41">
        <v>5.76</v>
      </c>
      <c r="X5" s="72">
        <f>+W5-N5</f>
        <v>5.76</v>
      </c>
    </row>
    <row r="6" s="42" customFormat="1" customHeight="1" spans="1:24">
      <c r="A6" s="54" t="s">
        <v>49</v>
      </c>
      <c r="B6" s="95" t="s">
        <v>627</v>
      </c>
      <c r="C6" s="63"/>
      <c r="D6" s="63"/>
      <c r="E6" s="58">
        <v>3.22</v>
      </c>
      <c r="F6" s="57">
        <v>0.4158</v>
      </c>
      <c r="G6" s="58">
        <f>(E207+F207)*9%</f>
        <v>0.327222</v>
      </c>
      <c r="H6" s="59">
        <f>E207+F207+G6</f>
        <v>3.963022</v>
      </c>
      <c r="I6" s="59" t="s">
        <v>53</v>
      </c>
      <c r="J6" s="59"/>
      <c r="K6" s="59">
        <v>3.47</v>
      </c>
      <c r="L6" s="63">
        <v>100</v>
      </c>
      <c r="M6" s="63"/>
      <c r="N6" s="111"/>
      <c r="O6" s="111"/>
      <c r="P6" s="68"/>
      <c r="Q6" s="42">
        <f>ROUND(J6*L6/100,2)</f>
        <v>0</v>
      </c>
      <c r="U6" s="73">
        <f>+U5</f>
        <v>465152.183</v>
      </c>
      <c r="X6" s="72">
        <f t="shared" ref="X6:X72" si="0">+W6-N6</f>
        <v>0</v>
      </c>
    </row>
    <row r="7" s="42" customFormat="1" customHeight="1" spans="1:24">
      <c r="A7" s="54" t="s">
        <v>54</v>
      </c>
      <c r="B7" s="132" t="s">
        <v>61</v>
      </c>
      <c r="C7" s="133"/>
      <c r="D7" s="133"/>
      <c r="E7" s="58">
        <v>113.63</v>
      </c>
      <c r="F7" s="57">
        <v>3.5079</v>
      </c>
      <c r="G7" s="58">
        <f>(E7+F7)*9%</f>
        <v>10.542411</v>
      </c>
      <c r="H7" s="59">
        <f>E7+F7+G7</f>
        <v>127.680311</v>
      </c>
      <c r="I7" s="59" t="s">
        <v>53</v>
      </c>
      <c r="J7" s="59"/>
      <c r="K7" s="59">
        <v>127.18</v>
      </c>
      <c r="L7" s="63">
        <v>100</v>
      </c>
      <c r="M7" s="63"/>
      <c r="N7" s="111"/>
      <c r="O7" s="111"/>
      <c r="P7" s="68" t="s">
        <v>628</v>
      </c>
      <c r="Q7" s="42">
        <f>ROUND(J7*L7/100,2)</f>
        <v>0</v>
      </c>
      <c r="U7" s="73">
        <f>+U5</f>
        <v>465152.183</v>
      </c>
      <c r="X7" s="72">
        <f t="shared" si="0"/>
        <v>0</v>
      </c>
    </row>
    <row r="8" s="41" customFormat="1" customHeight="1" spans="1:24">
      <c r="A8" s="51">
        <v>2</v>
      </c>
      <c r="B8" s="130" t="s">
        <v>629</v>
      </c>
      <c r="C8" s="66">
        <v>15</v>
      </c>
      <c r="D8" s="66" t="s">
        <v>51</v>
      </c>
      <c r="E8" s="66"/>
      <c r="F8" s="131"/>
      <c r="G8" s="66"/>
      <c r="H8" s="66"/>
      <c r="I8" s="66"/>
      <c r="J8" s="66"/>
      <c r="K8" s="66"/>
      <c r="L8" s="66"/>
      <c r="M8" s="76">
        <v>5</v>
      </c>
      <c r="N8" s="65"/>
      <c r="O8" s="65">
        <f>+Q8</f>
        <v>0</v>
      </c>
      <c r="P8" s="66"/>
      <c r="Q8" s="80">
        <f>ROUND(M8/100*R8,2)</f>
        <v>0</v>
      </c>
      <c r="R8" s="41">
        <f>SUM(Q9:Q10)</f>
        <v>0</v>
      </c>
      <c r="S8" s="41">
        <v>5.76</v>
      </c>
      <c r="T8" s="72">
        <f>+S8-N8</f>
        <v>5.76</v>
      </c>
      <c r="U8" s="118">
        <f>+每个年度费用!F1352+每个年度费用!F1442</f>
        <v>29170.406</v>
      </c>
      <c r="W8" s="41">
        <v>5.76</v>
      </c>
      <c r="X8" s="72">
        <f t="shared" si="0"/>
        <v>5.76</v>
      </c>
    </row>
    <row r="9" s="42" customFormat="1" customHeight="1" spans="1:24">
      <c r="A9" s="54" t="s">
        <v>49</v>
      </c>
      <c r="B9" s="95" t="s">
        <v>627</v>
      </c>
      <c r="C9" s="63"/>
      <c r="D9" s="63"/>
      <c r="E9" s="58">
        <v>3.22</v>
      </c>
      <c r="F9" s="57">
        <v>0.4158</v>
      </c>
      <c r="G9" s="58">
        <f>(E210+F210)*9%</f>
        <v>0</v>
      </c>
      <c r="H9" s="59">
        <f>E210+F210+G9</f>
        <v>0</v>
      </c>
      <c r="I9" s="59" t="s">
        <v>53</v>
      </c>
      <c r="J9" s="59"/>
      <c r="K9" s="59">
        <v>3.47</v>
      </c>
      <c r="L9" s="63">
        <v>100</v>
      </c>
      <c r="M9" s="63"/>
      <c r="N9" s="111"/>
      <c r="O9" s="111"/>
      <c r="P9" s="68"/>
      <c r="Q9" s="42">
        <f t="shared" ref="Q9:Q10" si="1">ROUND(J9*L9/100,2)</f>
        <v>0</v>
      </c>
      <c r="U9" s="73">
        <f>+U8</f>
        <v>29170.406</v>
      </c>
      <c r="X9" s="72">
        <f t="shared" si="0"/>
        <v>0</v>
      </c>
    </row>
    <row r="10" s="42" customFormat="1" customHeight="1" spans="1:24">
      <c r="A10" s="54" t="s">
        <v>54</v>
      </c>
      <c r="B10" s="132" t="s">
        <v>61</v>
      </c>
      <c r="C10" s="133"/>
      <c r="D10" s="133"/>
      <c r="E10" s="58">
        <v>117.66</v>
      </c>
      <c r="F10" s="57">
        <v>3.5079</v>
      </c>
      <c r="G10" s="58">
        <f>(E10+F10)*9%</f>
        <v>10.905111</v>
      </c>
      <c r="H10" s="59">
        <f>E10+F10+G10</f>
        <v>132.073011</v>
      </c>
      <c r="I10" s="59" t="s">
        <v>53</v>
      </c>
      <c r="J10" s="59"/>
      <c r="K10" s="59">
        <v>131.57</v>
      </c>
      <c r="L10" s="63">
        <v>100</v>
      </c>
      <c r="M10" s="63"/>
      <c r="N10" s="111"/>
      <c r="O10" s="111"/>
      <c r="P10" s="68" t="s">
        <v>630</v>
      </c>
      <c r="Q10" s="42">
        <f t="shared" si="1"/>
        <v>0</v>
      </c>
      <c r="U10" s="73">
        <f>+U9</f>
        <v>29170.406</v>
      </c>
      <c r="X10" s="72">
        <f t="shared" si="0"/>
        <v>0</v>
      </c>
    </row>
    <row r="11" s="41" customFormat="1" customHeight="1" spans="1:24">
      <c r="A11" s="51">
        <v>3</v>
      </c>
      <c r="B11" s="130" t="s">
        <v>631</v>
      </c>
      <c r="C11" s="66">
        <v>15</v>
      </c>
      <c r="D11" s="66" t="s">
        <v>51</v>
      </c>
      <c r="E11" s="66"/>
      <c r="F11" s="131"/>
      <c r="G11" s="66"/>
      <c r="H11" s="66"/>
      <c r="I11" s="66"/>
      <c r="J11" s="66"/>
      <c r="K11" s="66"/>
      <c r="L11" s="66"/>
      <c r="M11" s="76">
        <f>5*0.8</f>
        <v>4</v>
      </c>
      <c r="N11" s="65"/>
      <c r="O11" s="65">
        <f>+Q11</f>
        <v>0</v>
      </c>
      <c r="P11" s="66"/>
      <c r="Q11" s="80">
        <f>ROUND(M11/100*R11,2)</f>
        <v>0</v>
      </c>
      <c r="R11" s="41">
        <f>SUM(Q12:Q13)</f>
        <v>0</v>
      </c>
      <c r="S11" s="41">
        <v>16.04</v>
      </c>
      <c r="T11" s="72">
        <f>+S11-N11</f>
        <v>16.04</v>
      </c>
      <c r="U11" s="118">
        <f>+每个年度费用!F8+每个年度费用!F78+每个年度费用!F111+每个年度费用!F162+每个年度费用!F285+每个年度费用!F323+每个年度费用!F387+每个年度费用!F502+每个年度费用!F547+每个年度费用!F685+每个年度费用!F722+每个年度费用!F744+每个年度费用!F855+每个年度费用!F873+每个年度费用!F906+每个年度费用!F931+每个年度费用!F970+每个年度费用!F1025+每个年度费用!F1090+每个年度费用!F1141+每个年度费用!F1162+每个年度费用!F1205+每个年度费用!F1224+每个年度费用!F1246+每个年度费用!F1273+每个年度费用!F1300+每个年度费用!F1391+每个年度费用!F1421+每个年度费用!F1495+每个年度费用!F1508+每个年度费用!F1517</f>
        <v>250908.7959</v>
      </c>
      <c r="W11" s="41">
        <v>13</v>
      </c>
      <c r="X11" s="72">
        <f t="shared" si="0"/>
        <v>13</v>
      </c>
    </row>
    <row r="12" s="42" customFormat="1" customHeight="1" spans="1:24">
      <c r="A12" s="54" t="s">
        <v>49</v>
      </c>
      <c r="B12" s="95" t="s">
        <v>627</v>
      </c>
      <c r="C12" s="63"/>
      <c r="D12" s="63"/>
      <c r="E12" s="58">
        <v>3.22</v>
      </c>
      <c r="F12" s="57">
        <v>0.4158</v>
      </c>
      <c r="G12" s="58">
        <f t="shared" ref="G12:G16" si="2">(E12+F12)*9%</f>
        <v>0.327222</v>
      </c>
      <c r="H12" s="59">
        <f t="shared" ref="H12:H16" si="3">E12+F12+G12</f>
        <v>3.963022</v>
      </c>
      <c r="I12" s="59" t="s">
        <v>53</v>
      </c>
      <c r="J12" s="59"/>
      <c r="K12" s="59">
        <v>3.47</v>
      </c>
      <c r="L12" s="63">
        <v>100</v>
      </c>
      <c r="M12" s="63"/>
      <c r="N12" s="111"/>
      <c r="O12" s="111"/>
      <c r="P12" s="68"/>
      <c r="Q12" s="42">
        <f t="shared" ref="Q12:Q13" si="4">ROUND(J12*L12/100,2)</f>
        <v>0</v>
      </c>
      <c r="U12" s="73">
        <f>+U11</f>
        <v>250908.7959</v>
      </c>
      <c r="X12" s="72">
        <f t="shared" si="0"/>
        <v>0</v>
      </c>
    </row>
    <row r="13" s="42" customFormat="1" customHeight="1" spans="1:24">
      <c r="A13" s="54" t="s">
        <v>54</v>
      </c>
      <c r="B13" s="132" t="s">
        <v>631</v>
      </c>
      <c r="C13" s="133"/>
      <c r="D13" s="133"/>
      <c r="E13" s="58">
        <v>289.48</v>
      </c>
      <c r="F13" s="57">
        <v>5.44335</v>
      </c>
      <c r="G13" s="58">
        <f t="shared" si="2"/>
        <v>26.5431015</v>
      </c>
      <c r="H13" s="59">
        <f t="shared" si="3"/>
        <v>321.4664515</v>
      </c>
      <c r="I13" s="59" t="s">
        <v>53</v>
      </c>
      <c r="J13" s="59"/>
      <c r="K13" s="59">
        <v>342.35</v>
      </c>
      <c r="L13" s="63">
        <v>100</v>
      </c>
      <c r="M13" s="63"/>
      <c r="N13" s="111"/>
      <c r="O13" s="111"/>
      <c r="P13" s="68"/>
      <c r="Q13" s="42">
        <f t="shared" si="4"/>
        <v>0</v>
      </c>
      <c r="U13" s="73">
        <f>+U12</f>
        <v>250908.7959</v>
      </c>
      <c r="X13" s="72">
        <f t="shared" si="0"/>
        <v>0</v>
      </c>
    </row>
    <row r="14" s="41" customFormat="1" customHeight="1" spans="1:24">
      <c r="A14" s="51">
        <v>4</v>
      </c>
      <c r="B14" s="130" t="s">
        <v>632</v>
      </c>
      <c r="C14" s="66">
        <v>15</v>
      </c>
      <c r="D14" s="66" t="s">
        <v>51</v>
      </c>
      <c r="E14" s="66"/>
      <c r="F14" s="131"/>
      <c r="G14" s="66"/>
      <c r="H14" s="66"/>
      <c r="I14" s="66"/>
      <c r="J14" s="66"/>
      <c r="K14" s="66"/>
      <c r="L14" s="66"/>
      <c r="M14" s="76">
        <f>5*0.8</f>
        <v>4</v>
      </c>
      <c r="N14" s="65"/>
      <c r="O14" s="65">
        <f>+Q14</f>
        <v>0</v>
      </c>
      <c r="P14" s="66"/>
      <c r="Q14" s="80">
        <f>ROUND(M14/100*R14,2)</f>
        <v>0</v>
      </c>
      <c r="R14" s="41">
        <f>SUM(Q15:Q16)</f>
        <v>0</v>
      </c>
      <c r="S14" s="41">
        <v>16.04</v>
      </c>
      <c r="T14" s="72">
        <f>+S14-N14</f>
        <v>16.04</v>
      </c>
      <c r="U14" s="118">
        <f>+每个年度费用!F1327+每个年度费用!F1354</f>
        <v>7822.095855795</v>
      </c>
      <c r="W14" s="41">
        <v>15.9</v>
      </c>
      <c r="X14" s="72">
        <f t="shared" si="0"/>
        <v>15.9</v>
      </c>
    </row>
    <row r="15" s="42" customFormat="1" customHeight="1" spans="1:24">
      <c r="A15" s="54" t="s">
        <v>49</v>
      </c>
      <c r="B15" s="95" t="s">
        <v>627</v>
      </c>
      <c r="C15" s="63"/>
      <c r="D15" s="63"/>
      <c r="E15" s="58">
        <v>3.22</v>
      </c>
      <c r="F15" s="57">
        <v>0.4158</v>
      </c>
      <c r="G15" s="58">
        <f t="shared" si="2"/>
        <v>0.327222</v>
      </c>
      <c r="H15" s="59">
        <f t="shared" si="3"/>
        <v>3.963022</v>
      </c>
      <c r="I15" s="59" t="s">
        <v>53</v>
      </c>
      <c r="J15" s="59"/>
      <c r="K15" s="59">
        <v>3.47</v>
      </c>
      <c r="L15" s="63">
        <v>100</v>
      </c>
      <c r="M15" s="63"/>
      <c r="N15" s="111"/>
      <c r="O15" s="111"/>
      <c r="P15" s="68"/>
      <c r="Q15" s="42">
        <f t="shared" ref="Q15:Q16" si="5">ROUND(J15*L15/100,2)</f>
        <v>0</v>
      </c>
      <c r="U15" s="73">
        <f>+U14</f>
        <v>7822.095855795</v>
      </c>
      <c r="X15" s="72">
        <f t="shared" si="0"/>
        <v>0</v>
      </c>
    </row>
    <row r="16" s="42" customFormat="1" customHeight="1" spans="1:24">
      <c r="A16" s="54" t="s">
        <v>54</v>
      </c>
      <c r="B16" s="132" t="s">
        <v>632</v>
      </c>
      <c r="C16" s="133"/>
      <c r="D16" s="133"/>
      <c r="E16" s="58">
        <v>355.98</v>
      </c>
      <c r="F16" s="57">
        <v>5.9862</v>
      </c>
      <c r="G16" s="58">
        <f t="shared" si="2"/>
        <v>32.576958</v>
      </c>
      <c r="H16" s="59">
        <f t="shared" si="3"/>
        <v>394.543158</v>
      </c>
      <c r="I16" s="59" t="s">
        <v>53</v>
      </c>
      <c r="J16" s="59"/>
      <c r="K16" s="59">
        <v>394.04</v>
      </c>
      <c r="L16" s="63">
        <v>100</v>
      </c>
      <c r="M16" s="63"/>
      <c r="N16" s="111"/>
      <c r="O16" s="111"/>
      <c r="P16" s="68"/>
      <c r="Q16" s="42">
        <f t="shared" si="5"/>
        <v>0</v>
      </c>
      <c r="U16" s="73">
        <f>+U15</f>
        <v>7822.095855795</v>
      </c>
      <c r="X16" s="72">
        <f t="shared" si="0"/>
        <v>0</v>
      </c>
    </row>
    <row r="17" s="41" customFormat="1" customHeight="1" spans="1:24">
      <c r="A17" s="51">
        <v>5</v>
      </c>
      <c r="B17" s="130" t="s">
        <v>633</v>
      </c>
      <c r="C17" s="66">
        <v>15</v>
      </c>
      <c r="D17" s="66" t="s">
        <v>51</v>
      </c>
      <c r="E17" s="66"/>
      <c r="F17" s="131"/>
      <c r="G17" s="66"/>
      <c r="H17" s="66"/>
      <c r="I17" s="66"/>
      <c r="J17" s="66"/>
      <c r="K17" s="66"/>
      <c r="L17" s="66"/>
      <c r="M17" s="76">
        <f>5*0.8</f>
        <v>4</v>
      </c>
      <c r="N17" s="65"/>
      <c r="O17" s="65">
        <f>+Q17</f>
        <v>0</v>
      </c>
      <c r="P17" s="66"/>
      <c r="Q17" s="80">
        <f>ROUND(M17/100*R17,2)</f>
        <v>0</v>
      </c>
      <c r="R17" s="41">
        <f>SUM(Q18:Q19)</f>
        <v>0</v>
      </c>
      <c r="S17" s="41">
        <v>16.04</v>
      </c>
      <c r="T17" s="72">
        <f>+S17-N17</f>
        <v>16.04</v>
      </c>
      <c r="U17" s="118">
        <f>+每个年度费用!F1328</f>
        <v>670.8</v>
      </c>
      <c r="W17" s="41">
        <v>6.43</v>
      </c>
      <c r="X17" s="72">
        <f t="shared" si="0"/>
        <v>6.43</v>
      </c>
    </row>
    <row r="18" s="42" customFormat="1" customHeight="1" spans="1:24">
      <c r="A18" s="54" t="s">
        <v>49</v>
      </c>
      <c r="B18" s="95" t="s">
        <v>627</v>
      </c>
      <c r="C18" s="63"/>
      <c r="D18" s="63"/>
      <c r="E18" s="58">
        <v>3.22</v>
      </c>
      <c r="F18" s="57">
        <v>0.4158</v>
      </c>
      <c r="G18" s="58">
        <f>(E18+F18)*9%</f>
        <v>0.327222</v>
      </c>
      <c r="H18" s="59">
        <f>E18+F18+G18</f>
        <v>3.963022</v>
      </c>
      <c r="I18" s="59" t="s">
        <v>53</v>
      </c>
      <c r="J18" s="59"/>
      <c r="K18" s="59">
        <v>3.47</v>
      </c>
      <c r="L18" s="63">
        <v>100</v>
      </c>
      <c r="M18" s="63"/>
      <c r="N18" s="111"/>
      <c r="O18" s="111"/>
      <c r="P18" s="68"/>
      <c r="Q18" s="42">
        <f t="shared" ref="Q18:Q19" si="6">ROUND(J18*L18/100,2)</f>
        <v>0</v>
      </c>
      <c r="U18" s="73">
        <f t="shared" ref="U18:U19" si="7">+U17</f>
        <v>670.8</v>
      </c>
      <c r="X18" s="72">
        <f t="shared" si="0"/>
        <v>0</v>
      </c>
    </row>
    <row r="19" s="42" customFormat="1" customHeight="1" spans="1:24">
      <c r="A19" s="54" t="s">
        <v>54</v>
      </c>
      <c r="B19" s="132" t="s">
        <v>633</v>
      </c>
      <c r="C19" s="133"/>
      <c r="D19" s="133"/>
      <c r="E19" s="58">
        <v>140.24</v>
      </c>
      <c r="F19" s="57">
        <v>4.53585</v>
      </c>
      <c r="G19" s="58">
        <f t="shared" ref="G19:G25" si="8">(E19+F19)*9%</f>
        <v>13.0298265</v>
      </c>
      <c r="H19" s="59">
        <f t="shared" ref="H19:H25" si="9">E19+F19+G19</f>
        <v>157.8056765</v>
      </c>
      <c r="I19" s="59" t="s">
        <v>53</v>
      </c>
      <c r="J19" s="59"/>
      <c r="K19" s="59">
        <v>157.3</v>
      </c>
      <c r="L19" s="63">
        <v>100</v>
      </c>
      <c r="M19" s="63"/>
      <c r="N19" s="111"/>
      <c r="O19" s="111"/>
      <c r="P19" s="68"/>
      <c r="Q19" s="42">
        <f t="shared" si="6"/>
        <v>0</v>
      </c>
      <c r="U19" s="73">
        <f t="shared" si="7"/>
        <v>670.8</v>
      </c>
      <c r="X19" s="72">
        <f t="shared" si="0"/>
        <v>0</v>
      </c>
    </row>
    <row r="20" s="41" customFormat="1" customHeight="1" spans="1:24">
      <c r="A20" s="51">
        <v>6</v>
      </c>
      <c r="B20" s="130" t="s">
        <v>634</v>
      </c>
      <c r="C20" s="66">
        <v>15</v>
      </c>
      <c r="D20" s="66" t="s">
        <v>51</v>
      </c>
      <c r="E20" s="66"/>
      <c r="F20" s="131"/>
      <c r="G20" s="66"/>
      <c r="H20" s="66"/>
      <c r="I20" s="66"/>
      <c r="J20" s="66"/>
      <c r="K20" s="66"/>
      <c r="L20" s="66"/>
      <c r="M20" s="76">
        <f>5*0.8</f>
        <v>4</v>
      </c>
      <c r="N20" s="65"/>
      <c r="O20" s="65">
        <f>+Q20</f>
        <v>0</v>
      </c>
      <c r="P20" s="66"/>
      <c r="Q20" s="80">
        <f>ROUND(M20/100*R20,2)</f>
        <v>0</v>
      </c>
      <c r="R20" s="41">
        <f>SUM(Q21:Q22)</f>
        <v>0</v>
      </c>
      <c r="S20" s="41">
        <v>6.95</v>
      </c>
      <c r="T20" s="72">
        <f>+S20-N20</f>
        <v>6.95</v>
      </c>
      <c r="U20" s="118">
        <f>+每个年度费用!F1247</f>
        <v>5845.42</v>
      </c>
      <c r="W20" s="41">
        <v>6.95</v>
      </c>
      <c r="X20" s="72">
        <f t="shared" si="0"/>
        <v>6.95</v>
      </c>
    </row>
    <row r="21" s="42" customFormat="1" customHeight="1" spans="1:24">
      <c r="A21" s="54" t="s">
        <v>49</v>
      </c>
      <c r="B21" s="95" t="s">
        <v>627</v>
      </c>
      <c r="C21" s="63"/>
      <c r="D21" s="63"/>
      <c r="E21" s="58">
        <v>3.22</v>
      </c>
      <c r="F21" s="57">
        <v>0.4158</v>
      </c>
      <c r="G21" s="58">
        <f t="shared" si="8"/>
        <v>0.327222</v>
      </c>
      <c r="H21" s="59">
        <f t="shared" si="9"/>
        <v>3.963022</v>
      </c>
      <c r="I21" s="59" t="s">
        <v>53</v>
      </c>
      <c r="J21" s="59"/>
      <c r="K21" s="59">
        <v>3.47</v>
      </c>
      <c r="L21" s="63">
        <v>100</v>
      </c>
      <c r="M21" s="63"/>
      <c r="N21" s="111"/>
      <c r="O21" s="111"/>
      <c r="P21" s="68"/>
      <c r="Q21" s="42">
        <f t="shared" ref="Q21:Q22" si="10">ROUND(J21*L21/100,2)</f>
        <v>0</v>
      </c>
      <c r="U21" s="73">
        <f t="shared" ref="U21:U22" si="11">+U20</f>
        <v>5845.42</v>
      </c>
      <c r="X21" s="72">
        <f t="shared" si="0"/>
        <v>0</v>
      </c>
    </row>
    <row r="22" s="42" customFormat="1" customHeight="1" spans="1:24">
      <c r="A22" s="54" t="s">
        <v>54</v>
      </c>
      <c r="B22" s="132" t="s">
        <v>634</v>
      </c>
      <c r="C22" s="133"/>
      <c r="D22" s="133"/>
      <c r="E22" s="58">
        <v>152.29</v>
      </c>
      <c r="F22" s="57">
        <v>5.44335</v>
      </c>
      <c r="G22" s="58">
        <f t="shared" si="8"/>
        <v>14.1960015</v>
      </c>
      <c r="H22" s="59">
        <f t="shared" si="9"/>
        <v>171.9293515</v>
      </c>
      <c r="I22" s="59" t="s">
        <v>53</v>
      </c>
      <c r="J22" s="59"/>
      <c r="K22" s="59">
        <v>171.42</v>
      </c>
      <c r="L22" s="63">
        <v>100</v>
      </c>
      <c r="M22" s="63"/>
      <c r="N22" s="111"/>
      <c r="O22" s="111"/>
      <c r="P22" s="68"/>
      <c r="Q22" s="42">
        <f t="shared" si="10"/>
        <v>0</v>
      </c>
      <c r="U22" s="73">
        <f t="shared" si="11"/>
        <v>5845.42</v>
      </c>
      <c r="X22" s="72">
        <f t="shared" si="0"/>
        <v>0</v>
      </c>
    </row>
    <row r="23" s="41" customFormat="1" customHeight="1" spans="1:24">
      <c r="A23" s="51">
        <v>7</v>
      </c>
      <c r="B23" s="130" t="s">
        <v>635</v>
      </c>
      <c r="C23" s="66">
        <v>15</v>
      </c>
      <c r="D23" s="66" t="s">
        <v>51</v>
      </c>
      <c r="E23" s="66"/>
      <c r="F23" s="131"/>
      <c r="G23" s="66"/>
      <c r="H23" s="66"/>
      <c r="I23" s="66"/>
      <c r="J23" s="66"/>
      <c r="K23" s="66"/>
      <c r="L23" s="66"/>
      <c r="M23" s="76">
        <f>5*0.8</f>
        <v>4</v>
      </c>
      <c r="N23" s="65"/>
      <c r="O23" s="65">
        <f>+Q23</f>
        <v>0</v>
      </c>
      <c r="P23" s="66"/>
      <c r="Q23" s="80">
        <f>ROUND(M23/100*R23,2)</f>
        <v>0</v>
      </c>
      <c r="R23" s="41">
        <f>SUM(Q24:Q25)</f>
        <v>0</v>
      </c>
      <c r="S23" s="41">
        <v>16.04</v>
      </c>
      <c r="T23" s="72">
        <f>+S23-N23</f>
        <v>16.04</v>
      </c>
      <c r="U23" s="118">
        <f>+每个年度费用!F1283+每个年度费用!F1357</f>
        <v>3846.5</v>
      </c>
      <c r="W23" s="41">
        <v>8.16</v>
      </c>
      <c r="X23" s="72">
        <f t="shared" si="0"/>
        <v>8.16</v>
      </c>
    </row>
    <row r="24" s="42" customFormat="1" customHeight="1" spans="1:24">
      <c r="A24" s="54" t="s">
        <v>49</v>
      </c>
      <c r="B24" s="95" t="s">
        <v>627</v>
      </c>
      <c r="C24" s="63"/>
      <c r="D24" s="63"/>
      <c r="E24" s="58">
        <v>3.22</v>
      </c>
      <c r="F24" s="57">
        <v>0.4158</v>
      </c>
      <c r="G24" s="58">
        <f t="shared" si="8"/>
        <v>0.327222</v>
      </c>
      <c r="H24" s="59">
        <f t="shared" si="9"/>
        <v>3.963022</v>
      </c>
      <c r="I24" s="59" t="s">
        <v>53</v>
      </c>
      <c r="J24" s="59"/>
      <c r="K24" s="59">
        <v>3.47</v>
      </c>
      <c r="L24" s="63">
        <v>100</v>
      </c>
      <c r="M24" s="63"/>
      <c r="N24" s="111"/>
      <c r="O24" s="111"/>
      <c r="P24" s="68"/>
      <c r="Q24" s="42">
        <f t="shared" ref="Q24:Q25" si="12">ROUND(J24*L24/100,2)</f>
        <v>0</v>
      </c>
      <c r="U24" s="73">
        <f t="shared" ref="U24:U25" si="13">+U23</f>
        <v>3846.5</v>
      </c>
      <c r="X24" s="72">
        <f t="shared" si="0"/>
        <v>0</v>
      </c>
    </row>
    <row r="25" s="42" customFormat="1" customHeight="1" spans="1:24">
      <c r="A25" s="54" t="s">
        <v>54</v>
      </c>
      <c r="B25" s="132" t="s">
        <v>635</v>
      </c>
      <c r="C25" s="133"/>
      <c r="D25" s="133"/>
      <c r="E25" s="58">
        <v>179.91</v>
      </c>
      <c r="F25" s="57">
        <v>4.53585</v>
      </c>
      <c r="G25" s="58">
        <f t="shared" si="8"/>
        <v>16.6001265</v>
      </c>
      <c r="H25" s="59">
        <f t="shared" si="9"/>
        <v>201.0459765</v>
      </c>
      <c r="I25" s="59" t="s">
        <v>53</v>
      </c>
      <c r="J25" s="59"/>
      <c r="K25" s="59">
        <v>200.55</v>
      </c>
      <c r="L25" s="63">
        <v>100</v>
      </c>
      <c r="M25" s="63"/>
      <c r="N25" s="111"/>
      <c r="O25" s="111"/>
      <c r="P25" s="68"/>
      <c r="Q25" s="42">
        <f t="shared" si="12"/>
        <v>0</v>
      </c>
      <c r="U25" s="73">
        <f t="shared" si="13"/>
        <v>3846.5</v>
      </c>
      <c r="X25" s="72">
        <f t="shared" si="0"/>
        <v>0</v>
      </c>
    </row>
    <row r="26" s="41" customFormat="1" customHeight="1" spans="1:24">
      <c r="A26" s="51">
        <v>8</v>
      </c>
      <c r="B26" s="130" t="s">
        <v>636</v>
      </c>
      <c r="C26" s="66">
        <v>15</v>
      </c>
      <c r="D26" s="66" t="s">
        <v>51</v>
      </c>
      <c r="E26" s="66"/>
      <c r="F26" s="131"/>
      <c r="G26" s="66"/>
      <c r="H26" s="66"/>
      <c r="I26" s="66"/>
      <c r="J26" s="59"/>
      <c r="K26" s="66"/>
      <c r="L26" s="66"/>
      <c r="M26" s="76">
        <v>5</v>
      </c>
      <c r="N26" s="65"/>
      <c r="O26" s="65">
        <f>+Q26</f>
        <v>0</v>
      </c>
      <c r="P26" s="66"/>
      <c r="Q26" s="80">
        <f>ROUND(M26/100*R26,2)</f>
        <v>0</v>
      </c>
      <c r="R26" s="41">
        <f>SUM(Q27:Q28)</f>
        <v>0</v>
      </c>
      <c r="S26" s="41">
        <v>5.76</v>
      </c>
      <c r="T26" s="72">
        <f>+S26-N26</f>
        <v>5.76</v>
      </c>
      <c r="U26" s="118">
        <f>+每个年度费用!F530</f>
        <v>2963.23</v>
      </c>
      <c r="W26" s="41">
        <v>5.48</v>
      </c>
      <c r="X26" s="72">
        <f t="shared" si="0"/>
        <v>5.48</v>
      </c>
    </row>
    <row r="27" s="42" customFormat="1" customHeight="1" spans="1:24">
      <c r="A27" s="54" t="s">
        <v>49</v>
      </c>
      <c r="B27" s="95" t="s">
        <v>627</v>
      </c>
      <c r="C27" s="63"/>
      <c r="D27" s="63"/>
      <c r="E27" s="58">
        <v>3.22</v>
      </c>
      <c r="F27" s="57">
        <v>0.4158</v>
      </c>
      <c r="G27" s="58">
        <f>(E27+F27)*9%</f>
        <v>0.327222</v>
      </c>
      <c r="H27" s="59">
        <f>E27+F27+G27</f>
        <v>3.963022</v>
      </c>
      <c r="I27" s="59" t="s">
        <v>53</v>
      </c>
      <c r="J27" s="59"/>
      <c r="K27" s="59">
        <v>3.47</v>
      </c>
      <c r="L27" s="63">
        <v>100</v>
      </c>
      <c r="M27" s="63"/>
      <c r="N27" s="111"/>
      <c r="O27" s="111"/>
      <c r="P27" s="68"/>
      <c r="Q27" s="42">
        <f t="shared" ref="Q27:Q28" si="14">ROUND(J27*L27/100,2)</f>
        <v>0</v>
      </c>
      <c r="U27" s="73">
        <f t="shared" ref="U27:U28" si="15">+U26</f>
        <v>2963.23</v>
      </c>
      <c r="X27" s="72">
        <f t="shared" si="0"/>
        <v>0</v>
      </c>
    </row>
    <row r="28" s="42" customFormat="1" customHeight="1" spans="1:24">
      <c r="A28" s="54" t="s">
        <v>54</v>
      </c>
      <c r="B28" s="132" t="s">
        <v>636</v>
      </c>
      <c r="C28" s="133"/>
      <c r="D28" s="133"/>
      <c r="E28" s="58">
        <v>92.6</v>
      </c>
      <c r="F28" s="57">
        <v>5.0259</v>
      </c>
      <c r="G28" s="58">
        <f>(E28+F28)*9%</f>
        <v>8.786331</v>
      </c>
      <c r="H28" s="59">
        <f>E28+F28+G28</f>
        <v>106.412231</v>
      </c>
      <c r="I28" s="59" t="s">
        <v>53</v>
      </c>
      <c r="J28" s="59"/>
      <c r="K28" s="59">
        <v>106.08</v>
      </c>
      <c r="L28" s="63">
        <v>100</v>
      </c>
      <c r="M28" s="63"/>
      <c r="N28" s="111"/>
      <c r="O28" s="111"/>
      <c r="P28" s="68"/>
      <c r="Q28" s="42">
        <f t="shared" si="14"/>
        <v>0</v>
      </c>
      <c r="U28" s="73">
        <f t="shared" si="15"/>
        <v>2963.23</v>
      </c>
      <c r="X28" s="72">
        <f t="shared" si="0"/>
        <v>0</v>
      </c>
    </row>
    <row r="29" s="41" customFormat="1" customHeight="1" spans="1:24">
      <c r="A29" s="51">
        <v>9</v>
      </c>
      <c r="B29" s="53" t="s">
        <v>140</v>
      </c>
      <c r="C29" s="66">
        <v>15</v>
      </c>
      <c r="D29" s="66" t="s">
        <v>51</v>
      </c>
      <c r="E29" s="66"/>
      <c r="F29" s="131"/>
      <c r="G29" s="66"/>
      <c r="H29" s="66"/>
      <c r="I29" s="66"/>
      <c r="J29" s="59"/>
      <c r="K29" s="66"/>
      <c r="L29" s="66"/>
      <c r="M29" s="76">
        <v>5</v>
      </c>
      <c r="N29" s="65"/>
      <c r="O29" s="65">
        <f>+Q29</f>
        <v>0</v>
      </c>
      <c r="P29" s="66"/>
      <c r="Q29" s="80">
        <f>ROUND(M29/100*R29,2)</f>
        <v>0</v>
      </c>
      <c r="R29" s="41">
        <f>SUM(Q30:Q36)</f>
        <v>0</v>
      </c>
      <c r="S29" s="41">
        <v>12.36</v>
      </c>
      <c r="T29" s="72">
        <f>+S29-N29</f>
        <v>12.36</v>
      </c>
      <c r="U29" s="118">
        <f>+每个年度费用!F44+每个年度费用!F217+每个年度费用!F286+每个年度费用!F322+每个年度费用!F388+每个年度费用!F389+每个年度费用!F501+每个年度费用!F546+每个年度费用!F683+每个年度费用!F835+每个年度费用!F854+每个年度费用!F872+每个年度费用!F930+每个年度费用!F968+每个年度费用!F1140+每个年度费用!F1204</f>
        <v>49151.886</v>
      </c>
      <c r="W29" s="41">
        <v>7.37</v>
      </c>
      <c r="X29" s="72">
        <f t="shared" si="0"/>
        <v>7.37</v>
      </c>
    </row>
    <row r="30" s="42" customFormat="1" customHeight="1" spans="1:24">
      <c r="A30" s="54" t="s">
        <v>49</v>
      </c>
      <c r="B30" s="134" t="s">
        <v>637</v>
      </c>
      <c r="C30" s="63"/>
      <c r="D30" s="63"/>
      <c r="E30" s="58">
        <v>16.18</v>
      </c>
      <c r="F30" s="57">
        <v>2.08725</v>
      </c>
      <c r="G30" s="58">
        <f t="shared" ref="G30:G36" si="16">(E30+F30)*9%</f>
        <v>1.6440525</v>
      </c>
      <c r="H30" s="59">
        <f t="shared" ref="H30:H36" si="17">E30+F30+G30</f>
        <v>19.9113025</v>
      </c>
      <c r="I30" s="59" t="s">
        <v>53</v>
      </c>
      <c r="J30" s="59"/>
      <c r="K30" s="59">
        <v>17.72</v>
      </c>
      <c r="L30" s="63">
        <v>100</v>
      </c>
      <c r="M30" s="63"/>
      <c r="N30" s="111"/>
      <c r="O30" s="111"/>
      <c r="P30" s="68"/>
      <c r="Q30" s="42">
        <f t="shared" ref="Q30:Q36" si="18">ROUND(J30*L30/100,2)</f>
        <v>0</v>
      </c>
      <c r="U30" s="73">
        <f t="shared" ref="U30:U36" si="19">+U29</f>
        <v>49151.886</v>
      </c>
      <c r="X30" s="72">
        <f t="shared" si="0"/>
        <v>0</v>
      </c>
    </row>
    <row r="31" s="42" customFormat="1" customHeight="1" spans="1:24">
      <c r="A31" s="54" t="s">
        <v>54</v>
      </c>
      <c r="B31" s="134" t="s">
        <v>638</v>
      </c>
      <c r="C31" s="63"/>
      <c r="D31" s="63"/>
      <c r="E31" s="58">
        <v>36.57</v>
      </c>
      <c r="F31" s="57">
        <v>0.0858</v>
      </c>
      <c r="G31" s="58">
        <f t="shared" si="16"/>
        <v>3.299022</v>
      </c>
      <c r="H31" s="59">
        <f t="shared" si="17"/>
        <v>39.954822</v>
      </c>
      <c r="I31" s="59" t="s">
        <v>53</v>
      </c>
      <c r="J31" s="59"/>
      <c r="K31" s="59">
        <v>39.96</v>
      </c>
      <c r="L31" s="63">
        <v>100</v>
      </c>
      <c r="M31" s="63"/>
      <c r="N31" s="111"/>
      <c r="O31" s="111"/>
      <c r="P31" s="68"/>
      <c r="Q31" s="42">
        <f t="shared" si="18"/>
        <v>0</v>
      </c>
      <c r="U31" s="73">
        <f t="shared" si="19"/>
        <v>49151.886</v>
      </c>
      <c r="X31" s="72">
        <f t="shared" si="0"/>
        <v>0</v>
      </c>
    </row>
    <row r="32" s="42" customFormat="1" customHeight="1" spans="1:24">
      <c r="A32" s="54" t="s">
        <v>56</v>
      </c>
      <c r="B32" s="134" t="s">
        <v>639</v>
      </c>
      <c r="C32" s="133"/>
      <c r="D32" s="133"/>
      <c r="E32" s="135">
        <v>61.58</v>
      </c>
      <c r="F32" s="57">
        <v>2.64825</v>
      </c>
      <c r="G32" s="58">
        <f t="shared" si="16"/>
        <v>5.7805425</v>
      </c>
      <c r="H32" s="59">
        <f t="shared" si="17"/>
        <v>70.0087925</v>
      </c>
      <c r="I32" s="59" t="s">
        <v>53</v>
      </c>
      <c r="J32" s="59"/>
      <c r="K32" s="59">
        <v>70.01</v>
      </c>
      <c r="L32" s="63">
        <v>100</v>
      </c>
      <c r="M32" s="63"/>
      <c r="N32" s="111"/>
      <c r="O32" s="111"/>
      <c r="P32" s="68"/>
      <c r="Q32" s="42">
        <f t="shared" si="18"/>
        <v>0</v>
      </c>
      <c r="U32" s="73">
        <f t="shared" si="19"/>
        <v>49151.886</v>
      </c>
      <c r="X32" s="72">
        <f t="shared" si="0"/>
        <v>0</v>
      </c>
    </row>
    <row r="33" s="41" customFormat="1" customHeight="1" spans="1:24">
      <c r="A33" s="54" t="s">
        <v>59</v>
      </c>
      <c r="B33" s="134" t="s">
        <v>640</v>
      </c>
      <c r="C33" s="133"/>
      <c r="D33" s="133"/>
      <c r="E33" s="135">
        <v>64.39</v>
      </c>
      <c r="F33" s="57">
        <v>2.9733</v>
      </c>
      <c r="G33" s="58">
        <f t="shared" si="16"/>
        <v>6.062697</v>
      </c>
      <c r="H33" s="59">
        <f t="shared" si="17"/>
        <v>73.425997</v>
      </c>
      <c r="I33" s="59" t="s">
        <v>53</v>
      </c>
      <c r="J33" s="59"/>
      <c r="K33" s="59">
        <v>73.42</v>
      </c>
      <c r="L33" s="63">
        <v>20</v>
      </c>
      <c r="M33" s="76"/>
      <c r="N33" s="65"/>
      <c r="O33" s="65"/>
      <c r="P33" s="66"/>
      <c r="Q33" s="42">
        <f t="shared" si="18"/>
        <v>0</v>
      </c>
      <c r="U33" s="73">
        <f t="shared" si="19"/>
        <v>49151.886</v>
      </c>
      <c r="X33" s="72">
        <f t="shared" si="0"/>
        <v>0</v>
      </c>
    </row>
    <row r="34" s="42" customFormat="1" customHeight="1" spans="1:24">
      <c r="A34" s="54" t="s">
        <v>62</v>
      </c>
      <c r="B34" s="134" t="s">
        <v>641</v>
      </c>
      <c r="C34" s="63"/>
      <c r="D34" s="63"/>
      <c r="E34" s="58">
        <v>8.6</v>
      </c>
      <c r="F34" s="57">
        <v>0.2541</v>
      </c>
      <c r="G34" s="58">
        <f t="shared" si="16"/>
        <v>0.796869</v>
      </c>
      <c r="H34" s="59">
        <f t="shared" si="17"/>
        <v>9.650969</v>
      </c>
      <c r="I34" s="59" t="s">
        <v>53</v>
      </c>
      <c r="J34" s="59"/>
      <c r="K34" s="59">
        <v>9.65</v>
      </c>
      <c r="L34" s="63">
        <v>3</v>
      </c>
      <c r="M34" s="63"/>
      <c r="N34" s="111"/>
      <c r="O34" s="111"/>
      <c r="P34" s="68"/>
      <c r="Q34" s="42">
        <f t="shared" si="18"/>
        <v>0</v>
      </c>
      <c r="U34" s="73">
        <f t="shared" si="19"/>
        <v>49151.886</v>
      </c>
      <c r="X34" s="72">
        <f t="shared" si="0"/>
        <v>0</v>
      </c>
    </row>
    <row r="35" s="42" customFormat="1" customHeight="1" spans="1:24">
      <c r="A35" s="54" t="s">
        <v>66</v>
      </c>
      <c r="B35" s="134" t="s">
        <v>642</v>
      </c>
      <c r="C35" s="133"/>
      <c r="D35" s="133"/>
      <c r="E35" s="135">
        <v>60.89</v>
      </c>
      <c r="F35" s="57">
        <v>0.8976</v>
      </c>
      <c r="G35" s="58">
        <f t="shared" si="16"/>
        <v>5.560884</v>
      </c>
      <c r="H35" s="59">
        <f t="shared" si="17"/>
        <v>67.348484</v>
      </c>
      <c r="I35" s="59" t="s">
        <v>53</v>
      </c>
      <c r="J35" s="59"/>
      <c r="K35" s="59">
        <v>67.34</v>
      </c>
      <c r="L35" s="63">
        <v>3</v>
      </c>
      <c r="M35" s="63"/>
      <c r="N35" s="111"/>
      <c r="O35" s="111"/>
      <c r="P35" s="68"/>
      <c r="Q35" s="42">
        <f t="shared" si="18"/>
        <v>0</v>
      </c>
      <c r="U35" s="73">
        <f t="shared" si="19"/>
        <v>49151.886</v>
      </c>
      <c r="X35" s="72">
        <f t="shared" si="0"/>
        <v>0</v>
      </c>
    </row>
    <row r="36" s="42" customFormat="1" customHeight="1" spans="1:24">
      <c r="A36" s="54" t="s">
        <v>69</v>
      </c>
      <c r="B36" s="134" t="s">
        <v>643</v>
      </c>
      <c r="C36" s="133"/>
      <c r="D36" s="133"/>
      <c r="E36" s="135">
        <v>15.68</v>
      </c>
      <c r="F36" s="57">
        <v>0.297</v>
      </c>
      <c r="G36" s="58">
        <f t="shared" si="16"/>
        <v>1.43793</v>
      </c>
      <c r="H36" s="59">
        <f t="shared" si="17"/>
        <v>17.41493</v>
      </c>
      <c r="I36" s="59" t="s">
        <v>53</v>
      </c>
      <c r="J36" s="59"/>
      <c r="K36" s="59">
        <v>17.41</v>
      </c>
      <c r="L36" s="63">
        <v>3</v>
      </c>
      <c r="M36" s="63"/>
      <c r="N36" s="111"/>
      <c r="O36" s="111"/>
      <c r="P36" s="68"/>
      <c r="Q36" s="42">
        <f t="shared" si="18"/>
        <v>0</v>
      </c>
      <c r="U36" s="73">
        <f t="shared" si="19"/>
        <v>49151.886</v>
      </c>
      <c r="X36" s="72">
        <f t="shared" si="0"/>
        <v>0</v>
      </c>
    </row>
    <row r="37" s="41" customFormat="1" customHeight="1" spans="1:24">
      <c r="A37" s="51">
        <v>10</v>
      </c>
      <c r="B37" s="130" t="s">
        <v>644</v>
      </c>
      <c r="C37" s="66">
        <v>15</v>
      </c>
      <c r="D37" s="66" t="s">
        <v>51</v>
      </c>
      <c r="E37" s="66"/>
      <c r="F37" s="131"/>
      <c r="G37" s="66"/>
      <c r="H37" s="66"/>
      <c r="I37" s="66"/>
      <c r="J37" s="59"/>
      <c r="K37" s="66"/>
      <c r="L37" s="66"/>
      <c r="M37" s="76">
        <v>4</v>
      </c>
      <c r="N37" s="65"/>
      <c r="O37" s="65">
        <f>+Q37</f>
        <v>0</v>
      </c>
      <c r="P37" s="66"/>
      <c r="Q37" s="80">
        <f>ROUND(M37/100*R37,2)</f>
        <v>0</v>
      </c>
      <c r="R37" s="41">
        <f>SUM(Q38:Q39)</f>
        <v>0</v>
      </c>
      <c r="S37" s="41">
        <v>5.76</v>
      </c>
      <c r="T37" s="72">
        <f>+S37-N37</f>
        <v>5.76</v>
      </c>
      <c r="U37" s="118">
        <f>+每个年度费用!F1274</f>
        <v>420</v>
      </c>
      <c r="W37" s="41">
        <v>5.76</v>
      </c>
      <c r="X37" s="72">
        <f t="shared" si="0"/>
        <v>5.76</v>
      </c>
    </row>
    <row r="38" s="42" customFormat="1" customHeight="1" spans="1:24">
      <c r="A38" s="54" t="s">
        <v>49</v>
      </c>
      <c r="B38" s="95" t="s">
        <v>627</v>
      </c>
      <c r="C38" s="63"/>
      <c r="D38" s="63"/>
      <c r="E38" s="58">
        <v>3.22</v>
      </c>
      <c r="F38" s="57">
        <v>0.4158</v>
      </c>
      <c r="G38" s="58">
        <f t="shared" ref="G38:G42" si="20">(E38+F38)*9%</f>
        <v>0.327222</v>
      </c>
      <c r="H38" s="59">
        <f t="shared" ref="H38:H42" si="21">E38+F38+G38</f>
        <v>3.963022</v>
      </c>
      <c r="I38" s="59" t="s">
        <v>53</v>
      </c>
      <c r="J38" s="59"/>
      <c r="K38" s="59">
        <v>3.47</v>
      </c>
      <c r="L38" s="63">
        <v>100</v>
      </c>
      <c r="M38" s="63"/>
      <c r="N38" s="111"/>
      <c r="O38" s="111"/>
      <c r="P38" s="68"/>
      <c r="Q38" s="42">
        <f t="shared" ref="Q38:Q39" si="22">ROUND(J38*L38/100,2)</f>
        <v>0</v>
      </c>
      <c r="U38" s="73">
        <f t="shared" ref="U38:U39" si="23">+U37</f>
        <v>420</v>
      </c>
      <c r="X38" s="72">
        <f t="shared" si="0"/>
        <v>0</v>
      </c>
    </row>
    <row r="39" s="42" customFormat="1" customHeight="1" spans="1:24">
      <c r="A39" s="54" t="s">
        <v>54</v>
      </c>
      <c r="B39" s="132" t="s">
        <v>644</v>
      </c>
      <c r="C39" s="133"/>
      <c r="D39" s="133"/>
      <c r="E39" s="58">
        <v>127.42</v>
      </c>
      <c r="F39" s="57">
        <v>3.5079</v>
      </c>
      <c r="G39" s="58">
        <f t="shared" si="20"/>
        <v>11.783511</v>
      </c>
      <c r="H39" s="59">
        <f t="shared" si="21"/>
        <v>142.711411</v>
      </c>
      <c r="I39" s="59" t="s">
        <v>53</v>
      </c>
      <c r="J39" s="59"/>
      <c r="K39" s="59">
        <v>142.21</v>
      </c>
      <c r="L39" s="63">
        <v>100</v>
      </c>
      <c r="M39" s="63"/>
      <c r="N39" s="111"/>
      <c r="O39" s="111"/>
      <c r="P39" s="68"/>
      <c r="Q39" s="42">
        <f t="shared" si="22"/>
        <v>0</v>
      </c>
      <c r="U39" s="73">
        <f t="shared" si="23"/>
        <v>420</v>
      </c>
      <c r="X39" s="72">
        <f t="shared" si="0"/>
        <v>0</v>
      </c>
    </row>
    <row r="40" s="41" customFormat="1" customHeight="1" spans="1:24">
      <c r="A40" s="51">
        <v>11</v>
      </c>
      <c r="B40" s="130" t="s">
        <v>645</v>
      </c>
      <c r="C40" s="66">
        <v>15</v>
      </c>
      <c r="D40" s="66" t="s">
        <v>51</v>
      </c>
      <c r="E40" s="66"/>
      <c r="F40" s="131"/>
      <c r="G40" s="66"/>
      <c r="H40" s="66"/>
      <c r="I40" s="66"/>
      <c r="J40" s="59"/>
      <c r="K40" s="66"/>
      <c r="L40" s="66"/>
      <c r="M40" s="76">
        <f>5*0.8</f>
        <v>4</v>
      </c>
      <c r="N40" s="65"/>
      <c r="O40" s="65">
        <f>+Q40</f>
        <v>0</v>
      </c>
      <c r="P40" s="66"/>
      <c r="Q40" s="80">
        <f>ROUND(M40/100*R40,2)</f>
        <v>0</v>
      </c>
      <c r="R40" s="41">
        <f>SUM(Q41:Q43)</f>
        <v>0</v>
      </c>
      <c r="S40" s="41">
        <v>6.95</v>
      </c>
      <c r="T40" s="72">
        <f>+S40-N40</f>
        <v>6.95</v>
      </c>
      <c r="U40" s="118">
        <f>+每个年度费用!F1465</f>
        <v>6228.62</v>
      </c>
      <c r="W40" s="41">
        <v>5.68</v>
      </c>
      <c r="X40" s="72">
        <f t="shared" si="0"/>
        <v>5.68</v>
      </c>
    </row>
    <row r="41" s="42" customFormat="1" customHeight="1" spans="1:24">
      <c r="A41" s="54" t="s">
        <v>49</v>
      </c>
      <c r="B41" s="95" t="s">
        <v>627</v>
      </c>
      <c r="C41" s="63"/>
      <c r="D41" s="63"/>
      <c r="E41" s="58">
        <v>3.22</v>
      </c>
      <c r="F41" s="57">
        <v>0.4158</v>
      </c>
      <c r="G41" s="58">
        <f t="shared" si="20"/>
        <v>0.327222</v>
      </c>
      <c r="H41" s="59">
        <f t="shared" si="21"/>
        <v>3.963022</v>
      </c>
      <c r="I41" s="59" t="s">
        <v>53</v>
      </c>
      <c r="J41" s="59"/>
      <c r="K41" s="59">
        <v>3.47</v>
      </c>
      <c r="L41" s="63">
        <v>100</v>
      </c>
      <c r="M41" s="63"/>
      <c r="N41" s="111"/>
      <c r="O41" s="111"/>
      <c r="P41" s="68"/>
      <c r="Q41" s="42">
        <f t="shared" ref="Q41:Q43" si="24">ROUND(J41*L41/100,2)</f>
        <v>0</v>
      </c>
      <c r="U41" s="73">
        <f t="shared" ref="U41:U43" si="25">+U40</f>
        <v>6228.62</v>
      </c>
      <c r="X41" s="72">
        <f t="shared" si="0"/>
        <v>0</v>
      </c>
    </row>
    <row r="42" s="124" customFormat="1" customHeight="1" spans="1:24">
      <c r="A42" s="136" t="s">
        <v>54</v>
      </c>
      <c r="B42" s="137" t="s">
        <v>645</v>
      </c>
      <c r="C42" s="138"/>
      <c r="D42" s="138"/>
      <c r="E42" s="139">
        <v>121.13</v>
      </c>
      <c r="F42" s="140">
        <v>4.53585</v>
      </c>
      <c r="G42" s="139">
        <f t="shared" si="20"/>
        <v>11.3099265</v>
      </c>
      <c r="H42" s="141">
        <f t="shared" si="21"/>
        <v>136.9757765</v>
      </c>
      <c r="I42" s="59" t="s">
        <v>53</v>
      </c>
      <c r="J42" s="141"/>
      <c r="K42" s="141">
        <v>149.09</v>
      </c>
      <c r="L42" s="148">
        <v>100</v>
      </c>
      <c r="M42" s="148"/>
      <c r="N42" s="149"/>
      <c r="O42" s="149"/>
      <c r="P42" s="150"/>
      <c r="Q42" s="124">
        <f t="shared" si="24"/>
        <v>0</v>
      </c>
      <c r="U42" s="153">
        <f t="shared" si="25"/>
        <v>6228.62</v>
      </c>
      <c r="X42" s="154">
        <f t="shared" si="0"/>
        <v>0</v>
      </c>
    </row>
    <row r="43" s="125" customFormat="1" customHeight="1" spans="1:24">
      <c r="A43" s="136" t="s">
        <v>56</v>
      </c>
      <c r="B43" s="137" t="s">
        <v>536</v>
      </c>
      <c r="C43" s="138"/>
      <c r="D43" s="138"/>
      <c r="E43" s="139">
        <v>48.9</v>
      </c>
      <c r="F43" s="142">
        <v>1.49325</v>
      </c>
      <c r="G43" s="139">
        <f t="shared" ref="G43:G47" si="26">(E43+F43)*9%</f>
        <v>4.5353925</v>
      </c>
      <c r="H43" s="141">
        <f t="shared" ref="H43:H47" si="27">E43+F43+G43</f>
        <v>54.9286425</v>
      </c>
      <c r="I43" s="59" t="s">
        <v>53</v>
      </c>
      <c r="J43" s="141"/>
      <c r="K43" s="141">
        <v>54.79</v>
      </c>
      <c r="L43" s="148">
        <v>3</v>
      </c>
      <c r="M43" s="148"/>
      <c r="N43" s="149"/>
      <c r="O43" s="149"/>
      <c r="P43" s="150"/>
      <c r="Q43" s="124">
        <f t="shared" si="24"/>
        <v>0</v>
      </c>
      <c r="U43" s="153">
        <f t="shared" si="25"/>
        <v>6228.62</v>
      </c>
      <c r="X43" s="154">
        <f t="shared" si="0"/>
        <v>0</v>
      </c>
    </row>
    <row r="44" s="126" customFormat="1" customHeight="1" spans="1:24">
      <c r="A44" s="143">
        <v>12</v>
      </c>
      <c r="B44" s="144" t="s">
        <v>480</v>
      </c>
      <c r="C44" s="145">
        <v>15</v>
      </c>
      <c r="D44" s="145" t="s">
        <v>51</v>
      </c>
      <c r="E44" s="145"/>
      <c r="F44" s="146"/>
      <c r="G44" s="145"/>
      <c r="H44" s="145"/>
      <c r="I44" s="145"/>
      <c r="J44" s="141"/>
      <c r="K44" s="145"/>
      <c r="L44" s="145"/>
      <c r="M44" s="151">
        <f>5*0.8</f>
        <v>4</v>
      </c>
      <c r="N44" s="152"/>
      <c r="O44" s="152">
        <f>+Q44</f>
        <v>0</v>
      </c>
      <c r="P44" s="145"/>
      <c r="Q44" s="155">
        <f>ROUND(M44/100*R44,2)</f>
        <v>0</v>
      </c>
      <c r="R44" s="126">
        <f>SUM(Q45:Q47)</f>
        <v>0</v>
      </c>
      <c r="S44" s="126">
        <v>6.95</v>
      </c>
      <c r="T44" s="154">
        <f>+S44-N44</f>
        <v>6.95</v>
      </c>
      <c r="U44" s="156">
        <f>+每个年度费用!F1466</f>
        <v>963</v>
      </c>
      <c r="W44" s="126">
        <v>5.12</v>
      </c>
      <c r="X44" s="154">
        <f t="shared" si="0"/>
        <v>5.12</v>
      </c>
    </row>
    <row r="45" s="124" customFormat="1" customHeight="1" spans="1:24">
      <c r="A45" s="136" t="s">
        <v>49</v>
      </c>
      <c r="B45" s="147" t="s">
        <v>627</v>
      </c>
      <c r="C45" s="148"/>
      <c r="D45" s="148"/>
      <c r="E45" s="139">
        <v>3.22</v>
      </c>
      <c r="F45" s="140">
        <v>0.4158</v>
      </c>
      <c r="G45" s="139">
        <f t="shared" si="26"/>
        <v>0.327222</v>
      </c>
      <c r="H45" s="141">
        <f t="shared" si="27"/>
        <v>3.963022</v>
      </c>
      <c r="I45" s="59" t="s">
        <v>53</v>
      </c>
      <c r="J45" s="141"/>
      <c r="K45" s="141">
        <v>3.47</v>
      </c>
      <c r="L45" s="148">
        <v>100</v>
      </c>
      <c r="M45" s="148"/>
      <c r="N45" s="149"/>
      <c r="O45" s="149"/>
      <c r="P45" s="150"/>
      <c r="Q45" s="124">
        <f t="shared" ref="Q45:Q47" si="28">ROUND(J45*L45/100,2)</f>
        <v>0</v>
      </c>
      <c r="U45" s="153">
        <f t="shared" ref="U45:U47" si="29">+U44</f>
        <v>963</v>
      </c>
      <c r="X45" s="154">
        <f t="shared" si="0"/>
        <v>0</v>
      </c>
    </row>
    <row r="46" s="124" customFormat="1" customHeight="1" spans="1:24">
      <c r="A46" s="136" t="s">
        <v>54</v>
      </c>
      <c r="B46" s="137" t="s">
        <v>480</v>
      </c>
      <c r="C46" s="138"/>
      <c r="D46" s="138"/>
      <c r="E46" s="139">
        <v>118.99</v>
      </c>
      <c r="F46" s="140">
        <v>4.53585</v>
      </c>
      <c r="G46" s="139">
        <f t="shared" si="26"/>
        <v>11.1173265</v>
      </c>
      <c r="H46" s="141">
        <f t="shared" si="27"/>
        <v>134.6431765</v>
      </c>
      <c r="I46" s="59" t="s">
        <v>53</v>
      </c>
      <c r="J46" s="141"/>
      <c r="K46" s="141">
        <v>122.99</v>
      </c>
      <c r="L46" s="148">
        <v>100</v>
      </c>
      <c r="M46" s="148"/>
      <c r="N46" s="149"/>
      <c r="O46" s="149"/>
      <c r="P46" s="150"/>
      <c r="Q46" s="124">
        <f t="shared" si="28"/>
        <v>0</v>
      </c>
      <c r="U46" s="153">
        <f t="shared" si="29"/>
        <v>963</v>
      </c>
      <c r="X46" s="154">
        <f t="shared" si="0"/>
        <v>0</v>
      </c>
    </row>
    <row r="47" s="125" customFormat="1" customHeight="1" spans="1:24">
      <c r="A47" s="136" t="s">
        <v>56</v>
      </c>
      <c r="B47" s="137" t="s">
        <v>536</v>
      </c>
      <c r="C47" s="138"/>
      <c r="D47" s="138"/>
      <c r="E47" s="139">
        <v>48.9</v>
      </c>
      <c r="F47" s="142">
        <v>1.49325</v>
      </c>
      <c r="G47" s="139">
        <f t="shared" si="26"/>
        <v>4.5353925</v>
      </c>
      <c r="H47" s="141">
        <f t="shared" si="27"/>
        <v>54.9286425</v>
      </c>
      <c r="I47" s="59" t="s">
        <v>53</v>
      </c>
      <c r="J47" s="141"/>
      <c r="K47" s="141">
        <v>54.79</v>
      </c>
      <c r="L47" s="148">
        <v>3</v>
      </c>
      <c r="M47" s="148"/>
      <c r="N47" s="149"/>
      <c r="O47" s="149"/>
      <c r="P47" s="150"/>
      <c r="Q47" s="124">
        <f t="shared" si="28"/>
        <v>0</v>
      </c>
      <c r="U47" s="153">
        <f t="shared" si="29"/>
        <v>963</v>
      </c>
      <c r="X47" s="154">
        <f t="shared" si="0"/>
        <v>0</v>
      </c>
    </row>
    <row r="48" s="126" customFormat="1" customHeight="1" spans="1:24">
      <c r="A48" s="143">
        <v>13</v>
      </c>
      <c r="B48" s="144" t="s">
        <v>646</v>
      </c>
      <c r="C48" s="145">
        <v>15</v>
      </c>
      <c r="D48" s="145" t="s">
        <v>51</v>
      </c>
      <c r="E48" s="145"/>
      <c r="F48" s="146"/>
      <c r="G48" s="145"/>
      <c r="H48" s="145"/>
      <c r="I48" s="145"/>
      <c r="J48" s="141"/>
      <c r="K48" s="145"/>
      <c r="L48" s="145"/>
      <c r="M48" s="151">
        <f>5*0.8</f>
        <v>4</v>
      </c>
      <c r="N48" s="152"/>
      <c r="O48" s="152">
        <f>+Q48</f>
        <v>0</v>
      </c>
      <c r="P48" s="145"/>
      <c r="Q48" s="155">
        <f>ROUND(M48/100*R48,2)</f>
        <v>0</v>
      </c>
      <c r="R48" s="126">
        <f>SUM(Q49:Q50)</f>
        <v>0</v>
      </c>
      <c r="S48" s="126">
        <v>16.04</v>
      </c>
      <c r="T48" s="154">
        <f>+S48-N48</f>
        <v>16.04</v>
      </c>
      <c r="U48" s="156">
        <v>0</v>
      </c>
      <c r="W48" s="126">
        <v>6.46</v>
      </c>
      <c r="X48" s="154">
        <f t="shared" si="0"/>
        <v>6.46</v>
      </c>
    </row>
    <row r="49" s="124" customFormat="1" customHeight="1" spans="1:24">
      <c r="A49" s="136" t="s">
        <v>49</v>
      </c>
      <c r="B49" s="147" t="s">
        <v>627</v>
      </c>
      <c r="C49" s="148"/>
      <c r="D49" s="148"/>
      <c r="E49" s="139">
        <v>3.22</v>
      </c>
      <c r="F49" s="140">
        <v>0.4158</v>
      </c>
      <c r="G49" s="139">
        <f t="shared" ref="G49:G53" si="30">(E49+F49)*9%</f>
        <v>0.327222</v>
      </c>
      <c r="H49" s="141">
        <f t="shared" ref="H49:H53" si="31">E49+F49+G49</f>
        <v>3.963022</v>
      </c>
      <c r="I49" s="59" t="s">
        <v>53</v>
      </c>
      <c r="J49" s="141"/>
      <c r="K49" s="141">
        <v>3.47</v>
      </c>
      <c r="L49" s="148">
        <v>100</v>
      </c>
      <c r="M49" s="148"/>
      <c r="N49" s="149"/>
      <c r="O49" s="149"/>
      <c r="P49" s="150"/>
      <c r="Q49" s="124">
        <f t="shared" ref="Q49:Q50" si="32">ROUND(J49*L49/100,2)</f>
        <v>0</v>
      </c>
      <c r="U49" s="153">
        <f t="shared" ref="U49:U50" si="33">+U48</f>
        <v>0</v>
      </c>
      <c r="X49" s="154">
        <f t="shared" si="0"/>
        <v>0</v>
      </c>
    </row>
    <row r="50" s="42" customFormat="1" customHeight="1" spans="1:24">
      <c r="A50" s="54" t="s">
        <v>54</v>
      </c>
      <c r="B50" s="132" t="s">
        <v>646</v>
      </c>
      <c r="C50" s="133"/>
      <c r="D50" s="133"/>
      <c r="E50" s="58">
        <v>147.55</v>
      </c>
      <c r="F50" s="57">
        <v>4.53585</v>
      </c>
      <c r="G50" s="58">
        <f t="shared" si="30"/>
        <v>13.6877265</v>
      </c>
      <c r="H50" s="59">
        <f t="shared" si="31"/>
        <v>165.7735765</v>
      </c>
      <c r="I50" s="59" t="s">
        <v>53</v>
      </c>
      <c r="J50" s="59"/>
      <c r="K50" s="59">
        <v>158.14</v>
      </c>
      <c r="L50" s="63">
        <v>100</v>
      </c>
      <c r="M50" s="63"/>
      <c r="N50" s="111"/>
      <c r="O50" s="111"/>
      <c r="P50" s="68"/>
      <c r="Q50" s="42">
        <f t="shared" si="32"/>
        <v>0</v>
      </c>
      <c r="U50" s="73">
        <f t="shared" si="33"/>
        <v>0</v>
      </c>
      <c r="X50" s="72">
        <f t="shared" si="0"/>
        <v>0</v>
      </c>
    </row>
    <row r="51" s="41" customFormat="1" customHeight="1" spans="1:24">
      <c r="A51" s="51">
        <v>14</v>
      </c>
      <c r="B51" s="130" t="s">
        <v>647</v>
      </c>
      <c r="C51" s="66">
        <v>15</v>
      </c>
      <c r="D51" s="66" t="s">
        <v>51</v>
      </c>
      <c r="E51" s="66"/>
      <c r="F51" s="131"/>
      <c r="G51" s="66"/>
      <c r="H51" s="66"/>
      <c r="I51" s="66"/>
      <c r="J51" s="59"/>
      <c r="K51" s="66"/>
      <c r="L51" s="66"/>
      <c r="M51" s="76">
        <v>5</v>
      </c>
      <c r="N51" s="65"/>
      <c r="O51" s="65">
        <f>+Q51</f>
        <v>0</v>
      </c>
      <c r="P51" s="66"/>
      <c r="Q51" s="80">
        <f>ROUND(M51/100*R51,2)</f>
        <v>0</v>
      </c>
      <c r="R51" s="41">
        <f>SUM(Q52:Q53)</f>
        <v>0</v>
      </c>
      <c r="S51" s="41">
        <v>5.76</v>
      </c>
      <c r="T51" s="72">
        <f>+S51-N51</f>
        <v>5.76</v>
      </c>
      <c r="U51" s="118">
        <f>+每个年度费用!F1496</f>
        <v>4338.2</v>
      </c>
      <c r="W51" s="41">
        <v>5.76</v>
      </c>
      <c r="X51" s="72">
        <f t="shared" si="0"/>
        <v>5.76</v>
      </c>
    </row>
    <row r="52" s="42" customFormat="1" customHeight="1" spans="1:24">
      <c r="A52" s="54" t="s">
        <v>49</v>
      </c>
      <c r="B52" s="95" t="s">
        <v>627</v>
      </c>
      <c r="C52" s="63"/>
      <c r="D52" s="63"/>
      <c r="E52" s="58">
        <v>3.22</v>
      </c>
      <c r="F52" s="57">
        <v>0.4158</v>
      </c>
      <c r="G52" s="58">
        <f t="shared" si="30"/>
        <v>0.327222</v>
      </c>
      <c r="H52" s="59">
        <f t="shared" si="31"/>
        <v>3.963022</v>
      </c>
      <c r="I52" s="59" t="s">
        <v>53</v>
      </c>
      <c r="J52" s="59"/>
      <c r="K52" s="59">
        <v>3.47</v>
      </c>
      <c r="L52" s="63">
        <v>100</v>
      </c>
      <c r="M52" s="63"/>
      <c r="N52" s="111"/>
      <c r="O52" s="111"/>
      <c r="P52" s="68"/>
      <c r="Q52" s="42">
        <f t="shared" ref="Q52:Q53" si="34">ROUND(J52*L52/100,2)</f>
        <v>0</v>
      </c>
      <c r="U52" s="73">
        <f t="shared" ref="U52:U53" si="35">+U51</f>
        <v>4338.2</v>
      </c>
      <c r="X52" s="72">
        <f t="shared" si="0"/>
        <v>0</v>
      </c>
    </row>
    <row r="53" s="42" customFormat="1" customHeight="1" spans="1:24">
      <c r="A53" s="54" t="s">
        <v>54</v>
      </c>
      <c r="B53" s="132" t="s">
        <v>647</v>
      </c>
      <c r="C53" s="133"/>
      <c r="D53" s="133"/>
      <c r="E53" s="58">
        <v>123.92</v>
      </c>
      <c r="F53" s="57">
        <v>3.5079</v>
      </c>
      <c r="G53" s="58">
        <f t="shared" si="30"/>
        <v>11.468511</v>
      </c>
      <c r="H53" s="59">
        <f t="shared" si="31"/>
        <v>138.896411</v>
      </c>
      <c r="I53" s="59" t="s">
        <v>53</v>
      </c>
      <c r="J53" s="59"/>
      <c r="K53" s="59">
        <v>138.4</v>
      </c>
      <c r="L53" s="63">
        <v>100</v>
      </c>
      <c r="M53" s="63"/>
      <c r="N53" s="111"/>
      <c r="O53" s="111"/>
      <c r="P53" s="68"/>
      <c r="Q53" s="42">
        <f t="shared" si="34"/>
        <v>0</v>
      </c>
      <c r="U53" s="73">
        <f t="shared" si="35"/>
        <v>4338.2</v>
      </c>
      <c r="X53" s="72">
        <f t="shared" si="0"/>
        <v>0</v>
      </c>
    </row>
    <row r="54" s="41" customFormat="1" customHeight="1" spans="1:24">
      <c r="A54" s="51">
        <v>15</v>
      </c>
      <c r="B54" s="130" t="s">
        <v>648</v>
      </c>
      <c r="C54" s="66">
        <v>15</v>
      </c>
      <c r="D54" s="66" t="s">
        <v>51</v>
      </c>
      <c r="E54" s="66"/>
      <c r="F54" s="131"/>
      <c r="G54" s="66"/>
      <c r="H54" s="66"/>
      <c r="I54" s="66"/>
      <c r="J54" s="59"/>
      <c r="K54" s="66"/>
      <c r="L54" s="66"/>
      <c r="M54" s="76">
        <v>4</v>
      </c>
      <c r="N54" s="65"/>
      <c r="O54" s="65">
        <f>+Q54</f>
        <v>0</v>
      </c>
      <c r="P54" s="66"/>
      <c r="Q54" s="80">
        <f>ROUND(M54/100*R54,2)</f>
        <v>0</v>
      </c>
      <c r="R54" s="41">
        <f>SUM(Q55:Q56)</f>
        <v>0</v>
      </c>
      <c r="S54" s="41">
        <v>16.04</v>
      </c>
      <c r="T54" s="72">
        <f>+S54-N54</f>
        <v>16.04</v>
      </c>
      <c r="U54" s="118">
        <f>+每个年度费用!F1507</f>
        <v>2881.9351</v>
      </c>
      <c r="W54" s="41">
        <v>5.4</v>
      </c>
      <c r="X54" s="72">
        <f t="shared" si="0"/>
        <v>5.4</v>
      </c>
    </row>
    <row r="55" s="42" customFormat="1" customHeight="1" spans="1:24">
      <c r="A55" s="54" t="s">
        <v>49</v>
      </c>
      <c r="B55" s="95" t="s">
        <v>627</v>
      </c>
      <c r="C55" s="63"/>
      <c r="D55" s="63"/>
      <c r="E55" s="58">
        <v>3.22</v>
      </c>
      <c r="F55" s="57">
        <v>0.4158</v>
      </c>
      <c r="G55" s="58">
        <f t="shared" ref="G55:G59" si="36">(E55+F55)*9%</f>
        <v>0.327222</v>
      </c>
      <c r="H55" s="59">
        <f t="shared" ref="H55:H59" si="37">E55+F55+G55</f>
        <v>3.963022</v>
      </c>
      <c r="I55" s="59" t="s">
        <v>53</v>
      </c>
      <c r="J55" s="59"/>
      <c r="K55" s="59">
        <v>3.47</v>
      </c>
      <c r="L55" s="63">
        <v>100</v>
      </c>
      <c r="M55" s="63"/>
      <c r="N55" s="111"/>
      <c r="O55" s="111"/>
      <c r="P55" s="68"/>
      <c r="Q55" s="42">
        <f t="shared" ref="Q55:Q56" si="38">ROUND(J55*L55/100,2)</f>
        <v>0</v>
      </c>
      <c r="U55" s="73">
        <f t="shared" ref="U55:U56" si="39">+U54</f>
        <v>2881.9351</v>
      </c>
      <c r="X55" s="72">
        <f t="shared" si="0"/>
        <v>0</v>
      </c>
    </row>
    <row r="56" s="42" customFormat="1" customHeight="1" spans="1:24">
      <c r="A56" s="54" t="s">
        <v>54</v>
      </c>
      <c r="B56" s="132" t="s">
        <v>648</v>
      </c>
      <c r="C56" s="133"/>
      <c r="D56" s="133"/>
      <c r="E56" s="58">
        <v>247.52</v>
      </c>
      <c r="F56" s="57">
        <v>4.98795</v>
      </c>
      <c r="G56" s="58">
        <f t="shared" si="36"/>
        <v>22.7257155</v>
      </c>
      <c r="H56" s="59">
        <f t="shared" si="37"/>
        <v>275.2336655</v>
      </c>
      <c r="I56" s="59" t="s">
        <v>53</v>
      </c>
      <c r="J56" s="59"/>
      <c r="K56" s="59">
        <v>131.57</v>
      </c>
      <c r="L56" s="63">
        <v>100</v>
      </c>
      <c r="M56" s="63"/>
      <c r="N56" s="111"/>
      <c r="O56" s="111"/>
      <c r="P56" s="68"/>
      <c r="Q56" s="42">
        <f t="shared" si="38"/>
        <v>0</v>
      </c>
      <c r="U56" s="73">
        <f t="shared" si="39"/>
        <v>2881.9351</v>
      </c>
      <c r="X56" s="72">
        <f t="shared" si="0"/>
        <v>0</v>
      </c>
    </row>
    <row r="57" s="41" customFormat="1" customHeight="1" spans="1:24">
      <c r="A57" s="51">
        <v>16</v>
      </c>
      <c r="B57" s="130" t="s">
        <v>649</v>
      </c>
      <c r="C57" s="66">
        <v>15</v>
      </c>
      <c r="D57" s="66" t="s">
        <v>51</v>
      </c>
      <c r="E57" s="66"/>
      <c r="F57" s="131"/>
      <c r="G57" s="66"/>
      <c r="H57" s="66"/>
      <c r="I57" s="66"/>
      <c r="J57" s="59"/>
      <c r="K57" s="66"/>
      <c r="L57" s="66"/>
      <c r="M57" s="76">
        <f>5*0.8</f>
        <v>4</v>
      </c>
      <c r="N57" s="65"/>
      <c r="O57" s="65">
        <f>+Q57</f>
        <v>0</v>
      </c>
      <c r="P57" s="66"/>
      <c r="Q57" s="80">
        <f>ROUND(M57/100*R57,2)</f>
        <v>0</v>
      </c>
      <c r="R57" s="41">
        <f>SUM(Q58:Q59)</f>
        <v>0</v>
      </c>
      <c r="S57" s="41">
        <v>16.04</v>
      </c>
      <c r="T57" s="72">
        <f>+S57-N57</f>
        <v>16.04</v>
      </c>
      <c r="U57" s="118">
        <f>+每个年度费用!F1284</f>
        <v>75</v>
      </c>
      <c r="W57" s="41">
        <v>16.04</v>
      </c>
      <c r="X57" s="72">
        <f t="shared" si="0"/>
        <v>16.04</v>
      </c>
    </row>
    <row r="58" s="42" customFormat="1" customHeight="1" spans="1:24">
      <c r="A58" s="54" t="s">
        <v>49</v>
      </c>
      <c r="B58" s="95" t="s">
        <v>627</v>
      </c>
      <c r="C58" s="63"/>
      <c r="D58" s="63"/>
      <c r="E58" s="58">
        <v>3.22</v>
      </c>
      <c r="F58" s="57">
        <v>0.4158</v>
      </c>
      <c r="G58" s="58">
        <f t="shared" si="36"/>
        <v>0.327222</v>
      </c>
      <c r="H58" s="59">
        <f t="shared" si="37"/>
        <v>3.963022</v>
      </c>
      <c r="I58" s="59" t="s">
        <v>53</v>
      </c>
      <c r="J58" s="59"/>
      <c r="K58" s="59">
        <v>3.47</v>
      </c>
      <c r="L58" s="63">
        <v>100</v>
      </c>
      <c r="M58" s="63"/>
      <c r="N58" s="111"/>
      <c r="O58" s="111"/>
      <c r="P58" s="68"/>
      <c r="Q58" s="42">
        <f t="shared" ref="Q58:Q62" si="40">ROUND(J58*L58/100,2)</f>
        <v>0</v>
      </c>
      <c r="U58" s="73">
        <f t="shared" ref="U58:U62" si="41">+U57</f>
        <v>75</v>
      </c>
      <c r="X58" s="72">
        <f t="shared" si="0"/>
        <v>0</v>
      </c>
    </row>
    <row r="59" s="42" customFormat="1" customHeight="1" spans="1:24">
      <c r="A59" s="54" t="s">
        <v>54</v>
      </c>
      <c r="B59" s="132" t="s">
        <v>649</v>
      </c>
      <c r="C59" s="133"/>
      <c r="D59" s="133"/>
      <c r="E59" s="58">
        <v>603.74</v>
      </c>
      <c r="F59" s="57">
        <v>3.5079</v>
      </c>
      <c r="G59" s="58">
        <f t="shared" si="36"/>
        <v>54.652311</v>
      </c>
      <c r="H59" s="59">
        <f t="shared" si="37"/>
        <v>661.900211</v>
      </c>
      <c r="I59" s="59" t="s">
        <v>53</v>
      </c>
      <c r="J59" s="59"/>
      <c r="K59" s="59">
        <v>595.11</v>
      </c>
      <c r="L59" s="63">
        <v>100</v>
      </c>
      <c r="M59" s="63"/>
      <c r="N59" s="111"/>
      <c r="O59" s="111"/>
      <c r="P59" s="68"/>
      <c r="Q59" s="42">
        <f t="shared" si="40"/>
        <v>0</v>
      </c>
      <c r="U59" s="73">
        <f t="shared" si="41"/>
        <v>75</v>
      </c>
      <c r="X59" s="72">
        <f t="shared" si="0"/>
        <v>0</v>
      </c>
    </row>
    <row r="60" s="127" customFormat="1" customHeight="1" spans="1:24">
      <c r="A60" s="51">
        <v>17</v>
      </c>
      <c r="B60" s="130" t="s">
        <v>161</v>
      </c>
      <c r="C60" s="66">
        <v>15</v>
      </c>
      <c r="D60" s="66" t="s">
        <v>51</v>
      </c>
      <c r="E60" s="66"/>
      <c r="F60" s="131"/>
      <c r="G60" s="66"/>
      <c r="H60" s="66"/>
      <c r="I60" s="66"/>
      <c r="J60" s="59"/>
      <c r="K60" s="66"/>
      <c r="L60" s="66"/>
      <c r="M60" s="76">
        <f>5*0.8</f>
        <v>4</v>
      </c>
      <c r="N60" s="65"/>
      <c r="O60" s="65">
        <f>+Q60</f>
        <v>0</v>
      </c>
      <c r="P60" s="66"/>
      <c r="Q60" s="80">
        <f>ROUND(M60/100*R60,2)</f>
        <v>0</v>
      </c>
      <c r="R60" s="41">
        <f>SUM(Q61:Q62)</f>
        <v>0</v>
      </c>
      <c r="U60" s="120">
        <f>+每个年度费用!F79</f>
        <v>2640</v>
      </c>
      <c r="X60" s="72"/>
    </row>
    <row r="61" s="127" customFormat="1" customHeight="1" spans="1:24">
      <c r="A61" s="54" t="s">
        <v>49</v>
      </c>
      <c r="B61" s="95" t="s">
        <v>650</v>
      </c>
      <c r="C61" s="63"/>
      <c r="D61" s="63"/>
      <c r="E61" s="58">
        <v>3.22</v>
      </c>
      <c r="F61" s="57">
        <v>0.4158</v>
      </c>
      <c r="G61" s="58">
        <f t="shared" ref="G61:G62" si="42">(E61+F61)*9%</f>
        <v>0.327222</v>
      </c>
      <c r="H61" s="59">
        <f t="shared" ref="H61:H62" si="43">E61+F61+G61</f>
        <v>3.963022</v>
      </c>
      <c r="I61" s="59" t="s">
        <v>53</v>
      </c>
      <c r="J61" s="59"/>
      <c r="K61" s="59">
        <v>3.47</v>
      </c>
      <c r="L61" s="63">
        <v>100</v>
      </c>
      <c r="M61" s="63"/>
      <c r="N61" s="111"/>
      <c r="O61" s="111"/>
      <c r="P61" s="68"/>
      <c r="Q61" s="42">
        <f t="shared" si="40"/>
        <v>0</v>
      </c>
      <c r="U61" s="73">
        <f t="shared" si="41"/>
        <v>2640</v>
      </c>
      <c r="X61" s="72"/>
    </row>
    <row r="62" s="127" customFormat="1" customHeight="1" spans="1:24">
      <c r="A62" s="54" t="s">
        <v>54</v>
      </c>
      <c r="B62" s="132" t="s">
        <v>161</v>
      </c>
      <c r="C62" s="133"/>
      <c r="D62" s="133"/>
      <c r="E62" s="58">
        <v>603.74</v>
      </c>
      <c r="F62" s="57">
        <v>3.5079</v>
      </c>
      <c r="G62" s="58">
        <f t="shared" si="42"/>
        <v>54.652311</v>
      </c>
      <c r="H62" s="59">
        <f t="shared" si="43"/>
        <v>661.900211</v>
      </c>
      <c r="I62" s="59" t="s">
        <v>53</v>
      </c>
      <c r="J62" s="59"/>
      <c r="K62" s="59">
        <v>595.11</v>
      </c>
      <c r="L62" s="63">
        <v>100</v>
      </c>
      <c r="M62" s="63"/>
      <c r="N62" s="111"/>
      <c r="O62" s="111"/>
      <c r="P62" s="68"/>
      <c r="Q62" s="42">
        <f t="shared" si="40"/>
        <v>0</v>
      </c>
      <c r="U62" s="73">
        <f t="shared" si="41"/>
        <v>2640</v>
      </c>
      <c r="X62" s="72"/>
    </row>
    <row r="63" s="41" customFormat="1" customHeight="1" spans="1:24">
      <c r="A63" s="51"/>
      <c r="B63" s="53" t="s">
        <v>651</v>
      </c>
      <c r="C63" s="51"/>
      <c r="D63" s="51"/>
      <c r="E63" s="52"/>
      <c r="F63" s="52"/>
      <c r="G63" s="52"/>
      <c r="H63" s="52"/>
      <c r="I63" s="52"/>
      <c r="J63" s="59"/>
      <c r="K63" s="52"/>
      <c r="L63" s="61"/>
      <c r="M63" s="61"/>
      <c r="N63" s="62"/>
      <c r="O63" s="62"/>
      <c r="P63" s="61"/>
      <c r="U63" s="71"/>
      <c r="X63" s="72">
        <f t="shared" si="0"/>
        <v>0</v>
      </c>
    </row>
    <row r="64" s="41" customFormat="1" customHeight="1" spans="1:24">
      <c r="A64" s="51">
        <v>1</v>
      </c>
      <c r="B64" s="53" t="s">
        <v>652</v>
      </c>
      <c r="C64" s="66">
        <v>15</v>
      </c>
      <c r="D64" s="66" t="s">
        <v>51</v>
      </c>
      <c r="E64" s="66"/>
      <c r="F64" s="131"/>
      <c r="G64" s="66"/>
      <c r="H64" s="66"/>
      <c r="I64" s="66"/>
      <c r="J64" s="59"/>
      <c r="K64" s="66"/>
      <c r="L64" s="66"/>
      <c r="M64" s="76">
        <v>5</v>
      </c>
      <c r="N64" s="65"/>
      <c r="O64" s="65">
        <f>+Q64</f>
        <v>0</v>
      </c>
      <c r="P64" s="66"/>
      <c r="Q64" s="80">
        <f>ROUND(M64/100*R64,2)</f>
        <v>0</v>
      </c>
      <c r="R64" s="41">
        <f>SUM(Q65:Q66)</f>
        <v>0</v>
      </c>
      <c r="S64" s="41">
        <v>6.75</v>
      </c>
      <c r="T64" s="72">
        <f>+S64-N64</f>
        <v>6.75</v>
      </c>
      <c r="U64" s="118">
        <f>+每个年度费用!F10+每个年度费用!F50+每个年度费用!F117+每个年度费用!F200+每个年度费用!F224+每个年度费用!F248+每个年度费用!F265+每个年度费用!F352+每个年度费用!F393+每个年度费用!F414+每个年度费用!F438+每个年度费用!F531+每个年度费用!F816+每个年度费用!F837+每个年度费用!F949+每个年度费用!F1000+每个年度费用!F1048+每个年度费用!F1092+每个年度费用!F1182</f>
        <v>63424.044</v>
      </c>
      <c r="W64" s="41">
        <v>6.61</v>
      </c>
      <c r="X64" s="72">
        <f t="shared" si="0"/>
        <v>6.61</v>
      </c>
    </row>
    <row r="65" s="42" customFormat="1" customHeight="1" spans="1:24">
      <c r="A65" s="54" t="s">
        <v>49</v>
      </c>
      <c r="B65" s="134" t="s">
        <v>653</v>
      </c>
      <c r="C65" s="63"/>
      <c r="D65" s="63"/>
      <c r="E65" s="58">
        <v>3.85</v>
      </c>
      <c r="F65" s="57">
        <v>0.4983</v>
      </c>
      <c r="G65" s="58">
        <f>(E65+F65)*9%</f>
        <v>0.391347</v>
      </c>
      <c r="H65" s="59">
        <f>E65+F65+G65</f>
        <v>4.739647</v>
      </c>
      <c r="I65" s="59" t="s">
        <v>65</v>
      </c>
      <c r="J65" s="59"/>
      <c r="K65" s="59">
        <v>4.74</v>
      </c>
      <c r="L65" s="63">
        <v>100</v>
      </c>
      <c r="M65" s="63"/>
      <c r="N65" s="111"/>
      <c r="O65" s="111"/>
      <c r="P65" s="68"/>
      <c r="Q65" s="42">
        <f t="shared" ref="Q65:Q66" si="44">ROUND(J65*L65/100,2)</f>
        <v>0</v>
      </c>
      <c r="U65" s="73">
        <f t="shared" ref="U65:U66" si="45">+U64</f>
        <v>63424.044</v>
      </c>
      <c r="X65" s="72">
        <f t="shared" si="0"/>
        <v>0</v>
      </c>
    </row>
    <row r="66" s="42" customFormat="1" customHeight="1" spans="1:24">
      <c r="A66" s="54" t="s">
        <v>54</v>
      </c>
      <c r="B66" s="134" t="s">
        <v>652</v>
      </c>
      <c r="C66" s="133"/>
      <c r="D66" s="133"/>
      <c r="E66" s="135">
        <v>122.16</v>
      </c>
      <c r="F66" s="57">
        <v>3.1746</v>
      </c>
      <c r="G66" s="58">
        <f>(E66+F66)*9%</f>
        <v>11.280114</v>
      </c>
      <c r="H66" s="59">
        <f>E66+F66+G66</f>
        <v>136.614714</v>
      </c>
      <c r="I66" s="59" t="s">
        <v>65</v>
      </c>
      <c r="J66" s="59"/>
      <c r="K66" s="59">
        <v>127.4</v>
      </c>
      <c r="L66" s="63">
        <v>100</v>
      </c>
      <c r="M66" s="63"/>
      <c r="N66" s="111"/>
      <c r="O66" s="111"/>
      <c r="P66" s="68"/>
      <c r="Q66" s="42">
        <f t="shared" si="44"/>
        <v>0</v>
      </c>
      <c r="U66" s="73">
        <f t="shared" si="45"/>
        <v>63424.044</v>
      </c>
      <c r="X66" s="72">
        <f t="shared" si="0"/>
        <v>0</v>
      </c>
    </row>
    <row r="67" s="41" customFormat="1" customHeight="1" spans="1:24">
      <c r="A67" s="51">
        <v>2</v>
      </c>
      <c r="B67" s="53" t="s">
        <v>654</v>
      </c>
      <c r="C67" s="66">
        <v>15</v>
      </c>
      <c r="D67" s="66" t="s">
        <v>51</v>
      </c>
      <c r="E67" s="66"/>
      <c r="F67" s="131"/>
      <c r="G67" s="66"/>
      <c r="H67" s="66"/>
      <c r="I67" s="66"/>
      <c r="J67" s="59"/>
      <c r="K67" s="66"/>
      <c r="L67" s="66"/>
      <c r="M67" s="76">
        <v>5</v>
      </c>
      <c r="N67" s="65"/>
      <c r="O67" s="65">
        <f>+Q67</f>
        <v>0</v>
      </c>
      <c r="P67" s="66"/>
      <c r="Q67" s="80">
        <f>ROUND(M67/100*R67,2)</f>
        <v>0</v>
      </c>
      <c r="R67" s="41">
        <f>SUM(Q68:Q69)</f>
        <v>0</v>
      </c>
      <c r="S67" s="41">
        <v>6.75</v>
      </c>
      <c r="T67" s="72">
        <f>+S67-N67</f>
        <v>6.75</v>
      </c>
      <c r="U67" s="118">
        <f>+每个年度费用!F11+每个年度费用!F51+每个年度费用!F118+每个年度费用!F145+每个年度费用!F180+每个年度费用!F201+每个年度费用!F225+每个年度费用!F249+每个年度费用!F266+每个年度费用!F310+每个年度费用!F353+每个年度费用!F371+每个年度费用!F394+每个年度费用!F415+每个年度费用!F439+每个年度费用!F464+每个年度费用!F482+每个年度费用!F599+每个年度费用!F614+每个年度费用!F630+每个年度费用!F650+每个年度费用!F667+每个年度费用!F691+每个年度费用!F766+每个年度费用!F788+每个年度费用!F817+每个年度费用!F838+每个年度费用!F896+每个年度费用!F910+每个年度费用!F950+每个年度费用!F1001+每个年度费用!F1030+每个年度费用!F1049+每个年度费用!F1072+每个年度费用!F1093+每个年度费用!F1121+每个年度费用!F1166+每个年度费用!F1183+每个年度费用!F1281+每个年度费用!F1292+每个年度费用!F1296+每个年度费用!F1478+每个年度费用!F1482</f>
        <v>136960.1597839</v>
      </c>
      <c r="W67" s="41">
        <v>4.32</v>
      </c>
      <c r="X67" s="72">
        <f t="shared" si="0"/>
        <v>4.32</v>
      </c>
    </row>
    <row r="68" s="42" customFormat="1" customHeight="1" spans="1:24">
      <c r="A68" s="54" t="s">
        <v>49</v>
      </c>
      <c r="B68" s="134" t="s">
        <v>655</v>
      </c>
      <c r="C68" s="63"/>
      <c r="D68" s="63"/>
      <c r="E68" s="58">
        <v>3.85</v>
      </c>
      <c r="F68" s="57">
        <v>0.4983</v>
      </c>
      <c r="G68" s="58">
        <f t="shared" ref="G68:G72" si="46">(E68+F68)*9%</f>
        <v>0.391347</v>
      </c>
      <c r="H68" s="59">
        <f t="shared" ref="H68:H72" si="47">E68+F68+G68</f>
        <v>4.739647</v>
      </c>
      <c r="I68" s="59" t="s">
        <v>65</v>
      </c>
      <c r="J68" s="59"/>
      <c r="K68" s="59">
        <v>4.74</v>
      </c>
      <c r="L68" s="63">
        <v>100</v>
      </c>
      <c r="M68" s="63"/>
      <c r="N68" s="111"/>
      <c r="O68" s="111"/>
      <c r="P68" s="68"/>
      <c r="Q68" s="42">
        <f t="shared" ref="Q68:Q69" si="48">ROUND(J68*L68/100,2)</f>
        <v>0</v>
      </c>
      <c r="U68" s="73">
        <f t="shared" ref="U68:U69" si="49">+U67</f>
        <v>136960.1597839</v>
      </c>
      <c r="X68" s="72">
        <f t="shared" si="0"/>
        <v>0</v>
      </c>
    </row>
    <row r="69" s="42" customFormat="1" customHeight="1" spans="1:24">
      <c r="A69" s="54" t="s">
        <v>54</v>
      </c>
      <c r="B69" s="134" t="s">
        <v>654</v>
      </c>
      <c r="C69" s="133"/>
      <c r="D69" s="133"/>
      <c r="E69" s="135">
        <v>71.84</v>
      </c>
      <c r="F69" s="57">
        <v>3.1416</v>
      </c>
      <c r="G69" s="58">
        <f t="shared" si="46"/>
        <v>6.748344</v>
      </c>
      <c r="H69" s="59">
        <f t="shared" si="47"/>
        <v>81.729944</v>
      </c>
      <c r="I69" s="59" t="s">
        <v>65</v>
      </c>
      <c r="J69" s="59"/>
      <c r="K69" s="59">
        <v>81.96</v>
      </c>
      <c r="L69" s="63">
        <v>100</v>
      </c>
      <c r="M69" s="63"/>
      <c r="N69" s="111"/>
      <c r="O69" s="111"/>
      <c r="P69" s="68"/>
      <c r="Q69" s="42">
        <f t="shared" si="48"/>
        <v>0</v>
      </c>
      <c r="U69" s="73">
        <f t="shared" si="49"/>
        <v>136960.1597839</v>
      </c>
      <c r="X69" s="72">
        <f t="shared" si="0"/>
        <v>0</v>
      </c>
    </row>
    <row r="70" s="41" customFormat="1" customHeight="1" spans="1:24">
      <c r="A70" s="51">
        <v>3</v>
      </c>
      <c r="B70" s="53" t="s">
        <v>656</v>
      </c>
      <c r="C70" s="66">
        <v>15</v>
      </c>
      <c r="D70" s="66" t="s">
        <v>51</v>
      </c>
      <c r="E70" s="66"/>
      <c r="F70" s="131"/>
      <c r="G70" s="66"/>
      <c r="H70" s="66"/>
      <c r="I70" s="66"/>
      <c r="J70" s="59"/>
      <c r="K70" s="66"/>
      <c r="L70" s="66"/>
      <c r="M70" s="76">
        <f>5*0.8</f>
        <v>4</v>
      </c>
      <c r="N70" s="65"/>
      <c r="O70" s="65">
        <f>+Q70</f>
        <v>0</v>
      </c>
      <c r="P70" s="66"/>
      <c r="Q70" s="80">
        <f>ROUND(M70/100*R70,2)</f>
        <v>0</v>
      </c>
      <c r="R70" s="41">
        <f>SUM(Q71:Q72)</f>
        <v>0</v>
      </c>
      <c r="S70" s="41">
        <v>12.85</v>
      </c>
      <c r="T70" s="72">
        <f>+S70-N70</f>
        <v>12.85</v>
      </c>
      <c r="U70" s="118">
        <f>+每个年度费用!F12+每个年度费用!F47+每个年度费用!F116+每个年度费用!F220+每个年度费用!F289+每个年度费用!F504+每个年度费用!F549+每个年度费用!F723+每个年度费用!F857+每个年度费用!F875+每个年度费用!F932+每个年度费用!F973+每个年度费用!F1142+每个年度费用!F1206+每个年度费用!F1225</f>
        <v>40984.264</v>
      </c>
      <c r="W70" s="41">
        <v>8.57</v>
      </c>
      <c r="X70" s="72">
        <f t="shared" si="0"/>
        <v>8.57</v>
      </c>
    </row>
    <row r="71" s="42" customFormat="1" customHeight="1" spans="1:24">
      <c r="A71" s="54" t="s">
        <v>49</v>
      </c>
      <c r="B71" s="134" t="s">
        <v>657</v>
      </c>
      <c r="C71" s="63"/>
      <c r="D71" s="63"/>
      <c r="E71" s="58">
        <v>5.1</v>
      </c>
      <c r="F71" s="57">
        <v>0.66</v>
      </c>
      <c r="G71" s="58">
        <f t="shared" si="46"/>
        <v>0.5184</v>
      </c>
      <c r="H71" s="59">
        <f t="shared" si="47"/>
        <v>6.2784</v>
      </c>
      <c r="I71" s="59" t="s">
        <v>65</v>
      </c>
      <c r="J71" s="59"/>
      <c r="K71" s="59">
        <v>6.28</v>
      </c>
      <c r="L71" s="63">
        <v>100</v>
      </c>
      <c r="M71" s="63"/>
      <c r="N71" s="111"/>
      <c r="O71" s="111"/>
      <c r="P71" s="68"/>
      <c r="Q71" s="42">
        <f t="shared" ref="Q71:Q72" si="50">ROUND(J71*L71/100,2)</f>
        <v>0</v>
      </c>
      <c r="U71" s="73">
        <f t="shared" ref="U71:U72" si="51">+U70</f>
        <v>40984.264</v>
      </c>
      <c r="X71" s="72">
        <f t="shared" si="0"/>
        <v>0</v>
      </c>
    </row>
    <row r="72" s="42" customFormat="1" customHeight="1" spans="1:24">
      <c r="A72" s="54" t="s">
        <v>54</v>
      </c>
      <c r="B72" s="134" t="s">
        <v>656</v>
      </c>
      <c r="C72" s="133"/>
      <c r="D72" s="133"/>
      <c r="E72" s="157">
        <v>214.06</v>
      </c>
      <c r="F72" s="57">
        <v>3.85275</v>
      </c>
      <c r="G72" s="58">
        <f t="shared" si="46"/>
        <v>19.6121475</v>
      </c>
      <c r="H72" s="59">
        <f t="shared" si="47"/>
        <v>237.5248975</v>
      </c>
      <c r="I72" s="59" t="s">
        <v>65</v>
      </c>
      <c r="J72" s="59"/>
      <c r="K72" s="59">
        <v>207.94</v>
      </c>
      <c r="L72" s="63">
        <v>100</v>
      </c>
      <c r="M72" s="63"/>
      <c r="N72" s="111"/>
      <c r="O72" s="111"/>
      <c r="P72" s="68"/>
      <c r="Q72" s="42">
        <f t="shared" si="50"/>
        <v>0</v>
      </c>
      <c r="U72" s="73">
        <f t="shared" si="51"/>
        <v>40984.264</v>
      </c>
      <c r="X72" s="72">
        <f t="shared" si="0"/>
        <v>0</v>
      </c>
    </row>
    <row r="73" s="41" customFormat="1" customHeight="1" spans="1:24">
      <c r="A73" s="51">
        <v>4</v>
      </c>
      <c r="B73" s="53" t="s">
        <v>658</v>
      </c>
      <c r="C73" s="66">
        <v>15</v>
      </c>
      <c r="D73" s="66" t="s">
        <v>51</v>
      </c>
      <c r="E73" s="66"/>
      <c r="F73" s="131"/>
      <c r="G73" s="66"/>
      <c r="H73" s="66"/>
      <c r="I73" s="66"/>
      <c r="J73" s="59"/>
      <c r="K73" s="66"/>
      <c r="L73" s="66"/>
      <c r="M73" s="76">
        <v>5</v>
      </c>
      <c r="N73" s="65"/>
      <c r="O73" s="65">
        <f>+Q73</f>
        <v>0</v>
      </c>
      <c r="P73" s="66"/>
      <c r="Q73" s="80">
        <f>ROUND(M73/100*R73,2)</f>
        <v>0</v>
      </c>
      <c r="R73" s="41">
        <f>SUM(Q74:Q75)</f>
        <v>0</v>
      </c>
      <c r="S73" s="41">
        <v>3.91</v>
      </c>
      <c r="T73" s="72">
        <f>+S73-N73</f>
        <v>3.91</v>
      </c>
      <c r="U73" s="118">
        <f>+每个年度费用!F13+每个年度费用!F52+每个年度费用!F119+每个年度费用!F202+每个年度费用!F226+每个年度费用!F250+每个年度费用!F354+每个年度费用!F395+每个年度费用!F416+每个年度费用!F440+每个年度费用!F465+每个年度费用!F483+每个年度费用!F600+每个年度费用!F615+每个年度费用!F631+每个年度费用!F651+每个年度费用!F668+每个年度费用!F692+每个年度费用!F767+每个年度费用!F818+每个年度费用!F839+每个年度费用!F897+每个年度费用!F911+每个年度费用!F951+每个年度费用!F1002+每个年度费用!F1031+每个年度费用!F1050+每个年度费用!F1094+每个年度费用!F1122+每个年度费用!F1184</f>
        <v>114425.9312839</v>
      </c>
      <c r="W73" s="41">
        <v>2.75</v>
      </c>
      <c r="X73" s="72">
        <f t="shared" ref="X73:X136" si="52">+W73-N73</f>
        <v>2.75</v>
      </c>
    </row>
    <row r="74" s="42" customFormat="1" customHeight="1" spans="1:24">
      <c r="A74" s="54" t="s">
        <v>49</v>
      </c>
      <c r="B74" s="134" t="s">
        <v>659</v>
      </c>
      <c r="C74" s="63"/>
      <c r="D74" s="63"/>
      <c r="E74" s="58">
        <v>2.56</v>
      </c>
      <c r="F74" s="57">
        <v>0.33165</v>
      </c>
      <c r="G74" s="58">
        <f t="shared" ref="G74:G78" si="53">(E74+F74)*9%</f>
        <v>0.2602485</v>
      </c>
      <c r="H74" s="59">
        <f t="shared" ref="H74:H78" si="54">E74+F74+G74</f>
        <v>3.1518985</v>
      </c>
      <c r="I74" s="59" t="s">
        <v>65</v>
      </c>
      <c r="J74" s="59"/>
      <c r="K74" s="59">
        <v>3.16</v>
      </c>
      <c r="L74" s="63">
        <v>100</v>
      </c>
      <c r="M74" s="63"/>
      <c r="N74" s="111"/>
      <c r="O74" s="111"/>
      <c r="P74" s="68"/>
      <c r="Q74" s="42">
        <f t="shared" ref="Q74:Q75" si="55">ROUND(J74*L74/100,2)</f>
        <v>0</v>
      </c>
      <c r="U74" s="73">
        <f t="shared" ref="U74:U75" si="56">+U73</f>
        <v>114425.9312839</v>
      </c>
      <c r="X74" s="72">
        <f t="shared" si="52"/>
        <v>0</v>
      </c>
    </row>
    <row r="75" s="42" customFormat="1" customHeight="1" spans="1:24">
      <c r="A75" s="54" t="s">
        <v>54</v>
      </c>
      <c r="B75" s="134" t="s">
        <v>658</v>
      </c>
      <c r="C75" s="133"/>
      <c r="D75" s="133"/>
      <c r="E75" s="157">
        <v>45.76</v>
      </c>
      <c r="F75" s="57">
        <v>1.7523</v>
      </c>
      <c r="G75" s="58">
        <f t="shared" si="53"/>
        <v>4.276107</v>
      </c>
      <c r="H75" s="59">
        <f t="shared" si="54"/>
        <v>51.788407</v>
      </c>
      <c r="I75" s="59" t="s">
        <v>65</v>
      </c>
      <c r="J75" s="59"/>
      <c r="K75" s="59">
        <v>52.19</v>
      </c>
      <c r="L75" s="63">
        <v>100</v>
      </c>
      <c r="M75" s="63"/>
      <c r="N75" s="111"/>
      <c r="O75" s="111"/>
      <c r="P75" s="68"/>
      <c r="Q75" s="42">
        <f t="shared" si="55"/>
        <v>0</v>
      </c>
      <c r="U75" s="73">
        <f t="shared" si="56"/>
        <v>114425.9312839</v>
      </c>
      <c r="X75" s="72">
        <f t="shared" si="52"/>
        <v>0</v>
      </c>
    </row>
    <row r="76" s="41" customFormat="1" customHeight="1" spans="1:24">
      <c r="A76" s="51">
        <v>5</v>
      </c>
      <c r="B76" s="53" t="s">
        <v>660</v>
      </c>
      <c r="C76" s="66">
        <v>15</v>
      </c>
      <c r="D76" s="66" t="s">
        <v>51</v>
      </c>
      <c r="E76" s="66"/>
      <c r="F76" s="131"/>
      <c r="G76" s="66"/>
      <c r="H76" s="66"/>
      <c r="I76" s="66"/>
      <c r="J76" s="59"/>
      <c r="K76" s="66"/>
      <c r="L76" s="66"/>
      <c r="M76" s="76">
        <v>5</v>
      </c>
      <c r="N76" s="65"/>
      <c r="O76" s="65">
        <f>+Q76</f>
        <v>0</v>
      </c>
      <c r="P76" s="66"/>
      <c r="Q76" s="80">
        <f>ROUND(M76/100*R76,2)</f>
        <v>0</v>
      </c>
      <c r="R76" s="41">
        <f>SUM(Q77:Q78)</f>
        <v>0</v>
      </c>
      <c r="S76" s="41">
        <v>3.91</v>
      </c>
      <c r="T76" s="72">
        <f>+S76-N76</f>
        <v>3.91</v>
      </c>
      <c r="U76" s="118">
        <f>+每个年度费用!F14+每个年度费用!F815+每个年度费用!F895</f>
        <v>8633.84</v>
      </c>
      <c r="W76" s="41">
        <v>2.07</v>
      </c>
      <c r="X76" s="72">
        <f t="shared" si="52"/>
        <v>2.07</v>
      </c>
    </row>
    <row r="77" s="42" customFormat="1" customHeight="1" spans="1:24">
      <c r="A77" s="54" t="s">
        <v>49</v>
      </c>
      <c r="B77" s="134" t="s">
        <v>661</v>
      </c>
      <c r="C77" s="63"/>
      <c r="D77" s="63"/>
      <c r="E77" s="58">
        <v>2.56</v>
      </c>
      <c r="F77" s="57">
        <v>0.33165</v>
      </c>
      <c r="G77" s="58">
        <f t="shared" si="53"/>
        <v>0.2602485</v>
      </c>
      <c r="H77" s="59">
        <f t="shared" si="54"/>
        <v>3.1518985</v>
      </c>
      <c r="I77" s="59" t="s">
        <v>65</v>
      </c>
      <c r="J77" s="59"/>
      <c r="K77" s="59">
        <v>3.16</v>
      </c>
      <c r="L77" s="63">
        <v>100</v>
      </c>
      <c r="M77" s="63"/>
      <c r="N77" s="111"/>
      <c r="O77" s="111"/>
      <c r="P77" s="68"/>
      <c r="Q77" s="42">
        <f t="shared" ref="Q77:Q78" si="57">ROUND(J77*L77/100,2)</f>
        <v>0</v>
      </c>
      <c r="U77" s="73">
        <f t="shared" ref="U77:U78" si="58">+U76</f>
        <v>8633.84</v>
      </c>
      <c r="X77" s="72">
        <f t="shared" si="52"/>
        <v>0</v>
      </c>
    </row>
    <row r="78" s="42" customFormat="1" customHeight="1" spans="1:24">
      <c r="A78" s="54" t="s">
        <v>54</v>
      </c>
      <c r="B78" s="134" t="s">
        <v>660</v>
      </c>
      <c r="C78" s="133"/>
      <c r="D78" s="133"/>
      <c r="E78" s="157">
        <v>33.28</v>
      </c>
      <c r="F78" s="57">
        <v>1.7523</v>
      </c>
      <c r="G78" s="58">
        <f t="shared" si="53"/>
        <v>3.152907</v>
      </c>
      <c r="H78" s="59">
        <f t="shared" si="54"/>
        <v>38.185207</v>
      </c>
      <c r="I78" s="59" t="s">
        <v>65</v>
      </c>
      <c r="J78" s="59"/>
      <c r="K78" s="59">
        <v>38.58</v>
      </c>
      <c r="L78" s="63">
        <v>100</v>
      </c>
      <c r="M78" s="63"/>
      <c r="N78" s="111"/>
      <c r="O78" s="111"/>
      <c r="P78" s="68"/>
      <c r="Q78" s="42">
        <f t="shared" si="57"/>
        <v>0</v>
      </c>
      <c r="U78" s="73">
        <f t="shared" si="58"/>
        <v>8633.84</v>
      </c>
      <c r="X78" s="72">
        <f t="shared" si="52"/>
        <v>0</v>
      </c>
    </row>
    <row r="79" s="41" customFormat="1" customHeight="1" spans="1:24">
      <c r="A79" s="51">
        <v>6</v>
      </c>
      <c r="B79" s="53" t="s">
        <v>662</v>
      </c>
      <c r="C79" s="66">
        <v>15</v>
      </c>
      <c r="D79" s="66" t="s">
        <v>51</v>
      </c>
      <c r="E79" s="66"/>
      <c r="F79" s="131"/>
      <c r="G79" s="66"/>
      <c r="H79" s="66"/>
      <c r="I79" s="66"/>
      <c r="J79" s="59"/>
      <c r="K79" s="66"/>
      <c r="L79" s="66"/>
      <c r="M79" s="76">
        <f>5*0.8</f>
        <v>4</v>
      </c>
      <c r="N79" s="65"/>
      <c r="O79" s="65">
        <f>+Q79</f>
        <v>0</v>
      </c>
      <c r="P79" s="66"/>
      <c r="Q79" s="80">
        <f>ROUND(M79/100*R79,2)</f>
        <v>0</v>
      </c>
      <c r="R79" s="41">
        <f>SUM(Q80:Q81)</f>
        <v>0</v>
      </c>
      <c r="S79" s="41">
        <v>12.85</v>
      </c>
      <c r="T79" s="72">
        <f>+S79-N79</f>
        <v>12.85</v>
      </c>
      <c r="U79" s="118">
        <f>+每个年度费用!F46+每个年度费用!F80+每个年度费用!F112+每个年度费用!F219+每个年度费用!F246+每个年度费用!F288+每个年度费用!F324+每个年度费用!F390+每个年度费用!F503+每个年度费用!F548+每个年度费用!F686+每个年度费用!F745+每个年度费用!F856+每个年度费用!F874+每个年度费用!F972+每个年度费用!F1027+每个年度费用!F1163+每个年度费用!F1226+每个年度费用!F1301+每个年度费用!F1329+每个年度费用!F1477+每个年度费用!F1497+每个年度费用!F1498+每个年度费用!F1500</f>
        <v>56099.695</v>
      </c>
      <c r="W79" s="41">
        <v>12.85</v>
      </c>
      <c r="X79" s="72">
        <f t="shared" si="52"/>
        <v>12.85</v>
      </c>
    </row>
    <row r="80" s="42" customFormat="1" customHeight="1" spans="1:24">
      <c r="A80" s="54" t="s">
        <v>49</v>
      </c>
      <c r="B80" s="95" t="s">
        <v>657</v>
      </c>
      <c r="C80" s="63"/>
      <c r="D80" s="63"/>
      <c r="E80" s="58">
        <v>5.1</v>
      </c>
      <c r="F80" s="57">
        <v>0.66</v>
      </c>
      <c r="G80" s="58">
        <f>(E80+F80)*9%</f>
        <v>0.5184</v>
      </c>
      <c r="H80" s="59">
        <f>E80+F80+G80</f>
        <v>6.2784</v>
      </c>
      <c r="I80" s="59" t="s">
        <v>65</v>
      </c>
      <c r="J80" s="59"/>
      <c r="K80" s="59">
        <v>6.28</v>
      </c>
      <c r="L80" s="63">
        <v>100</v>
      </c>
      <c r="M80" s="63"/>
      <c r="N80" s="111"/>
      <c r="O80" s="111"/>
      <c r="P80" s="68"/>
      <c r="Q80" s="42">
        <f t="shared" ref="Q80:Q81" si="59">ROUND(J80*L80/100,2)</f>
        <v>0</v>
      </c>
      <c r="U80" s="73">
        <f t="shared" ref="U80:U81" si="60">+U79</f>
        <v>56099.695</v>
      </c>
      <c r="X80" s="72">
        <f t="shared" si="52"/>
        <v>0</v>
      </c>
    </row>
    <row r="81" s="42" customFormat="1" customHeight="1" spans="1:24">
      <c r="A81" s="54" t="s">
        <v>54</v>
      </c>
      <c r="B81" s="132" t="s">
        <v>662</v>
      </c>
      <c r="C81" s="133"/>
      <c r="D81" s="133"/>
      <c r="E81" s="58">
        <v>398.4</v>
      </c>
      <c r="F81" s="57">
        <v>3.894</v>
      </c>
      <c r="G81" s="58">
        <f>(E81+F81)*9%</f>
        <v>36.20646</v>
      </c>
      <c r="H81" s="59">
        <f>E81+F81+G81</f>
        <v>438.50046</v>
      </c>
      <c r="I81" s="59" t="s">
        <v>65</v>
      </c>
      <c r="J81" s="59"/>
      <c r="K81" s="59">
        <v>438.97</v>
      </c>
      <c r="L81" s="63">
        <v>100</v>
      </c>
      <c r="M81" s="63"/>
      <c r="N81" s="111"/>
      <c r="O81" s="111"/>
      <c r="P81" s="68"/>
      <c r="Q81" s="42">
        <f t="shared" si="59"/>
        <v>0</v>
      </c>
      <c r="U81" s="73">
        <f t="shared" si="60"/>
        <v>56099.695</v>
      </c>
      <c r="X81" s="72">
        <f t="shared" si="52"/>
        <v>0</v>
      </c>
    </row>
    <row r="82" s="41" customFormat="1" customHeight="1" spans="1:24">
      <c r="A82" s="51">
        <v>7</v>
      </c>
      <c r="B82" s="158" t="s">
        <v>663</v>
      </c>
      <c r="C82" s="66">
        <v>15</v>
      </c>
      <c r="D82" s="66" t="s">
        <v>51</v>
      </c>
      <c r="E82" s="66"/>
      <c r="F82" s="131"/>
      <c r="G82" s="66"/>
      <c r="H82" s="66"/>
      <c r="I82" s="66"/>
      <c r="J82" s="59"/>
      <c r="K82" s="66"/>
      <c r="L82" s="66"/>
      <c r="M82" s="76">
        <f>5*0.8</f>
        <v>4</v>
      </c>
      <c r="N82" s="65"/>
      <c r="O82" s="65">
        <f>+Q82</f>
        <v>0</v>
      </c>
      <c r="P82" s="66"/>
      <c r="Q82" s="80">
        <f>ROUND(M82/100*R82,2)</f>
        <v>0</v>
      </c>
      <c r="R82" s="41">
        <f>SUM(Q83:Q84)</f>
        <v>0</v>
      </c>
      <c r="S82" s="41">
        <v>7.1</v>
      </c>
      <c r="T82" s="72">
        <f>+S82-N82</f>
        <v>7.1</v>
      </c>
      <c r="U82" s="118">
        <f>+每个年度费用!F48+每个年度费用!F114+每个年度费用!F221+每个年度费用!F724+每个年度费用!F858+每个年度费用!F876+每个年度费用!F974+每个年度费用!F1143+每个年度费用!F1227</f>
        <v>15870.36</v>
      </c>
      <c r="W82" s="41">
        <v>5.65</v>
      </c>
      <c r="X82" s="72">
        <f t="shared" si="52"/>
        <v>5.65</v>
      </c>
    </row>
    <row r="83" s="42" customFormat="1" customHeight="1" spans="1:24">
      <c r="A83" s="54" t="s">
        <v>49</v>
      </c>
      <c r="B83" s="159" t="s">
        <v>664</v>
      </c>
      <c r="C83" s="63"/>
      <c r="D83" s="63"/>
      <c r="E83" s="58">
        <v>3.37</v>
      </c>
      <c r="F83" s="57">
        <v>0.4356</v>
      </c>
      <c r="G83" s="58">
        <f t="shared" ref="G83:G87" si="61">(E83+F83)*9%</f>
        <v>0.342504</v>
      </c>
      <c r="H83" s="59">
        <f t="shared" ref="H83:H87" si="62">E83+F83+G83</f>
        <v>4.148104</v>
      </c>
      <c r="I83" s="59" t="s">
        <v>65</v>
      </c>
      <c r="J83" s="59"/>
      <c r="K83" s="59">
        <v>4.15</v>
      </c>
      <c r="L83" s="63">
        <v>100</v>
      </c>
      <c r="M83" s="63"/>
      <c r="N83" s="111"/>
      <c r="O83" s="111"/>
      <c r="P83" s="68"/>
      <c r="Q83" s="42">
        <f t="shared" ref="Q83:Q84" si="63">ROUND(J83*L83/100,2)</f>
        <v>0</v>
      </c>
      <c r="U83" s="73">
        <f t="shared" ref="U83:U84" si="64">+U82</f>
        <v>15870.36</v>
      </c>
      <c r="X83" s="72">
        <f t="shared" si="52"/>
        <v>0</v>
      </c>
    </row>
    <row r="84" s="42" customFormat="1" customHeight="1" spans="1:24">
      <c r="A84" s="54" t="s">
        <v>54</v>
      </c>
      <c r="B84" s="159" t="s">
        <v>663</v>
      </c>
      <c r="C84" s="133"/>
      <c r="D84" s="133"/>
      <c r="E84" s="157">
        <v>123.34</v>
      </c>
      <c r="F84" s="57">
        <v>2.39745</v>
      </c>
      <c r="G84" s="58">
        <f t="shared" si="61"/>
        <v>11.3163705</v>
      </c>
      <c r="H84" s="59">
        <f t="shared" si="62"/>
        <v>137.0538205</v>
      </c>
      <c r="I84" s="59" t="s">
        <v>65</v>
      </c>
      <c r="J84" s="59"/>
      <c r="K84" s="59">
        <v>137.83</v>
      </c>
      <c r="L84" s="63">
        <v>100</v>
      </c>
      <c r="M84" s="63"/>
      <c r="N84" s="111"/>
      <c r="O84" s="111"/>
      <c r="P84" s="68"/>
      <c r="Q84" s="42">
        <f t="shared" si="63"/>
        <v>0</v>
      </c>
      <c r="U84" s="73">
        <f t="shared" si="64"/>
        <v>15870.36</v>
      </c>
      <c r="X84" s="72">
        <f t="shared" si="52"/>
        <v>0</v>
      </c>
    </row>
    <row r="85" s="41" customFormat="1" customHeight="1" spans="1:24">
      <c r="A85" s="51">
        <v>8</v>
      </c>
      <c r="B85" s="158" t="s">
        <v>665</v>
      </c>
      <c r="C85" s="66">
        <v>15</v>
      </c>
      <c r="D85" s="66" t="s">
        <v>51</v>
      </c>
      <c r="E85" s="66"/>
      <c r="F85" s="131"/>
      <c r="G85" s="66"/>
      <c r="H85" s="66"/>
      <c r="I85" s="66"/>
      <c r="J85" s="59"/>
      <c r="K85" s="66"/>
      <c r="L85" s="66"/>
      <c r="M85" s="76">
        <f>5*0.8</f>
        <v>4</v>
      </c>
      <c r="N85" s="65"/>
      <c r="O85" s="65">
        <f>+Q85</f>
        <v>0</v>
      </c>
      <c r="P85" s="66"/>
      <c r="Q85" s="80">
        <f>ROUND(M85/100*R85,2)</f>
        <v>0</v>
      </c>
      <c r="R85" s="41">
        <f>SUM(Q86:Q87)</f>
        <v>0</v>
      </c>
      <c r="S85" s="41">
        <v>7.1</v>
      </c>
      <c r="T85" s="72">
        <f>+S85-N85</f>
        <v>7.1</v>
      </c>
      <c r="U85" s="118">
        <f>+每个年度费用!F15+每个年度费用!F49+每个年度费用!F82+每个年度费用!F164+每个年度费用!F115+每个年度费用!F222+每个年度费用!F290+每个年度费用!F326+每个年度费用!F392+每个年度费用!F506+每个年度费用!F550+每个年度费用!F573+每个年度费用!F689+每个年度费用!F725+每个年度费用!F748+每个年度费用!F859+每个年度费用!F877+每个年度费用!F909+每个年度费用!F933+每个年度费用!F975+每个年度费用!F1029+每个年度费用!F1144+每个年度费用!F1165+每个年度费用!F1208+每个年度费用!F1228+每个年度费用!F1276+每个年度费用!F1360+每个年度费用!F1394+每个年度费用!F1424+每个年度费用!F1446+每个年度费用!F1490+每个年度费用!F1501+每个年度费用!F1510+每个年度费用!F1521</f>
        <v>191296.738</v>
      </c>
      <c r="W85" s="41">
        <v>4.36</v>
      </c>
      <c r="X85" s="72">
        <f t="shared" si="52"/>
        <v>4.36</v>
      </c>
    </row>
    <row r="86" s="42" customFormat="1" customHeight="1" spans="1:24">
      <c r="A86" s="54" t="s">
        <v>49</v>
      </c>
      <c r="B86" s="159" t="s">
        <v>666</v>
      </c>
      <c r="C86" s="63"/>
      <c r="D86" s="63"/>
      <c r="E86" s="58">
        <v>3.37</v>
      </c>
      <c r="F86" s="57">
        <v>0.4356</v>
      </c>
      <c r="G86" s="58">
        <f t="shared" si="61"/>
        <v>0.342504</v>
      </c>
      <c r="H86" s="59">
        <f t="shared" si="62"/>
        <v>4.148104</v>
      </c>
      <c r="I86" s="59" t="s">
        <v>65</v>
      </c>
      <c r="J86" s="59"/>
      <c r="K86" s="59">
        <v>4.15</v>
      </c>
      <c r="L86" s="63">
        <v>100</v>
      </c>
      <c r="M86" s="63"/>
      <c r="N86" s="111"/>
      <c r="O86" s="111"/>
      <c r="P86" s="68"/>
      <c r="Q86" s="42">
        <f t="shared" ref="Q86:Q87" si="65">ROUND(J86*L86/100,2)</f>
        <v>0</v>
      </c>
      <c r="U86" s="73">
        <f t="shared" ref="U86:U87" si="66">+U85</f>
        <v>191296.738</v>
      </c>
      <c r="X86" s="72">
        <f t="shared" si="52"/>
        <v>0</v>
      </c>
    </row>
    <row r="87" s="42" customFormat="1" customHeight="1" spans="1:24">
      <c r="A87" s="54" t="s">
        <v>54</v>
      </c>
      <c r="B87" s="159" t="s">
        <v>665</v>
      </c>
      <c r="C87" s="133"/>
      <c r="D87" s="133"/>
      <c r="E87" s="157">
        <v>93.99</v>
      </c>
      <c r="F87" s="57">
        <v>2.14995</v>
      </c>
      <c r="G87" s="58">
        <f t="shared" si="61"/>
        <v>8.6525955</v>
      </c>
      <c r="H87" s="59">
        <f t="shared" si="62"/>
        <v>104.7925455</v>
      </c>
      <c r="I87" s="59" t="s">
        <v>65</v>
      </c>
      <c r="J87" s="59"/>
      <c r="K87" s="59">
        <v>105.2</v>
      </c>
      <c r="L87" s="63">
        <v>100</v>
      </c>
      <c r="M87" s="63"/>
      <c r="N87" s="111"/>
      <c r="O87" s="111"/>
      <c r="P87" s="68"/>
      <c r="Q87" s="42">
        <f t="shared" si="65"/>
        <v>0</v>
      </c>
      <c r="U87" s="73">
        <f t="shared" si="66"/>
        <v>191296.738</v>
      </c>
      <c r="X87" s="72">
        <f t="shared" si="52"/>
        <v>0</v>
      </c>
    </row>
    <row r="88" s="41" customFormat="1" customHeight="1" spans="1:24">
      <c r="A88" s="51">
        <v>9</v>
      </c>
      <c r="B88" s="158" t="s">
        <v>667</v>
      </c>
      <c r="C88" s="66">
        <v>15</v>
      </c>
      <c r="D88" s="66" t="s">
        <v>51</v>
      </c>
      <c r="E88" s="66"/>
      <c r="F88" s="131"/>
      <c r="G88" s="66"/>
      <c r="H88" s="66"/>
      <c r="I88" s="66"/>
      <c r="J88" s="59"/>
      <c r="K88" s="66"/>
      <c r="L88" s="66"/>
      <c r="M88" s="76">
        <f>5*0.8</f>
        <v>4</v>
      </c>
      <c r="N88" s="65"/>
      <c r="O88" s="65">
        <f>+Q88</f>
        <v>0</v>
      </c>
      <c r="P88" s="66"/>
      <c r="Q88" s="80">
        <f>ROUND(M88/100*R88,2)</f>
        <v>0</v>
      </c>
      <c r="R88" s="41">
        <f>SUM(Q89:Q90)</f>
        <v>0</v>
      </c>
      <c r="S88" s="41">
        <v>12.85</v>
      </c>
      <c r="T88" s="72">
        <f>+S88-N88</f>
        <v>12.85</v>
      </c>
      <c r="U88" s="118">
        <f>+每个年度费用!F81+每个年度费用!F113+每个年度费用!F163+每个年度费用!F247+每个年度费用!F325+每个年度费用!F391+每个年度费用!F572+每个年度费用!F687+每个年度费用!F746+每个年度费用!F1028+每个年度费用!F1164+每个年度费用!F1275+每个年度费用!F1302+每个年度费用!F1330+每个年度费用!F1393+每个年度费用!F1423+每个年度费用!F1489+每个年度费用!F1499+每个年度费用!F1509+每个年度费用!F1520</f>
        <v>93138.219</v>
      </c>
      <c r="W88" s="41">
        <v>8.12</v>
      </c>
      <c r="X88" s="72">
        <f t="shared" si="52"/>
        <v>8.12</v>
      </c>
    </row>
    <row r="89" s="42" customFormat="1" customHeight="1" spans="1:24">
      <c r="A89" s="54" t="s">
        <v>49</v>
      </c>
      <c r="B89" s="159" t="s">
        <v>668</v>
      </c>
      <c r="C89" s="63"/>
      <c r="D89" s="63"/>
      <c r="E89" s="58">
        <v>5.1</v>
      </c>
      <c r="F89" s="57">
        <v>0.66</v>
      </c>
      <c r="G89" s="58">
        <f t="shared" ref="G89:G93" si="67">(E89+F89)*9%</f>
        <v>0.5184</v>
      </c>
      <c r="H89" s="59">
        <f t="shared" ref="H89:H93" si="68">E89+F89+G89</f>
        <v>6.2784</v>
      </c>
      <c r="I89" s="59" t="s">
        <v>65</v>
      </c>
      <c r="J89" s="59"/>
      <c r="K89" s="59">
        <v>6.28</v>
      </c>
      <c r="L89" s="63">
        <v>100</v>
      </c>
      <c r="M89" s="63"/>
      <c r="N89" s="111"/>
      <c r="O89" s="111"/>
      <c r="P89" s="68"/>
      <c r="Q89" s="42">
        <f t="shared" ref="Q89:Q90" si="69">ROUND(J89*L89/100,2)</f>
        <v>0</v>
      </c>
      <c r="U89" s="73">
        <f t="shared" ref="U89:U90" si="70">+U88</f>
        <v>93138.219</v>
      </c>
      <c r="X89" s="72">
        <f t="shared" si="52"/>
        <v>0</v>
      </c>
    </row>
    <row r="90" s="42" customFormat="1" customHeight="1" spans="1:24">
      <c r="A90" s="54" t="s">
        <v>54</v>
      </c>
      <c r="B90" s="159" t="s">
        <v>667</v>
      </c>
      <c r="C90" s="133"/>
      <c r="D90" s="133"/>
      <c r="E90" s="157">
        <v>176.56</v>
      </c>
      <c r="F90" s="57">
        <v>3.85275</v>
      </c>
      <c r="G90" s="58">
        <f t="shared" si="67"/>
        <v>16.2371475</v>
      </c>
      <c r="H90" s="59">
        <f t="shared" si="68"/>
        <v>196.6498975</v>
      </c>
      <c r="I90" s="59" t="s">
        <v>65</v>
      </c>
      <c r="J90" s="59"/>
      <c r="K90" s="59">
        <v>196.88</v>
      </c>
      <c r="L90" s="63">
        <v>100</v>
      </c>
      <c r="M90" s="63"/>
      <c r="N90" s="111"/>
      <c r="O90" s="111"/>
      <c r="P90" s="68"/>
      <c r="Q90" s="42">
        <f t="shared" si="69"/>
        <v>0</v>
      </c>
      <c r="U90" s="73">
        <f t="shared" si="70"/>
        <v>93138.219</v>
      </c>
      <c r="X90" s="72">
        <f t="shared" si="52"/>
        <v>0</v>
      </c>
    </row>
    <row r="91" s="41" customFormat="1" customHeight="1" spans="1:24">
      <c r="A91" s="51">
        <v>10</v>
      </c>
      <c r="B91" s="158" t="s">
        <v>669</v>
      </c>
      <c r="C91" s="66">
        <v>15</v>
      </c>
      <c r="D91" s="66" t="s">
        <v>51</v>
      </c>
      <c r="E91" s="66"/>
      <c r="F91" s="131"/>
      <c r="G91" s="66"/>
      <c r="H91" s="66"/>
      <c r="I91" s="66"/>
      <c r="J91" s="59"/>
      <c r="K91" s="66"/>
      <c r="L91" s="66"/>
      <c r="M91" s="76">
        <v>5</v>
      </c>
      <c r="N91" s="65"/>
      <c r="O91" s="65">
        <f>+Q91</f>
        <v>0</v>
      </c>
      <c r="P91" s="66"/>
      <c r="Q91" s="80">
        <f>ROUND(M91/100*R91,2)</f>
        <v>0</v>
      </c>
      <c r="R91" s="41">
        <f>SUM(Q92:Q93)</f>
        <v>0</v>
      </c>
      <c r="S91" s="41">
        <v>3.91</v>
      </c>
      <c r="T91" s="72">
        <f>+S91-N91</f>
        <v>3.91</v>
      </c>
      <c r="U91" s="118">
        <f>+每个年度费用!F146+每个年度费用!F203+每个年度费用!F251+每个年度费用!F267+每个年度费用!F311+每个年度费用!F355+每个年度费用!F372+每个年度费用!F417+每个年度费用!F441+每个年度费用!F466+每个年度费用!F484+每个年度费用!F601+每个年度费用!F616+每个年度费用!F632+每个年度费用!F652+每个年度费用!F669+每个年度费用!F768+每个年度费用!F840+每个年度费用!F1003+每个年度费用!F1032+每个年度费用!F1051+每个年度费用!F1073+每个年度费用!F1095+每个年度费用!F1185+每个年度费用!F223</f>
        <v>82328.46</v>
      </c>
      <c r="W91" s="41">
        <v>1.99</v>
      </c>
      <c r="X91" s="72">
        <f t="shared" si="52"/>
        <v>1.99</v>
      </c>
    </row>
    <row r="92" s="42" customFormat="1" customHeight="1" spans="1:24">
      <c r="A92" s="54" t="s">
        <v>49</v>
      </c>
      <c r="B92" s="159" t="s">
        <v>661</v>
      </c>
      <c r="C92" s="63"/>
      <c r="D92" s="63"/>
      <c r="E92" s="58">
        <v>2.56</v>
      </c>
      <c r="F92" s="57">
        <v>0.33165</v>
      </c>
      <c r="G92" s="58">
        <f t="shared" si="67"/>
        <v>0.2602485</v>
      </c>
      <c r="H92" s="59">
        <f t="shared" si="68"/>
        <v>3.1518985</v>
      </c>
      <c r="I92" s="59" t="s">
        <v>65</v>
      </c>
      <c r="J92" s="59"/>
      <c r="K92" s="59">
        <v>3.16</v>
      </c>
      <c r="L92" s="63">
        <v>100</v>
      </c>
      <c r="M92" s="63"/>
      <c r="N92" s="111"/>
      <c r="O92" s="111"/>
      <c r="P92" s="68"/>
      <c r="Q92" s="42">
        <f t="shared" ref="Q92:Q93" si="71">ROUND(J92*L92/100,2)</f>
        <v>0</v>
      </c>
      <c r="U92" s="73">
        <f t="shared" ref="U92:U93" si="72">+U91</f>
        <v>82328.46</v>
      </c>
      <c r="X92" s="72">
        <f t="shared" si="52"/>
        <v>0</v>
      </c>
    </row>
    <row r="93" s="42" customFormat="1" customHeight="1" spans="1:24">
      <c r="A93" s="54" t="s">
        <v>54</v>
      </c>
      <c r="B93" s="159" t="s">
        <v>669</v>
      </c>
      <c r="C93" s="133"/>
      <c r="D93" s="133"/>
      <c r="E93" s="157">
        <v>31.86</v>
      </c>
      <c r="F93" s="57">
        <v>1.7523</v>
      </c>
      <c r="G93" s="58">
        <f t="shared" si="67"/>
        <v>3.025107</v>
      </c>
      <c r="H93" s="59">
        <f t="shared" si="68"/>
        <v>36.637407</v>
      </c>
      <c r="I93" s="59" t="s">
        <v>65</v>
      </c>
      <c r="J93" s="59"/>
      <c r="K93" s="59">
        <v>37.04</v>
      </c>
      <c r="L93" s="63">
        <v>100</v>
      </c>
      <c r="M93" s="63"/>
      <c r="N93" s="111"/>
      <c r="O93" s="111"/>
      <c r="P93" s="68"/>
      <c r="Q93" s="42">
        <f t="shared" si="71"/>
        <v>0</v>
      </c>
      <c r="U93" s="73">
        <f t="shared" si="72"/>
        <v>82328.46</v>
      </c>
      <c r="X93" s="72">
        <f t="shared" si="52"/>
        <v>0</v>
      </c>
    </row>
    <row r="94" s="41" customFormat="1" customHeight="1" spans="1:24">
      <c r="A94" s="51">
        <v>11</v>
      </c>
      <c r="B94" s="158" t="s">
        <v>670</v>
      </c>
      <c r="C94" s="66">
        <v>15</v>
      </c>
      <c r="D94" s="66" t="s">
        <v>51</v>
      </c>
      <c r="E94" s="66"/>
      <c r="F94" s="131"/>
      <c r="G94" s="66"/>
      <c r="H94" s="66"/>
      <c r="I94" s="66"/>
      <c r="J94" s="59"/>
      <c r="K94" s="66"/>
      <c r="L94" s="66"/>
      <c r="M94" s="76">
        <v>5</v>
      </c>
      <c r="N94" s="65"/>
      <c r="O94" s="65">
        <f>+Q94</f>
        <v>0</v>
      </c>
      <c r="P94" s="66"/>
      <c r="Q94" s="80">
        <f>ROUND(M94/100*R94,2)</f>
        <v>0</v>
      </c>
      <c r="R94" s="41">
        <f>SUM(Q95:Q96)</f>
        <v>0</v>
      </c>
      <c r="S94" s="41">
        <v>3.91</v>
      </c>
      <c r="T94" s="72">
        <f>+S94-N94</f>
        <v>3.91</v>
      </c>
      <c r="U94" s="118">
        <f>+每个年度费用!F181+每个年度费用!F690+每个年度费用!F787+每个年度费用!F908+每个年度费用!F952+每个年度费用!F1417</f>
        <v>13861.15</v>
      </c>
      <c r="W94" s="41">
        <v>1.94</v>
      </c>
      <c r="X94" s="72">
        <f t="shared" si="52"/>
        <v>1.94</v>
      </c>
    </row>
    <row r="95" s="42" customFormat="1" customHeight="1" spans="1:24">
      <c r="A95" s="54" t="s">
        <v>49</v>
      </c>
      <c r="B95" s="159" t="s">
        <v>661</v>
      </c>
      <c r="C95" s="63"/>
      <c r="D95" s="63"/>
      <c r="E95" s="58">
        <v>2.56</v>
      </c>
      <c r="F95" s="57">
        <v>0.33165</v>
      </c>
      <c r="G95" s="58">
        <f t="shared" ref="G95:G99" si="73">(E95+F95)*9%</f>
        <v>0.2602485</v>
      </c>
      <c r="H95" s="59">
        <f t="shared" ref="H95:H99" si="74">E95+F95+G95</f>
        <v>3.1518985</v>
      </c>
      <c r="I95" s="59" t="s">
        <v>65</v>
      </c>
      <c r="J95" s="59"/>
      <c r="K95" s="59">
        <v>3.16</v>
      </c>
      <c r="L95" s="63">
        <v>100</v>
      </c>
      <c r="M95" s="63"/>
      <c r="N95" s="111"/>
      <c r="O95" s="111"/>
      <c r="P95" s="68"/>
      <c r="Q95" s="42">
        <f t="shared" ref="Q95:Q96" si="75">ROUND(J95*L95/100,2)</f>
        <v>0</v>
      </c>
      <c r="U95" s="73">
        <f t="shared" ref="U95:U96" si="76">+U94</f>
        <v>13861.15</v>
      </c>
      <c r="X95" s="72">
        <f t="shared" si="52"/>
        <v>0</v>
      </c>
    </row>
    <row r="96" s="42" customFormat="1" customHeight="1" spans="1:24">
      <c r="A96" s="54" t="s">
        <v>54</v>
      </c>
      <c r="B96" s="159" t="s">
        <v>670</v>
      </c>
      <c r="C96" s="133"/>
      <c r="D96" s="133"/>
      <c r="E96" s="157">
        <v>31.04</v>
      </c>
      <c r="F96" s="57">
        <v>1.7523</v>
      </c>
      <c r="G96" s="58">
        <f t="shared" si="73"/>
        <v>2.951307</v>
      </c>
      <c r="H96" s="59">
        <f t="shared" si="74"/>
        <v>35.743607</v>
      </c>
      <c r="I96" s="59" t="s">
        <v>65</v>
      </c>
      <c r="J96" s="59"/>
      <c r="K96" s="59">
        <v>36.15</v>
      </c>
      <c r="L96" s="63">
        <v>100</v>
      </c>
      <c r="M96" s="63"/>
      <c r="N96" s="111"/>
      <c r="O96" s="111"/>
      <c r="P96" s="68"/>
      <c r="Q96" s="42">
        <f t="shared" si="75"/>
        <v>0</v>
      </c>
      <c r="U96" s="73">
        <f t="shared" si="76"/>
        <v>13861.15</v>
      </c>
      <c r="X96" s="72">
        <f t="shared" si="52"/>
        <v>0</v>
      </c>
    </row>
    <row r="97" s="41" customFormat="1" customHeight="1" spans="1:24">
      <c r="A97" s="51">
        <v>12</v>
      </c>
      <c r="B97" s="158" t="s">
        <v>671</v>
      </c>
      <c r="C97" s="66">
        <v>15</v>
      </c>
      <c r="D97" s="66" t="s">
        <v>51</v>
      </c>
      <c r="E97" s="66"/>
      <c r="F97" s="131"/>
      <c r="G97" s="66"/>
      <c r="H97" s="66"/>
      <c r="I97" s="66"/>
      <c r="J97" s="59"/>
      <c r="K97" s="66"/>
      <c r="L97" s="66"/>
      <c r="M97" s="76">
        <f>5*0.8</f>
        <v>4</v>
      </c>
      <c r="N97" s="65"/>
      <c r="O97" s="65">
        <f>+Q97</f>
        <v>0</v>
      </c>
      <c r="P97" s="66"/>
      <c r="Q97" s="80">
        <f>ROUND(M97/100*R97,2)</f>
        <v>0</v>
      </c>
      <c r="R97" s="41">
        <f>SUM(Q98:Q99)</f>
        <v>0</v>
      </c>
      <c r="S97" s="41">
        <v>4.35</v>
      </c>
      <c r="T97" s="72">
        <f>+S97-N97</f>
        <v>4.35</v>
      </c>
      <c r="U97" s="118">
        <f>+每个年度费用!F505+每个年度费用!F1249+每个年度费用!F1469+每个年度费用!F1479</f>
        <v>13961.85</v>
      </c>
      <c r="W97" s="41">
        <v>3.17</v>
      </c>
      <c r="X97" s="72">
        <f t="shared" si="52"/>
        <v>3.17</v>
      </c>
    </row>
    <row r="98" s="42" customFormat="1" customHeight="1" spans="1:24">
      <c r="A98" s="54" t="s">
        <v>49</v>
      </c>
      <c r="B98" s="159" t="s">
        <v>659</v>
      </c>
      <c r="C98" s="63"/>
      <c r="D98" s="63"/>
      <c r="E98" s="58">
        <v>2.56</v>
      </c>
      <c r="F98" s="57">
        <v>0.33165</v>
      </c>
      <c r="G98" s="58">
        <f t="shared" si="73"/>
        <v>0.2602485</v>
      </c>
      <c r="H98" s="59">
        <f t="shared" si="74"/>
        <v>3.1518985</v>
      </c>
      <c r="I98" s="59" t="s">
        <v>65</v>
      </c>
      <c r="J98" s="59"/>
      <c r="K98" s="59">
        <v>3.16</v>
      </c>
      <c r="L98" s="63">
        <v>100</v>
      </c>
      <c r="M98" s="63"/>
      <c r="N98" s="111"/>
      <c r="O98" s="111"/>
      <c r="P98" s="68"/>
      <c r="Q98" s="42">
        <f t="shared" ref="Q98:Q99" si="77">ROUND(J98*L98/100,2)</f>
        <v>0</v>
      </c>
      <c r="U98" s="73">
        <f t="shared" ref="U98:U99" si="78">+U97</f>
        <v>13961.85</v>
      </c>
      <c r="X98" s="72">
        <f t="shared" si="52"/>
        <v>0</v>
      </c>
    </row>
    <row r="99" s="42" customFormat="1" customHeight="1" spans="1:24">
      <c r="A99" s="54" t="s">
        <v>54</v>
      </c>
      <c r="B99" s="159" t="s">
        <v>671</v>
      </c>
      <c r="C99" s="133"/>
      <c r="D99" s="133"/>
      <c r="E99" s="157">
        <v>68.16</v>
      </c>
      <c r="F99" s="57">
        <v>1.7523</v>
      </c>
      <c r="G99" s="58">
        <f t="shared" si="73"/>
        <v>6.292107</v>
      </c>
      <c r="H99" s="59">
        <f t="shared" si="74"/>
        <v>76.204407</v>
      </c>
      <c r="I99" s="59" t="s">
        <v>65</v>
      </c>
      <c r="J99" s="59"/>
      <c r="K99" s="59">
        <v>76.6</v>
      </c>
      <c r="L99" s="63">
        <v>100</v>
      </c>
      <c r="M99" s="63"/>
      <c r="N99" s="111"/>
      <c r="O99" s="111"/>
      <c r="P99" s="68"/>
      <c r="Q99" s="42">
        <f t="shared" si="77"/>
        <v>0</v>
      </c>
      <c r="U99" s="73">
        <f t="shared" si="78"/>
        <v>13961.85</v>
      </c>
      <c r="X99" s="72">
        <f t="shared" si="52"/>
        <v>0</v>
      </c>
    </row>
    <row r="100" s="41" customFormat="1" customHeight="1" spans="1:24">
      <c r="A100" s="51">
        <v>13</v>
      </c>
      <c r="B100" s="158" t="s">
        <v>672</v>
      </c>
      <c r="C100" s="66">
        <v>15</v>
      </c>
      <c r="D100" s="66" t="s">
        <v>51</v>
      </c>
      <c r="E100" s="66"/>
      <c r="F100" s="131"/>
      <c r="G100" s="66"/>
      <c r="H100" s="66"/>
      <c r="I100" s="66"/>
      <c r="J100" s="59"/>
      <c r="K100" s="66"/>
      <c r="L100" s="66"/>
      <c r="M100" s="76">
        <f>5*0.8</f>
        <v>4</v>
      </c>
      <c r="N100" s="65"/>
      <c r="O100" s="65">
        <f>+Q100</f>
        <v>0</v>
      </c>
      <c r="P100" s="66"/>
      <c r="Q100" s="80">
        <f>ROUND(M100/100*R100,2)</f>
        <v>0</v>
      </c>
      <c r="R100" s="41">
        <f>SUM(Q101:Q102)</f>
        <v>0</v>
      </c>
      <c r="S100" s="41">
        <v>4.35</v>
      </c>
      <c r="T100" s="72">
        <f>+S100-N100</f>
        <v>4.35</v>
      </c>
      <c r="U100" s="118">
        <f>+每个年度费用!F688</f>
        <v>3647.14</v>
      </c>
      <c r="W100" s="41">
        <v>3.69</v>
      </c>
      <c r="X100" s="72">
        <f t="shared" si="52"/>
        <v>3.69</v>
      </c>
    </row>
    <row r="101" s="42" customFormat="1" customHeight="1" spans="1:24">
      <c r="A101" s="54" t="s">
        <v>49</v>
      </c>
      <c r="B101" s="159" t="s">
        <v>659</v>
      </c>
      <c r="C101" s="63"/>
      <c r="D101" s="63"/>
      <c r="E101" s="58">
        <v>2.56</v>
      </c>
      <c r="F101" s="57">
        <v>0.33165</v>
      </c>
      <c r="G101" s="58">
        <f t="shared" ref="G101:G105" si="79">(E101+F101)*9%</f>
        <v>0.2602485</v>
      </c>
      <c r="H101" s="59">
        <f t="shared" ref="H101:H105" si="80">E101+F101+G101</f>
        <v>3.1518985</v>
      </c>
      <c r="I101" s="59" t="s">
        <v>65</v>
      </c>
      <c r="J101" s="59"/>
      <c r="K101" s="59">
        <v>3.16</v>
      </c>
      <c r="L101" s="63">
        <v>100</v>
      </c>
      <c r="M101" s="63"/>
      <c r="N101" s="111"/>
      <c r="O101" s="111"/>
      <c r="P101" s="68"/>
      <c r="Q101" s="42">
        <f t="shared" ref="Q101:Q102" si="81">ROUND(J101*L101/100,2)</f>
        <v>0</v>
      </c>
      <c r="U101" s="73">
        <f t="shared" ref="U101:U102" si="82">+U100</f>
        <v>3647.14</v>
      </c>
      <c r="X101" s="72">
        <f t="shared" si="52"/>
        <v>0</v>
      </c>
    </row>
    <row r="102" s="42" customFormat="1" customHeight="1" spans="1:24">
      <c r="A102" s="54" t="s">
        <v>54</v>
      </c>
      <c r="B102" s="159" t="s">
        <v>672</v>
      </c>
      <c r="C102" s="133"/>
      <c r="D102" s="133"/>
      <c r="E102" s="157">
        <v>79.78</v>
      </c>
      <c r="F102" s="57">
        <v>1.95525</v>
      </c>
      <c r="G102" s="58">
        <f t="shared" si="79"/>
        <v>7.3561725</v>
      </c>
      <c r="H102" s="59">
        <f t="shared" si="80"/>
        <v>89.0914225</v>
      </c>
      <c r="I102" s="59" t="s">
        <v>65</v>
      </c>
      <c r="J102" s="59"/>
      <c r="K102" s="59">
        <v>89.87</v>
      </c>
      <c r="L102" s="63">
        <v>100</v>
      </c>
      <c r="M102" s="63"/>
      <c r="N102" s="111"/>
      <c r="O102" s="111"/>
      <c r="P102" s="68"/>
      <c r="Q102" s="42">
        <f t="shared" si="81"/>
        <v>0</v>
      </c>
      <c r="U102" s="73">
        <f t="shared" si="82"/>
        <v>3647.14</v>
      </c>
      <c r="X102" s="72">
        <f t="shared" si="52"/>
        <v>0</v>
      </c>
    </row>
    <row r="103" s="41" customFormat="1" customHeight="1" spans="1:24">
      <c r="A103" s="51">
        <v>14</v>
      </c>
      <c r="B103" s="158" t="s">
        <v>673</v>
      </c>
      <c r="C103" s="66">
        <v>15</v>
      </c>
      <c r="D103" s="66" t="s">
        <v>51</v>
      </c>
      <c r="E103" s="66"/>
      <c r="F103" s="131"/>
      <c r="G103" s="66"/>
      <c r="H103" s="66"/>
      <c r="I103" s="66"/>
      <c r="J103" s="59"/>
      <c r="K103" s="66"/>
      <c r="L103" s="66"/>
      <c r="M103" s="76">
        <f>5*0.8</f>
        <v>4</v>
      </c>
      <c r="N103" s="65"/>
      <c r="O103" s="65">
        <f>+Q103</f>
        <v>0</v>
      </c>
      <c r="P103" s="66"/>
      <c r="Q103" s="80">
        <f>ROUND(M103/100*R103,2)</f>
        <v>0</v>
      </c>
      <c r="R103" s="41">
        <f>SUM(Q104:Q105)</f>
        <v>0</v>
      </c>
      <c r="S103" s="41">
        <v>7.1</v>
      </c>
      <c r="T103" s="72">
        <f>+S103-N103</f>
        <v>7.1</v>
      </c>
      <c r="U103" s="118">
        <f>+每个年度费用!F747+每个年度费用!F947+每个年度费用!F1207+每个年度费用!F1277+每个年度费用!F1491</f>
        <v>46457.62</v>
      </c>
      <c r="W103" s="41">
        <v>5.25</v>
      </c>
      <c r="X103" s="72">
        <f t="shared" si="52"/>
        <v>5.25</v>
      </c>
    </row>
    <row r="104" s="42" customFormat="1" customHeight="1" spans="1:24">
      <c r="A104" s="54" t="s">
        <v>49</v>
      </c>
      <c r="B104" s="159" t="s">
        <v>664</v>
      </c>
      <c r="C104" s="63"/>
      <c r="D104" s="63"/>
      <c r="E104" s="58">
        <v>3.37</v>
      </c>
      <c r="F104" s="57">
        <v>0.4356</v>
      </c>
      <c r="G104" s="58">
        <f t="shared" si="79"/>
        <v>0.342504</v>
      </c>
      <c r="H104" s="59">
        <f t="shared" si="80"/>
        <v>4.148104</v>
      </c>
      <c r="I104" s="59" t="s">
        <v>65</v>
      </c>
      <c r="J104" s="59"/>
      <c r="K104" s="59">
        <v>4.15</v>
      </c>
      <c r="L104" s="63">
        <v>100</v>
      </c>
      <c r="M104" s="63"/>
      <c r="N104" s="111"/>
      <c r="O104" s="111"/>
      <c r="P104" s="68"/>
      <c r="Q104" s="42">
        <f t="shared" ref="Q104:Q105" si="83">ROUND(J104*L104/100,2)</f>
        <v>0</v>
      </c>
      <c r="U104" s="73">
        <f t="shared" ref="U104:U105" si="84">+U103</f>
        <v>46457.62</v>
      </c>
      <c r="X104" s="72">
        <f t="shared" si="52"/>
        <v>0</v>
      </c>
    </row>
    <row r="105" s="42" customFormat="1" customHeight="1" spans="1:24">
      <c r="A105" s="54" t="s">
        <v>54</v>
      </c>
      <c r="B105" s="159" t="s">
        <v>673</v>
      </c>
      <c r="C105" s="133"/>
      <c r="D105" s="133"/>
      <c r="E105" s="157">
        <v>114.37</v>
      </c>
      <c r="F105" s="57">
        <v>2.14995</v>
      </c>
      <c r="G105" s="58">
        <f t="shared" si="79"/>
        <v>10.4867955</v>
      </c>
      <c r="H105" s="59">
        <f t="shared" si="80"/>
        <v>127.0067455</v>
      </c>
      <c r="I105" s="59" t="s">
        <v>65</v>
      </c>
      <c r="J105" s="59"/>
      <c r="K105" s="59">
        <v>127.4</v>
      </c>
      <c r="L105" s="63">
        <v>100</v>
      </c>
      <c r="M105" s="63"/>
      <c r="N105" s="111"/>
      <c r="O105" s="111"/>
      <c r="P105" s="68"/>
      <c r="Q105" s="42">
        <f t="shared" si="83"/>
        <v>0</v>
      </c>
      <c r="U105" s="73">
        <f t="shared" si="84"/>
        <v>46457.62</v>
      </c>
      <c r="X105" s="72">
        <f t="shared" si="52"/>
        <v>0</v>
      </c>
    </row>
    <row r="106" s="41" customFormat="1" customHeight="1" spans="1:24">
      <c r="A106" s="51">
        <v>15</v>
      </c>
      <c r="B106" s="158" t="s">
        <v>674</v>
      </c>
      <c r="C106" s="66">
        <v>15</v>
      </c>
      <c r="D106" s="66" t="s">
        <v>51</v>
      </c>
      <c r="E106" s="66"/>
      <c r="F106" s="131"/>
      <c r="G106" s="66"/>
      <c r="H106" s="66"/>
      <c r="I106" s="66"/>
      <c r="J106" s="59"/>
      <c r="K106" s="66"/>
      <c r="L106" s="66"/>
      <c r="M106" s="76">
        <f>5*0.8</f>
        <v>4</v>
      </c>
      <c r="N106" s="65"/>
      <c r="O106" s="65">
        <f>+Q106</f>
        <v>0</v>
      </c>
      <c r="P106" s="66"/>
      <c r="Q106" s="80">
        <f>ROUND(M106/100*R106,2)</f>
        <v>0</v>
      </c>
      <c r="R106" s="41">
        <f>SUM(Q107:Q108)</f>
        <v>0</v>
      </c>
      <c r="S106" s="41">
        <v>7.1</v>
      </c>
      <c r="T106" s="72">
        <f>+S106-N106</f>
        <v>7.1</v>
      </c>
      <c r="U106" s="118">
        <f>+每个年度费用!F1303+每个年度费用!F1331+每个年度费用!F1422+每个年度费用!F1480</f>
        <v>10109.13</v>
      </c>
      <c r="W106" s="41">
        <v>4.58</v>
      </c>
      <c r="X106" s="72">
        <f t="shared" si="52"/>
        <v>4.58</v>
      </c>
    </row>
    <row r="107" s="42" customFormat="1" customHeight="1" spans="1:24">
      <c r="A107" s="54" t="s">
        <v>49</v>
      </c>
      <c r="B107" s="159" t="s">
        <v>664</v>
      </c>
      <c r="C107" s="63"/>
      <c r="D107" s="63"/>
      <c r="E107" s="58">
        <v>3.37</v>
      </c>
      <c r="F107" s="57">
        <v>0.4356</v>
      </c>
      <c r="G107" s="58">
        <f t="shared" ref="G107:G111" si="85">(E107+F107)*9%</f>
        <v>0.342504</v>
      </c>
      <c r="H107" s="59">
        <f t="shared" ref="H107:H111" si="86">E107+F107+G107</f>
        <v>4.148104</v>
      </c>
      <c r="I107" s="59" t="s">
        <v>65</v>
      </c>
      <c r="J107" s="59"/>
      <c r="K107" s="59">
        <v>4.15</v>
      </c>
      <c r="L107" s="63">
        <v>100</v>
      </c>
      <c r="M107" s="63"/>
      <c r="N107" s="111"/>
      <c r="O107" s="111"/>
      <c r="P107" s="68"/>
      <c r="Q107" s="42">
        <f t="shared" ref="Q107:Q108" si="87">ROUND(J107*L107/100,2)</f>
        <v>0</v>
      </c>
      <c r="U107" s="73">
        <f t="shared" ref="U107:U108" si="88">+U106</f>
        <v>10109.13</v>
      </c>
      <c r="X107" s="72">
        <f t="shared" si="52"/>
        <v>0</v>
      </c>
    </row>
    <row r="108" s="42" customFormat="1" customHeight="1" spans="1:24">
      <c r="A108" s="54" t="s">
        <v>54</v>
      </c>
      <c r="B108" s="159" t="s">
        <v>674</v>
      </c>
      <c r="C108" s="133"/>
      <c r="D108" s="133"/>
      <c r="E108" s="157">
        <v>99.51</v>
      </c>
      <c r="F108" s="57">
        <v>1.7523</v>
      </c>
      <c r="G108" s="58">
        <f t="shared" si="85"/>
        <v>9.113607</v>
      </c>
      <c r="H108" s="59">
        <f t="shared" si="86"/>
        <v>110.375907</v>
      </c>
      <c r="I108" s="59" t="s">
        <v>65</v>
      </c>
      <c r="J108" s="59"/>
      <c r="K108" s="59">
        <v>110.78</v>
      </c>
      <c r="L108" s="63">
        <v>100</v>
      </c>
      <c r="M108" s="63"/>
      <c r="N108" s="111"/>
      <c r="O108" s="111"/>
      <c r="P108" s="68"/>
      <c r="Q108" s="42">
        <f t="shared" si="87"/>
        <v>0</v>
      </c>
      <c r="U108" s="73">
        <f t="shared" si="88"/>
        <v>10109.13</v>
      </c>
      <c r="X108" s="72">
        <f t="shared" si="52"/>
        <v>0</v>
      </c>
    </row>
    <row r="109" s="41" customFormat="1" customHeight="1" spans="1:24">
      <c r="A109" s="51">
        <v>15</v>
      </c>
      <c r="B109" s="158" t="s">
        <v>675</v>
      </c>
      <c r="C109" s="66">
        <v>15</v>
      </c>
      <c r="D109" s="66" t="s">
        <v>51</v>
      </c>
      <c r="E109" s="66"/>
      <c r="F109" s="131"/>
      <c r="G109" s="66"/>
      <c r="H109" s="66"/>
      <c r="I109" s="66"/>
      <c r="J109" s="59"/>
      <c r="K109" s="66"/>
      <c r="L109" s="66"/>
      <c r="M109" s="76">
        <f>5*0.8</f>
        <v>4</v>
      </c>
      <c r="N109" s="65"/>
      <c r="O109" s="65">
        <f>+Q109</f>
        <v>0</v>
      </c>
      <c r="P109" s="66"/>
      <c r="Q109" s="80">
        <f>ROUND(M109/100*R109,2)</f>
        <v>0</v>
      </c>
      <c r="R109" s="41">
        <f>SUM(Q110:Q111)</f>
        <v>0</v>
      </c>
      <c r="S109" s="41">
        <v>9.58</v>
      </c>
      <c r="T109" s="72">
        <f>+S109-N109</f>
        <v>9.58</v>
      </c>
      <c r="U109" s="118">
        <f>+每个年度费用!F1248+每个年度费用!F1359+每个年度费用!F1445+每个年度费用!F1468</f>
        <v>16104.93</v>
      </c>
      <c r="W109" s="41">
        <v>4.18</v>
      </c>
      <c r="X109" s="72">
        <f t="shared" si="52"/>
        <v>4.18</v>
      </c>
    </row>
    <row r="110" s="42" customFormat="1" customHeight="1" spans="1:24">
      <c r="A110" s="54" t="s">
        <v>49</v>
      </c>
      <c r="B110" s="159" t="s">
        <v>659</v>
      </c>
      <c r="C110" s="63"/>
      <c r="D110" s="63"/>
      <c r="E110" s="58">
        <v>2.56</v>
      </c>
      <c r="F110" s="57">
        <v>0.33165</v>
      </c>
      <c r="G110" s="58">
        <f t="shared" si="85"/>
        <v>0.2602485</v>
      </c>
      <c r="H110" s="59">
        <f t="shared" si="86"/>
        <v>3.1518985</v>
      </c>
      <c r="I110" s="59" t="s">
        <v>65</v>
      </c>
      <c r="J110" s="59"/>
      <c r="K110" s="59">
        <v>3.16</v>
      </c>
      <c r="L110" s="63">
        <v>100</v>
      </c>
      <c r="M110" s="63"/>
      <c r="N110" s="111"/>
      <c r="O110" s="111"/>
      <c r="P110" s="68"/>
      <c r="Q110" s="42">
        <f t="shared" ref="Q110:Q111" si="89">ROUND(J110*L110/100,2)</f>
        <v>0</v>
      </c>
      <c r="U110" s="73">
        <f t="shared" ref="U110:U111" si="90">+U109</f>
        <v>16104.93</v>
      </c>
      <c r="X110" s="72">
        <f t="shared" si="52"/>
        <v>0</v>
      </c>
    </row>
    <row r="111" s="42" customFormat="1" customHeight="1" spans="1:24">
      <c r="A111" s="54" t="s">
        <v>54</v>
      </c>
      <c r="B111" s="159" t="s">
        <v>675</v>
      </c>
      <c r="C111" s="133"/>
      <c r="D111" s="133"/>
      <c r="E111" s="157">
        <v>98.61</v>
      </c>
      <c r="F111" s="57">
        <v>3.1416</v>
      </c>
      <c r="G111" s="58">
        <f t="shared" si="85"/>
        <v>9.157644</v>
      </c>
      <c r="H111" s="59">
        <f t="shared" si="86"/>
        <v>110.909244</v>
      </c>
      <c r="I111" s="59" t="s">
        <v>65</v>
      </c>
      <c r="J111" s="59"/>
      <c r="K111" s="59">
        <v>101.37</v>
      </c>
      <c r="L111" s="63">
        <v>100</v>
      </c>
      <c r="M111" s="63"/>
      <c r="N111" s="111"/>
      <c r="O111" s="111"/>
      <c r="P111" s="68"/>
      <c r="Q111" s="42">
        <f t="shared" si="89"/>
        <v>0</v>
      </c>
      <c r="U111" s="73">
        <f t="shared" si="90"/>
        <v>16104.93</v>
      </c>
      <c r="X111" s="72">
        <f t="shared" si="52"/>
        <v>0</v>
      </c>
    </row>
    <row r="112" s="41" customFormat="1" customHeight="1" spans="1:24">
      <c r="A112" s="51">
        <v>16</v>
      </c>
      <c r="B112" s="158" t="s">
        <v>676</v>
      </c>
      <c r="C112" s="66">
        <v>15</v>
      </c>
      <c r="D112" s="66" t="s">
        <v>51</v>
      </c>
      <c r="E112" s="66"/>
      <c r="F112" s="131"/>
      <c r="G112" s="66"/>
      <c r="H112" s="66"/>
      <c r="I112" s="66"/>
      <c r="J112" s="59"/>
      <c r="K112" s="66"/>
      <c r="L112" s="66"/>
      <c r="M112" s="76">
        <f>5*0.8</f>
        <v>4</v>
      </c>
      <c r="N112" s="65"/>
      <c r="O112" s="65">
        <f>+Q112</f>
        <v>0</v>
      </c>
      <c r="P112" s="66"/>
      <c r="Q112" s="80">
        <f>ROUND(M112/100*R112,2)</f>
        <v>0</v>
      </c>
      <c r="R112" s="41">
        <f>SUM(Q113:Q114)</f>
        <v>0</v>
      </c>
      <c r="S112" s="41">
        <v>4.35</v>
      </c>
      <c r="T112" s="72">
        <f>+S112-N112</f>
        <v>4.35</v>
      </c>
      <c r="U112" s="118">
        <f>+每个年度费用!F1250+每个年度费用!F1470</f>
        <v>7785.76</v>
      </c>
      <c r="W112" s="41">
        <v>2.54</v>
      </c>
      <c r="X112" s="72">
        <f t="shared" si="52"/>
        <v>2.54</v>
      </c>
    </row>
    <row r="113" s="42" customFormat="1" customHeight="1" spans="1:24">
      <c r="A113" s="54" t="s">
        <v>49</v>
      </c>
      <c r="B113" s="159" t="s">
        <v>661</v>
      </c>
      <c r="C113" s="63"/>
      <c r="D113" s="63"/>
      <c r="E113" s="58">
        <v>2.56</v>
      </c>
      <c r="F113" s="57">
        <v>0.33165</v>
      </c>
      <c r="G113" s="58">
        <f t="shared" ref="G113:G117" si="91">(E113+F113)*9%</f>
        <v>0.2602485</v>
      </c>
      <c r="H113" s="59">
        <f t="shared" ref="H113:H117" si="92">E113+F113+G113</f>
        <v>3.1518985</v>
      </c>
      <c r="I113" s="59" t="s">
        <v>65</v>
      </c>
      <c r="J113" s="59"/>
      <c r="K113" s="59">
        <v>3.16</v>
      </c>
      <c r="L113" s="63">
        <v>100</v>
      </c>
      <c r="M113" s="63"/>
      <c r="N113" s="111"/>
      <c r="O113" s="111"/>
      <c r="P113" s="68"/>
      <c r="Q113" s="42">
        <f t="shared" ref="Q113:Q114" si="93">ROUND(J113*L113/100,2)</f>
        <v>0</v>
      </c>
      <c r="U113" s="73">
        <f t="shared" ref="U113:U114" si="94">+U112</f>
        <v>7785.76</v>
      </c>
      <c r="X113" s="72">
        <f t="shared" si="52"/>
        <v>0</v>
      </c>
    </row>
    <row r="114" s="42" customFormat="1" customHeight="1" spans="1:24">
      <c r="A114" s="54" t="s">
        <v>54</v>
      </c>
      <c r="B114" s="159" t="s">
        <v>676</v>
      </c>
      <c r="C114" s="133"/>
      <c r="D114" s="133"/>
      <c r="E114" s="157">
        <v>53.68</v>
      </c>
      <c r="F114" s="57">
        <v>1.7523</v>
      </c>
      <c r="G114" s="58">
        <f t="shared" si="91"/>
        <v>4.988907</v>
      </c>
      <c r="H114" s="59">
        <f t="shared" si="92"/>
        <v>60.421207</v>
      </c>
      <c r="I114" s="59" t="s">
        <v>65</v>
      </c>
      <c r="J114" s="59"/>
      <c r="K114" s="59">
        <v>60.82</v>
      </c>
      <c r="L114" s="63">
        <v>100</v>
      </c>
      <c r="M114" s="63"/>
      <c r="N114" s="111"/>
      <c r="O114" s="111"/>
      <c r="P114" s="68"/>
      <c r="Q114" s="42">
        <f t="shared" si="93"/>
        <v>0</v>
      </c>
      <c r="U114" s="73">
        <f t="shared" si="94"/>
        <v>7785.76</v>
      </c>
      <c r="X114" s="72">
        <f t="shared" si="52"/>
        <v>0</v>
      </c>
    </row>
    <row r="115" s="41" customFormat="1" customHeight="1" spans="1:24">
      <c r="A115" s="51">
        <v>17</v>
      </c>
      <c r="B115" s="158" t="s">
        <v>677</v>
      </c>
      <c r="C115" s="66">
        <v>15</v>
      </c>
      <c r="D115" s="66" t="s">
        <v>51</v>
      </c>
      <c r="E115" s="66"/>
      <c r="F115" s="131"/>
      <c r="G115" s="66"/>
      <c r="H115" s="66"/>
      <c r="I115" s="66"/>
      <c r="J115" s="59"/>
      <c r="K115" s="66"/>
      <c r="L115" s="66"/>
      <c r="M115" s="76">
        <f>5*0.8</f>
        <v>4</v>
      </c>
      <c r="N115" s="65"/>
      <c r="O115" s="65">
        <f>+Q115</f>
        <v>0</v>
      </c>
      <c r="P115" s="66"/>
      <c r="Q115" s="80">
        <f>ROUND(M115/100*R115,2)</f>
        <v>0</v>
      </c>
      <c r="R115" s="41">
        <f>SUM(Q116:Q117)</f>
        <v>0</v>
      </c>
      <c r="S115" s="41">
        <v>12.85</v>
      </c>
      <c r="T115" s="72">
        <f>+S115-N115</f>
        <v>12.85</v>
      </c>
      <c r="U115" s="118">
        <f>+每个年度费用!F46+每个年度费用!F80+每个年度费用!F112+每个年度费用!F219+每个年度费用!F246+每个年度费用!F288+每个年度费用!F324+每个年度费用!F390+每个年度费用!F503+每个年度费用!F548+每个年度费用!F686+每个年度费用!F745+每个年度费用!F856+每个年度费用!F874+每个年度费用!F972+每个年度费用!F1027+每个年度费用!F1163+每个年度费用!F1226+每个年度费用!F1301+每个年度费用!F1329+每个年度费用!F1477+每个年度费用!F1497</f>
        <v>55333.395</v>
      </c>
      <c r="W115" s="41">
        <v>12.85</v>
      </c>
      <c r="X115" s="72">
        <f t="shared" si="52"/>
        <v>12.85</v>
      </c>
    </row>
    <row r="116" s="42" customFormat="1" customHeight="1" spans="1:24">
      <c r="A116" s="54" t="s">
        <v>49</v>
      </c>
      <c r="B116" s="159" t="s">
        <v>678</v>
      </c>
      <c r="C116" s="63"/>
      <c r="D116" s="63"/>
      <c r="E116" s="58">
        <v>2.56</v>
      </c>
      <c r="F116" s="57">
        <v>0.33165</v>
      </c>
      <c r="G116" s="58">
        <f t="shared" si="91"/>
        <v>0.2602485</v>
      </c>
      <c r="H116" s="59">
        <f t="shared" si="92"/>
        <v>3.1518985</v>
      </c>
      <c r="I116" s="59" t="s">
        <v>65</v>
      </c>
      <c r="J116" s="59"/>
      <c r="K116" s="59">
        <v>6.28</v>
      </c>
      <c r="L116" s="63">
        <v>100</v>
      </c>
      <c r="M116" s="63"/>
      <c r="N116" s="111"/>
      <c r="O116" s="111"/>
      <c r="P116" s="68"/>
      <c r="Q116" s="42">
        <f t="shared" ref="Q116:Q117" si="95">ROUND(J116*L116/100,2)</f>
        <v>0</v>
      </c>
      <c r="U116" s="73">
        <f t="shared" ref="U116:U117" si="96">+U115</f>
        <v>55333.395</v>
      </c>
      <c r="X116" s="72">
        <f t="shared" si="52"/>
        <v>0</v>
      </c>
    </row>
    <row r="117" s="42" customFormat="1" customHeight="1" spans="1:24">
      <c r="A117" s="54" t="s">
        <v>54</v>
      </c>
      <c r="B117" s="159" t="s">
        <v>677</v>
      </c>
      <c r="C117" s="133"/>
      <c r="D117" s="133"/>
      <c r="E117" s="157">
        <v>446.52</v>
      </c>
      <c r="F117" s="57">
        <v>3.85275</v>
      </c>
      <c r="G117" s="58">
        <f t="shared" si="91"/>
        <v>40.5335475</v>
      </c>
      <c r="H117" s="59">
        <f t="shared" si="92"/>
        <v>490.9062975</v>
      </c>
      <c r="I117" s="59" t="s">
        <v>65</v>
      </c>
      <c r="J117" s="59"/>
      <c r="K117" s="59">
        <v>491.14</v>
      </c>
      <c r="L117" s="63">
        <v>100</v>
      </c>
      <c r="M117" s="63"/>
      <c r="N117" s="111"/>
      <c r="O117" s="111"/>
      <c r="P117" s="68"/>
      <c r="Q117" s="42">
        <f t="shared" si="95"/>
        <v>0</v>
      </c>
      <c r="U117" s="73">
        <f t="shared" si="96"/>
        <v>55333.395</v>
      </c>
      <c r="X117" s="72">
        <f t="shared" si="52"/>
        <v>0</v>
      </c>
    </row>
    <row r="118" s="41" customFormat="1" customHeight="1" spans="1:24">
      <c r="A118" s="51">
        <v>18</v>
      </c>
      <c r="B118" s="53" t="s">
        <v>679</v>
      </c>
      <c r="C118" s="66">
        <v>15</v>
      </c>
      <c r="D118" s="66" t="s">
        <v>51</v>
      </c>
      <c r="E118" s="66"/>
      <c r="F118" s="131"/>
      <c r="G118" s="66"/>
      <c r="H118" s="66"/>
      <c r="I118" s="66"/>
      <c r="J118" s="59"/>
      <c r="K118" s="66"/>
      <c r="L118" s="66"/>
      <c r="M118" s="76">
        <f>5*0.8</f>
        <v>4</v>
      </c>
      <c r="N118" s="65"/>
      <c r="O118" s="65">
        <f>+Q118</f>
        <v>0</v>
      </c>
      <c r="P118" s="66"/>
      <c r="Q118" s="80">
        <f>ROUND(M118/100*R118,2)</f>
        <v>0</v>
      </c>
      <c r="R118" s="41">
        <f>SUM(Q119:Q120)</f>
        <v>0</v>
      </c>
      <c r="S118" s="41">
        <v>9.58</v>
      </c>
      <c r="T118" s="72">
        <f>+S118-N118</f>
        <v>9.58</v>
      </c>
      <c r="U118" s="118">
        <f>+每个年度费用!F1358+每个年度费用!F1444+每个年度费用!F1467</f>
        <v>8195.87</v>
      </c>
      <c r="W118" s="41">
        <v>8.42</v>
      </c>
      <c r="X118" s="72">
        <f t="shared" si="52"/>
        <v>8.42</v>
      </c>
    </row>
    <row r="119" s="42" customFormat="1" customHeight="1" spans="1:24">
      <c r="A119" s="54" t="s">
        <v>49</v>
      </c>
      <c r="B119" s="95" t="s">
        <v>657</v>
      </c>
      <c r="C119" s="63"/>
      <c r="D119" s="63"/>
      <c r="E119" s="58">
        <v>3.85</v>
      </c>
      <c r="F119" s="57">
        <v>0.4983</v>
      </c>
      <c r="G119" s="58">
        <f t="shared" ref="G119:G123" si="97">(E119+F119)*9%</f>
        <v>0.391347</v>
      </c>
      <c r="H119" s="59">
        <f t="shared" ref="H119:H123" si="98">E119+F119+G119</f>
        <v>4.739647</v>
      </c>
      <c r="I119" s="59" t="s">
        <v>65</v>
      </c>
      <c r="J119" s="59"/>
      <c r="K119" s="59">
        <v>6.28</v>
      </c>
      <c r="L119" s="63">
        <v>100</v>
      </c>
      <c r="M119" s="63"/>
      <c r="N119" s="111"/>
      <c r="O119" s="111"/>
      <c r="P119" s="68"/>
      <c r="Q119" s="42">
        <f t="shared" ref="Q119:Q120" si="99">ROUND(J119*L119/100,2)</f>
        <v>0</v>
      </c>
      <c r="U119" s="73">
        <f t="shared" ref="U119:U120" si="100">+U118</f>
        <v>8195.87</v>
      </c>
      <c r="X119" s="72">
        <f t="shared" si="52"/>
        <v>0</v>
      </c>
    </row>
    <row r="120" s="42" customFormat="1" customHeight="1" spans="1:24">
      <c r="A120" s="54" t="s">
        <v>54</v>
      </c>
      <c r="B120" s="132" t="s">
        <v>662</v>
      </c>
      <c r="C120" s="133"/>
      <c r="D120" s="133"/>
      <c r="E120" s="58">
        <v>185.53</v>
      </c>
      <c r="F120" s="57">
        <v>3.1746</v>
      </c>
      <c r="G120" s="58">
        <f t="shared" si="97"/>
        <v>16.983414</v>
      </c>
      <c r="H120" s="59">
        <f t="shared" si="98"/>
        <v>205.688014</v>
      </c>
      <c r="I120" s="59" t="s">
        <v>65</v>
      </c>
      <c r="J120" s="59"/>
      <c r="K120" s="59">
        <v>206.17</v>
      </c>
      <c r="L120" s="63">
        <v>100</v>
      </c>
      <c r="M120" s="63"/>
      <c r="N120" s="111"/>
      <c r="O120" s="111"/>
      <c r="P120" s="68"/>
      <c r="Q120" s="42">
        <f t="shared" si="99"/>
        <v>0</v>
      </c>
      <c r="U120" s="73">
        <f t="shared" si="100"/>
        <v>8195.87</v>
      </c>
      <c r="X120" s="72">
        <f t="shared" si="52"/>
        <v>0</v>
      </c>
    </row>
    <row r="121" s="41" customFormat="1" customHeight="1" spans="1:24">
      <c r="A121" s="51">
        <v>19</v>
      </c>
      <c r="B121" s="158" t="s">
        <v>680</v>
      </c>
      <c r="C121" s="66">
        <v>15</v>
      </c>
      <c r="D121" s="66" t="s">
        <v>51</v>
      </c>
      <c r="E121" s="66"/>
      <c r="F121" s="131"/>
      <c r="G121" s="66"/>
      <c r="H121" s="66"/>
      <c r="I121" s="66"/>
      <c r="J121" s="59"/>
      <c r="K121" s="66"/>
      <c r="L121" s="66"/>
      <c r="M121" s="76">
        <f>5*0.8</f>
        <v>4</v>
      </c>
      <c r="N121" s="65"/>
      <c r="O121" s="65">
        <f>+Q121</f>
        <v>0</v>
      </c>
      <c r="P121" s="66"/>
      <c r="Q121" s="80">
        <f>ROUND(M121/100*R121,2)</f>
        <v>0</v>
      </c>
      <c r="R121" s="41">
        <f>SUM(Q122:Q123)</f>
        <v>0</v>
      </c>
      <c r="S121" s="41">
        <v>7.1</v>
      </c>
      <c r="T121" s="72">
        <f>+S121-N121</f>
        <v>7.1</v>
      </c>
      <c r="U121" s="118">
        <f>+每个年度费用!F1304+每个年度费用!F1332</f>
        <v>4674.252</v>
      </c>
      <c r="W121" s="41">
        <v>5.91</v>
      </c>
      <c r="X121" s="72">
        <f t="shared" si="52"/>
        <v>5.91</v>
      </c>
    </row>
    <row r="122" s="42" customFormat="1" customHeight="1" spans="1:24">
      <c r="A122" s="54" t="s">
        <v>49</v>
      </c>
      <c r="B122" s="159" t="s">
        <v>664</v>
      </c>
      <c r="C122" s="63"/>
      <c r="D122" s="63"/>
      <c r="E122" s="58">
        <v>3.37</v>
      </c>
      <c r="F122" s="57">
        <v>0.4356</v>
      </c>
      <c r="G122" s="58">
        <f t="shared" si="97"/>
        <v>0.342504</v>
      </c>
      <c r="H122" s="59">
        <f t="shared" si="98"/>
        <v>4.148104</v>
      </c>
      <c r="I122" s="59" t="s">
        <v>65</v>
      </c>
      <c r="J122" s="59"/>
      <c r="K122" s="59">
        <v>4.15</v>
      </c>
      <c r="L122" s="63">
        <v>100</v>
      </c>
      <c r="M122" s="63"/>
      <c r="N122" s="111"/>
      <c r="O122" s="111"/>
      <c r="P122" s="68"/>
      <c r="Q122" s="42">
        <f t="shared" ref="Q122:Q123" si="101">ROUND(J122*L122/100,2)</f>
        <v>0</v>
      </c>
      <c r="U122" s="73">
        <f t="shared" ref="U122:U123" si="102">+U121</f>
        <v>4674.252</v>
      </c>
      <c r="X122" s="72">
        <f t="shared" si="52"/>
        <v>0</v>
      </c>
    </row>
    <row r="123" s="42" customFormat="1" customHeight="1" spans="1:24">
      <c r="A123" s="54" t="s">
        <v>54</v>
      </c>
      <c r="B123" s="159" t="s">
        <v>680</v>
      </c>
      <c r="C123" s="133"/>
      <c r="D123" s="133"/>
      <c r="E123" s="157">
        <v>129.59</v>
      </c>
      <c r="F123" s="57">
        <v>2.14995</v>
      </c>
      <c r="G123" s="58">
        <f t="shared" si="97"/>
        <v>11.8565955</v>
      </c>
      <c r="H123" s="59">
        <f t="shared" si="98"/>
        <v>143.5965455</v>
      </c>
      <c r="I123" s="59" t="s">
        <v>65</v>
      </c>
      <c r="J123" s="59"/>
      <c r="K123" s="59">
        <v>144</v>
      </c>
      <c r="L123" s="63">
        <v>100</v>
      </c>
      <c r="M123" s="63"/>
      <c r="N123" s="111"/>
      <c r="O123" s="111"/>
      <c r="P123" s="68"/>
      <c r="Q123" s="42">
        <f t="shared" si="101"/>
        <v>0</v>
      </c>
      <c r="U123" s="73">
        <f t="shared" si="102"/>
        <v>4674.252</v>
      </c>
      <c r="X123" s="72">
        <f t="shared" si="52"/>
        <v>0</v>
      </c>
    </row>
    <row r="124" s="41" customFormat="1" customHeight="1" spans="1:24">
      <c r="A124" s="51">
        <v>20</v>
      </c>
      <c r="B124" s="158" t="s">
        <v>681</v>
      </c>
      <c r="C124" s="66">
        <v>15</v>
      </c>
      <c r="D124" s="66" t="s">
        <v>51</v>
      </c>
      <c r="E124" s="66"/>
      <c r="F124" s="131"/>
      <c r="G124" s="66"/>
      <c r="H124" s="66"/>
      <c r="I124" s="66"/>
      <c r="J124" s="59"/>
      <c r="K124" s="66"/>
      <c r="L124" s="66"/>
      <c r="M124" s="76">
        <f>5*0.8</f>
        <v>4</v>
      </c>
      <c r="N124" s="65"/>
      <c r="O124" s="65">
        <f>+Q124</f>
        <v>0</v>
      </c>
      <c r="P124" s="66"/>
      <c r="Q124" s="80">
        <f>ROUND(M124/100*R124,2)</f>
        <v>0</v>
      </c>
      <c r="R124" s="41">
        <f>SUM(Q125:Q126)</f>
        <v>0</v>
      </c>
      <c r="S124" s="41">
        <v>7.1</v>
      </c>
      <c r="T124" s="72">
        <f>+S124-N124</f>
        <v>7.1</v>
      </c>
      <c r="U124" s="118">
        <f>+每个年度费用!F1481</f>
        <v>207</v>
      </c>
      <c r="W124" s="41">
        <v>3.9</v>
      </c>
      <c r="X124" s="72">
        <f t="shared" si="52"/>
        <v>3.9</v>
      </c>
    </row>
    <row r="125" s="42" customFormat="1" customHeight="1" spans="1:24">
      <c r="A125" s="54" t="s">
        <v>49</v>
      </c>
      <c r="B125" s="159" t="s">
        <v>666</v>
      </c>
      <c r="C125" s="63"/>
      <c r="D125" s="63"/>
      <c r="E125" s="58">
        <v>3.37</v>
      </c>
      <c r="F125" s="57">
        <v>0.4356</v>
      </c>
      <c r="G125" s="58">
        <f t="shared" ref="G125:G131" si="103">(E125+F125)*9%</f>
        <v>0.342504</v>
      </c>
      <c r="H125" s="59">
        <f t="shared" ref="H125:H131" si="104">E125+F125+G125</f>
        <v>4.148104</v>
      </c>
      <c r="I125" s="59" t="s">
        <v>65</v>
      </c>
      <c r="J125" s="59"/>
      <c r="K125" s="59">
        <v>4.15</v>
      </c>
      <c r="L125" s="63">
        <v>100</v>
      </c>
      <c r="M125" s="63"/>
      <c r="N125" s="111"/>
      <c r="O125" s="111"/>
      <c r="P125" s="68"/>
      <c r="Q125" s="42">
        <f t="shared" ref="Q125:Q126" si="105">ROUND(J125*L125/100,2)</f>
        <v>0</v>
      </c>
      <c r="U125" s="73">
        <f t="shared" ref="U125:U126" si="106">+U124</f>
        <v>207</v>
      </c>
      <c r="X125" s="72">
        <f t="shared" si="52"/>
        <v>0</v>
      </c>
    </row>
    <row r="126" s="42" customFormat="1" customHeight="1" spans="1:24">
      <c r="A126" s="54" t="s">
        <v>54</v>
      </c>
      <c r="B126" s="159" t="s">
        <v>681</v>
      </c>
      <c r="C126" s="133"/>
      <c r="D126" s="133"/>
      <c r="E126" s="157">
        <v>347.39</v>
      </c>
      <c r="F126" s="57">
        <v>1.0857</v>
      </c>
      <c r="G126" s="58">
        <f t="shared" si="103"/>
        <v>31.362813</v>
      </c>
      <c r="H126" s="59">
        <f t="shared" si="104"/>
        <v>379.838513</v>
      </c>
      <c r="I126" s="59" t="s">
        <v>65</v>
      </c>
      <c r="J126" s="59"/>
      <c r="K126" s="59">
        <v>93.43</v>
      </c>
      <c r="L126" s="63">
        <v>100</v>
      </c>
      <c r="M126" s="63"/>
      <c r="N126" s="111"/>
      <c r="O126" s="111"/>
      <c r="P126" s="68"/>
      <c r="Q126" s="42">
        <f t="shared" si="105"/>
        <v>0</v>
      </c>
      <c r="U126" s="73">
        <f t="shared" si="106"/>
        <v>207</v>
      </c>
      <c r="X126" s="72">
        <f t="shared" si="52"/>
        <v>0</v>
      </c>
    </row>
    <row r="127" s="41" customFormat="1" customHeight="1" spans="1:24">
      <c r="A127" s="51">
        <v>21</v>
      </c>
      <c r="B127" s="158" t="s">
        <v>483</v>
      </c>
      <c r="C127" s="66">
        <v>15</v>
      </c>
      <c r="D127" s="66" t="s">
        <v>51</v>
      </c>
      <c r="E127" s="66"/>
      <c r="F127" s="131"/>
      <c r="G127" s="66"/>
      <c r="H127" s="66"/>
      <c r="I127" s="66"/>
      <c r="J127" s="59"/>
      <c r="K127" s="66"/>
      <c r="L127" s="66"/>
      <c r="M127" s="76">
        <v>5</v>
      </c>
      <c r="N127" s="65"/>
      <c r="O127" s="65">
        <f>+Q127</f>
        <v>0</v>
      </c>
      <c r="P127" s="66"/>
      <c r="Q127" s="80">
        <f>ROUND(M127/100*R127,2)</f>
        <v>0</v>
      </c>
      <c r="R127" s="41">
        <f>+Q128</f>
        <v>0</v>
      </c>
      <c r="T127" s="72">
        <f>+S127-N127</f>
        <v>0</v>
      </c>
      <c r="U127" s="118">
        <f>+每个年度费用!F1471+每个年度费用!F1503+每个年度费用!F1523</f>
        <v>608.72</v>
      </c>
      <c r="W127" s="41">
        <v>36.41</v>
      </c>
      <c r="X127" s="72">
        <f t="shared" si="52"/>
        <v>36.41</v>
      </c>
    </row>
    <row r="128" s="42" customFormat="1" customHeight="1" spans="1:24">
      <c r="A128" s="54" t="s">
        <v>49</v>
      </c>
      <c r="B128" s="159" t="s">
        <v>483</v>
      </c>
      <c r="C128" s="133"/>
      <c r="D128" s="133"/>
      <c r="E128" s="157">
        <v>653.86</v>
      </c>
      <c r="F128" s="57">
        <v>14.26425</v>
      </c>
      <c r="G128" s="58">
        <f t="shared" si="103"/>
        <v>60.1311825</v>
      </c>
      <c r="H128" s="59">
        <f t="shared" si="104"/>
        <v>728.2554325</v>
      </c>
      <c r="I128" s="59" t="s">
        <v>65</v>
      </c>
      <c r="J128" s="59"/>
      <c r="K128" s="59">
        <v>776.29</v>
      </c>
      <c r="L128" s="63">
        <v>100</v>
      </c>
      <c r="M128" s="63"/>
      <c r="N128" s="111"/>
      <c r="O128" s="111"/>
      <c r="P128" s="68"/>
      <c r="Q128" s="42">
        <f>ROUND(J128*L128/100,2)</f>
        <v>0</v>
      </c>
      <c r="U128" s="73">
        <f>+U127</f>
        <v>608.72</v>
      </c>
      <c r="X128" s="72">
        <f t="shared" si="52"/>
        <v>0</v>
      </c>
    </row>
    <row r="129" s="41" customFormat="1" customHeight="1" spans="1:24">
      <c r="A129" s="51">
        <v>22</v>
      </c>
      <c r="B129" s="158" t="s">
        <v>682</v>
      </c>
      <c r="C129" s="66">
        <v>15</v>
      </c>
      <c r="D129" s="66" t="s">
        <v>51</v>
      </c>
      <c r="E129" s="66"/>
      <c r="F129" s="131"/>
      <c r="G129" s="66"/>
      <c r="H129" s="66"/>
      <c r="I129" s="66"/>
      <c r="J129" s="59"/>
      <c r="K129" s="66"/>
      <c r="L129" s="66"/>
      <c r="M129" s="76">
        <f>5*0.8</f>
        <v>4</v>
      </c>
      <c r="N129" s="65"/>
      <c r="O129" s="65">
        <f>+Q129</f>
        <v>0</v>
      </c>
      <c r="P129" s="66"/>
      <c r="Q129" s="80">
        <f>ROUND(M129/100*R129,2)</f>
        <v>0</v>
      </c>
      <c r="R129" s="41">
        <f>SUM(Q130:Q131)</f>
        <v>0</v>
      </c>
      <c r="S129" s="41">
        <v>12.85</v>
      </c>
      <c r="T129" s="72">
        <f>+S129-N129</f>
        <v>12.85</v>
      </c>
      <c r="U129" s="118">
        <f>+每个年度费用!F1500</f>
        <v>590.6</v>
      </c>
      <c r="W129" s="41">
        <v>12.85</v>
      </c>
      <c r="X129" s="72">
        <f t="shared" si="52"/>
        <v>12.85</v>
      </c>
    </row>
    <row r="130" s="42" customFormat="1" customHeight="1" spans="1:24">
      <c r="A130" s="54" t="s">
        <v>49</v>
      </c>
      <c r="B130" s="159" t="s">
        <v>657</v>
      </c>
      <c r="C130" s="63"/>
      <c r="D130" s="63"/>
      <c r="E130" s="58">
        <v>2.56</v>
      </c>
      <c r="F130" s="57">
        <v>0.33165</v>
      </c>
      <c r="G130" s="58">
        <f t="shared" si="103"/>
        <v>0.2602485</v>
      </c>
      <c r="H130" s="59">
        <f t="shared" si="104"/>
        <v>3.1518985</v>
      </c>
      <c r="I130" s="59" t="s">
        <v>65</v>
      </c>
      <c r="J130" s="59"/>
      <c r="K130" s="59">
        <v>3.16</v>
      </c>
      <c r="L130" s="63">
        <v>100</v>
      </c>
      <c r="M130" s="63"/>
      <c r="N130" s="111"/>
      <c r="O130" s="111"/>
      <c r="P130" s="68"/>
      <c r="Q130" s="42">
        <f t="shared" ref="Q130:Q131" si="107">ROUND(J130*L130/100,2)</f>
        <v>0</v>
      </c>
      <c r="U130" s="73">
        <f t="shared" ref="U130:U131" si="108">+U129</f>
        <v>590.6</v>
      </c>
      <c r="X130" s="72">
        <f t="shared" si="52"/>
        <v>0</v>
      </c>
    </row>
    <row r="131" s="42" customFormat="1" customHeight="1" spans="1:24">
      <c r="A131" s="54" t="s">
        <v>54</v>
      </c>
      <c r="B131" s="159" t="s">
        <v>683</v>
      </c>
      <c r="C131" s="133"/>
      <c r="D131" s="133"/>
      <c r="E131" s="157">
        <v>317.12</v>
      </c>
      <c r="F131" s="57">
        <v>3.85275</v>
      </c>
      <c r="G131" s="58">
        <f t="shared" si="103"/>
        <v>28.8875475</v>
      </c>
      <c r="H131" s="59">
        <f t="shared" si="104"/>
        <v>349.8602975</v>
      </c>
      <c r="I131" s="59" t="s">
        <v>65</v>
      </c>
      <c r="J131" s="59"/>
      <c r="K131" s="59">
        <v>350.09</v>
      </c>
      <c r="L131" s="63">
        <v>100</v>
      </c>
      <c r="M131" s="63"/>
      <c r="N131" s="111"/>
      <c r="O131" s="111"/>
      <c r="P131" s="68"/>
      <c r="Q131" s="42">
        <f t="shared" si="107"/>
        <v>0</v>
      </c>
      <c r="U131" s="73">
        <f t="shared" si="108"/>
        <v>590.6</v>
      </c>
      <c r="X131" s="72">
        <f t="shared" si="52"/>
        <v>0</v>
      </c>
    </row>
    <row r="132" s="41" customFormat="1" customHeight="1" spans="1:24">
      <c r="A132" s="51">
        <v>23</v>
      </c>
      <c r="B132" s="158" t="s">
        <v>684</v>
      </c>
      <c r="C132" s="66">
        <v>15</v>
      </c>
      <c r="D132" s="66" t="s">
        <v>51</v>
      </c>
      <c r="E132" s="66"/>
      <c r="F132" s="131"/>
      <c r="G132" s="66"/>
      <c r="H132" s="66"/>
      <c r="I132" s="66"/>
      <c r="J132" s="59"/>
      <c r="K132" s="66"/>
      <c r="L132" s="66"/>
      <c r="M132" s="76">
        <f>5*0.8</f>
        <v>4</v>
      </c>
      <c r="N132" s="65"/>
      <c r="O132" s="65">
        <f>+Q132</f>
        <v>0</v>
      </c>
      <c r="P132" s="66"/>
      <c r="Q132" s="80">
        <f>ROUND(M132/100*R132,2)</f>
        <v>0</v>
      </c>
      <c r="R132" s="41">
        <f>SUM(Q133:Q134)</f>
        <v>0</v>
      </c>
      <c r="S132" s="41">
        <v>12.85</v>
      </c>
      <c r="T132" s="72">
        <f>+S132-N132</f>
        <v>12.85</v>
      </c>
      <c r="U132" s="118">
        <f>+每个年度费用!F1498</f>
        <v>175.7</v>
      </c>
      <c r="W132" s="41">
        <v>12.85</v>
      </c>
      <c r="X132" s="72">
        <f t="shared" si="52"/>
        <v>12.85</v>
      </c>
    </row>
    <row r="133" s="42" customFormat="1" customHeight="1" spans="1:24">
      <c r="A133" s="54" t="s">
        <v>49</v>
      </c>
      <c r="B133" s="159" t="s">
        <v>657</v>
      </c>
      <c r="C133" s="63"/>
      <c r="D133" s="63"/>
      <c r="E133" s="58">
        <v>2.56</v>
      </c>
      <c r="F133" s="57">
        <v>0.33165</v>
      </c>
      <c r="G133" s="58">
        <f t="shared" ref="G133:G137" si="109">(E133+F133)*9%</f>
        <v>0.2602485</v>
      </c>
      <c r="H133" s="59">
        <f t="shared" ref="H133:H137" si="110">E133+F133+G133</f>
        <v>3.1518985</v>
      </c>
      <c r="I133" s="59" t="s">
        <v>65</v>
      </c>
      <c r="J133" s="59"/>
      <c r="K133" s="59">
        <v>3.16</v>
      </c>
      <c r="L133" s="63">
        <v>100</v>
      </c>
      <c r="M133" s="63"/>
      <c r="N133" s="111"/>
      <c r="O133" s="111"/>
      <c r="P133" s="68"/>
      <c r="Q133" s="42">
        <f t="shared" ref="Q133:Q134" si="111">ROUND(J133*L133/100,2)</f>
        <v>0</v>
      </c>
      <c r="U133" s="73">
        <f t="shared" ref="U133:U134" si="112">+U132</f>
        <v>175.7</v>
      </c>
      <c r="X133" s="72">
        <f t="shared" si="52"/>
        <v>0</v>
      </c>
    </row>
    <row r="134" s="42" customFormat="1" customHeight="1" spans="1:24">
      <c r="A134" s="54" t="s">
        <v>54</v>
      </c>
      <c r="B134" s="159" t="s">
        <v>684</v>
      </c>
      <c r="C134" s="133"/>
      <c r="D134" s="133"/>
      <c r="E134" s="157">
        <v>703.39</v>
      </c>
      <c r="F134" s="57">
        <v>3.85275</v>
      </c>
      <c r="G134" s="58">
        <f t="shared" si="109"/>
        <v>63.6518475</v>
      </c>
      <c r="H134" s="59">
        <f t="shared" si="110"/>
        <v>770.8945975</v>
      </c>
      <c r="I134" s="59" t="s">
        <v>65</v>
      </c>
      <c r="J134" s="59"/>
      <c r="K134" s="59">
        <v>771.41</v>
      </c>
      <c r="L134" s="63">
        <v>100</v>
      </c>
      <c r="M134" s="63"/>
      <c r="N134" s="111"/>
      <c r="O134" s="111"/>
      <c r="P134" s="68"/>
      <c r="Q134" s="42">
        <f t="shared" si="111"/>
        <v>0</v>
      </c>
      <c r="U134" s="73">
        <f t="shared" si="112"/>
        <v>175.7</v>
      </c>
      <c r="X134" s="72">
        <f t="shared" si="52"/>
        <v>0</v>
      </c>
    </row>
    <row r="135" s="41" customFormat="1" customHeight="1" spans="1:24">
      <c r="A135" s="51">
        <v>24</v>
      </c>
      <c r="B135" s="158" t="s">
        <v>685</v>
      </c>
      <c r="C135" s="66">
        <v>15</v>
      </c>
      <c r="D135" s="66" t="s">
        <v>51</v>
      </c>
      <c r="E135" s="66"/>
      <c r="F135" s="131"/>
      <c r="G135" s="66"/>
      <c r="H135" s="66"/>
      <c r="I135" s="66"/>
      <c r="J135" s="59"/>
      <c r="K135" s="66"/>
      <c r="L135" s="66"/>
      <c r="M135" s="76">
        <f>5*0.8</f>
        <v>4</v>
      </c>
      <c r="N135" s="65"/>
      <c r="O135" s="65">
        <f>+Q135</f>
        <v>0</v>
      </c>
      <c r="P135" s="66"/>
      <c r="Q135" s="80">
        <f>ROUND(M135/100*R135,2)</f>
        <v>0</v>
      </c>
      <c r="R135" s="41">
        <f>SUM(Q136:Q137)</f>
        <v>0</v>
      </c>
      <c r="S135" s="41">
        <v>7.1</v>
      </c>
      <c r="T135" s="72">
        <f>+S135-N135</f>
        <v>7.1</v>
      </c>
      <c r="U135" s="118">
        <f>+每个年度费用!F1502</f>
        <v>162.4</v>
      </c>
      <c r="W135" s="41">
        <v>4.83</v>
      </c>
      <c r="X135" s="72">
        <f t="shared" si="52"/>
        <v>4.83</v>
      </c>
    </row>
    <row r="136" s="42" customFormat="1" customHeight="1" spans="1:24">
      <c r="A136" s="54" t="s">
        <v>49</v>
      </c>
      <c r="B136" s="159" t="s">
        <v>666</v>
      </c>
      <c r="C136" s="63"/>
      <c r="D136" s="63"/>
      <c r="E136" s="58">
        <v>3.37</v>
      </c>
      <c r="F136" s="57">
        <v>0.4356</v>
      </c>
      <c r="G136" s="58">
        <f t="shared" si="109"/>
        <v>0.342504</v>
      </c>
      <c r="H136" s="59">
        <f t="shared" si="110"/>
        <v>4.148104</v>
      </c>
      <c r="I136" s="59" t="s">
        <v>65</v>
      </c>
      <c r="J136" s="59"/>
      <c r="K136" s="59">
        <v>4.15</v>
      </c>
      <c r="L136" s="63">
        <v>100</v>
      </c>
      <c r="M136" s="63"/>
      <c r="N136" s="111"/>
      <c r="O136" s="111"/>
      <c r="P136" s="68"/>
      <c r="Q136" s="42">
        <f t="shared" ref="Q136:Q137" si="113">ROUND(J136*L136/100,2)</f>
        <v>0</v>
      </c>
      <c r="U136" s="73">
        <f t="shared" ref="U136:U137" si="114">+U135</f>
        <v>162.4</v>
      </c>
      <c r="X136" s="72">
        <f t="shared" si="52"/>
        <v>0</v>
      </c>
    </row>
    <row r="137" s="42" customFormat="1" customHeight="1" spans="1:24">
      <c r="A137" s="54" t="s">
        <v>54</v>
      </c>
      <c r="B137" s="159" t="s">
        <v>685</v>
      </c>
      <c r="C137" s="133"/>
      <c r="D137" s="133"/>
      <c r="E137" s="157">
        <v>136.79</v>
      </c>
      <c r="F137" s="57">
        <v>2.14995</v>
      </c>
      <c r="G137" s="58">
        <f t="shared" si="109"/>
        <v>12.5045955</v>
      </c>
      <c r="H137" s="59">
        <f t="shared" si="110"/>
        <v>151.4445455</v>
      </c>
      <c r="I137" s="59" t="s">
        <v>65</v>
      </c>
      <c r="J137" s="59"/>
      <c r="K137" s="59">
        <v>116.59</v>
      </c>
      <c r="L137" s="63">
        <v>100</v>
      </c>
      <c r="M137" s="63"/>
      <c r="N137" s="111"/>
      <c r="O137" s="111"/>
      <c r="P137" s="68"/>
      <c r="Q137" s="42">
        <f t="shared" si="113"/>
        <v>0</v>
      </c>
      <c r="U137" s="73">
        <f t="shared" si="114"/>
        <v>162.4</v>
      </c>
      <c r="X137" s="72">
        <f t="shared" ref="X137:X200" si="115">+W137-N137</f>
        <v>0</v>
      </c>
    </row>
    <row r="138" s="41" customFormat="1" customHeight="1" spans="1:24">
      <c r="A138" s="51">
        <v>25</v>
      </c>
      <c r="B138" s="158" t="s">
        <v>686</v>
      </c>
      <c r="C138" s="66">
        <v>15</v>
      </c>
      <c r="D138" s="66" t="s">
        <v>51</v>
      </c>
      <c r="E138" s="66"/>
      <c r="F138" s="131"/>
      <c r="G138" s="66"/>
      <c r="H138" s="66"/>
      <c r="I138" s="66"/>
      <c r="J138" s="59"/>
      <c r="K138" s="66"/>
      <c r="L138" s="66"/>
      <c r="M138" s="76">
        <f>5*0.8</f>
        <v>4</v>
      </c>
      <c r="N138" s="65"/>
      <c r="O138" s="65">
        <f>+Q138</f>
        <v>0</v>
      </c>
      <c r="P138" s="66"/>
      <c r="Q138" s="80">
        <f>ROUND(M138/100*R138,2)</f>
        <v>0</v>
      </c>
      <c r="R138" s="41">
        <f>SUM(Q139:Q140)</f>
        <v>0</v>
      </c>
      <c r="S138" s="41">
        <v>7.1</v>
      </c>
      <c r="T138" s="72">
        <f>+S138-N138</f>
        <v>7.1</v>
      </c>
      <c r="U138" s="118">
        <f>+每个年度费用!F1511+每个年度费用!F1522</f>
        <v>1176</v>
      </c>
      <c r="W138" s="41">
        <v>4.37</v>
      </c>
      <c r="X138" s="72">
        <f t="shared" si="115"/>
        <v>4.37</v>
      </c>
    </row>
    <row r="139" s="42" customFormat="1" customHeight="1" spans="1:24">
      <c r="A139" s="54" t="s">
        <v>49</v>
      </c>
      <c r="B139" s="159" t="s">
        <v>666</v>
      </c>
      <c r="C139" s="63"/>
      <c r="D139" s="63"/>
      <c r="E139" s="58">
        <v>3.37</v>
      </c>
      <c r="F139" s="57">
        <v>0.4356</v>
      </c>
      <c r="G139" s="58">
        <f>(E139+F139)*9%</f>
        <v>0.342504</v>
      </c>
      <c r="H139" s="59">
        <f>E139+F139+G139</f>
        <v>4.148104</v>
      </c>
      <c r="I139" s="59" t="s">
        <v>65</v>
      </c>
      <c r="J139" s="59"/>
      <c r="K139" s="59">
        <v>4.15</v>
      </c>
      <c r="L139" s="63">
        <v>100</v>
      </c>
      <c r="M139" s="63"/>
      <c r="N139" s="111"/>
      <c r="O139" s="111"/>
      <c r="P139" s="68"/>
      <c r="Q139" s="42">
        <f t="shared" ref="Q139:Q140" si="116">ROUND(J139*L139/100,2)</f>
        <v>0</v>
      </c>
      <c r="U139" s="73">
        <f t="shared" ref="U139:U140" si="117">+U138</f>
        <v>1176</v>
      </c>
      <c r="X139" s="72">
        <f t="shared" si="115"/>
        <v>0</v>
      </c>
    </row>
    <row r="140" s="42" customFormat="1" customHeight="1" spans="1:24">
      <c r="A140" s="54" t="s">
        <v>54</v>
      </c>
      <c r="B140" s="159" t="s">
        <v>686</v>
      </c>
      <c r="C140" s="133"/>
      <c r="D140" s="133"/>
      <c r="E140" s="157">
        <v>312.72</v>
      </c>
      <c r="F140" s="57">
        <v>1.0857</v>
      </c>
      <c r="G140" s="58">
        <f>(E140+F140)*9%</f>
        <v>28.242513</v>
      </c>
      <c r="H140" s="59">
        <f>E140+F140+G140</f>
        <v>342.048213</v>
      </c>
      <c r="I140" s="59" t="s">
        <v>65</v>
      </c>
      <c r="J140" s="59"/>
      <c r="K140" s="59">
        <v>105.2</v>
      </c>
      <c r="L140" s="63">
        <v>100</v>
      </c>
      <c r="M140" s="63"/>
      <c r="N140" s="111"/>
      <c r="O140" s="111"/>
      <c r="P140" s="68"/>
      <c r="Q140" s="42">
        <f t="shared" si="116"/>
        <v>0</v>
      </c>
      <c r="U140" s="73">
        <f t="shared" si="117"/>
        <v>1176</v>
      </c>
      <c r="X140" s="72">
        <f t="shared" si="115"/>
        <v>0</v>
      </c>
    </row>
    <row r="141" s="41" customFormat="1" customHeight="1" spans="1:24">
      <c r="A141" s="51">
        <v>26</v>
      </c>
      <c r="B141" s="158" t="s">
        <v>687</v>
      </c>
      <c r="C141" s="66">
        <v>15</v>
      </c>
      <c r="D141" s="66" t="s">
        <v>51</v>
      </c>
      <c r="E141" s="66"/>
      <c r="F141" s="131"/>
      <c r="G141" s="66"/>
      <c r="H141" s="66"/>
      <c r="I141" s="66"/>
      <c r="J141" s="59"/>
      <c r="K141" s="66"/>
      <c r="L141" s="66"/>
      <c r="M141" s="76">
        <f>5*0.8</f>
        <v>4</v>
      </c>
      <c r="N141" s="65"/>
      <c r="O141" s="65">
        <f>+Q141</f>
        <v>0</v>
      </c>
      <c r="P141" s="66"/>
      <c r="Q141" s="80">
        <f>ROUND(M141/100*R141,2)</f>
        <v>0</v>
      </c>
      <c r="R141" s="41">
        <f>+Q142</f>
        <v>0</v>
      </c>
      <c r="S141" s="41">
        <v>49.05</v>
      </c>
      <c r="T141" s="72">
        <f>+S141-N141</f>
        <v>49.05</v>
      </c>
      <c r="U141" s="118">
        <f>+每个年度费用!F1513</f>
        <v>30</v>
      </c>
      <c r="W141" s="41">
        <v>14.6</v>
      </c>
      <c r="X141" s="72">
        <f t="shared" si="115"/>
        <v>14.6</v>
      </c>
    </row>
    <row r="142" s="42" customFormat="1" customHeight="1" spans="1:24">
      <c r="A142" s="54" t="s">
        <v>49</v>
      </c>
      <c r="B142" s="159" t="s">
        <v>687</v>
      </c>
      <c r="C142" s="133"/>
      <c r="D142" s="133"/>
      <c r="E142" s="157">
        <v>331.4</v>
      </c>
      <c r="F142" s="57">
        <v>3.51945</v>
      </c>
      <c r="G142" s="58">
        <f>(E142+F142)*9%</f>
        <v>30.1427505</v>
      </c>
      <c r="H142" s="59">
        <f>E142+F142+G142</f>
        <v>365.0622005</v>
      </c>
      <c r="I142" s="59" t="s">
        <v>65</v>
      </c>
      <c r="J142" s="59"/>
      <c r="K142" s="59">
        <v>365.06</v>
      </c>
      <c r="L142" s="63">
        <v>100</v>
      </c>
      <c r="M142" s="63"/>
      <c r="N142" s="111"/>
      <c r="O142" s="111"/>
      <c r="P142" s="68"/>
      <c r="Q142" s="42">
        <f>ROUND(J142*L142/100,2)</f>
        <v>0</v>
      </c>
      <c r="U142" s="73">
        <f>+U141</f>
        <v>30</v>
      </c>
      <c r="X142" s="72">
        <f t="shared" si="115"/>
        <v>0</v>
      </c>
    </row>
    <row r="143" s="41" customFormat="1" customHeight="1" spans="1:24">
      <c r="A143" s="51">
        <v>27</v>
      </c>
      <c r="B143" s="53" t="s">
        <v>688</v>
      </c>
      <c r="C143" s="66">
        <v>15</v>
      </c>
      <c r="D143" s="66" t="s">
        <v>51</v>
      </c>
      <c r="E143" s="66"/>
      <c r="F143" s="131"/>
      <c r="G143" s="66"/>
      <c r="H143" s="66"/>
      <c r="I143" s="66"/>
      <c r="J143" s="59"/>
      <c r="K143" s="66"/>
      <c r="L143" s="66"/>
      <c r="M143" s="76">
        <f>5*0.8</f>
        <v>4</v>
      </c>
      <c r="N143" s="65"/>
      <c r="O143" s="65">
        <f>+Q143</f>
        <v>0</v>
      </c>
      <c r="P143" s="66"/>
      <c r="Q143" s="80">
        <f>ROUND(M143/100*R143,2)</f>
        <v>0</v>
      </c>
      <c r="R143" s="41">
        <f>+Q144</f>
        <v>0</v>
      </c>
      <c r="S143" s="41">
        <v>24.12</v>
      </c>
      <c r="T143" s="72">
        <f>+S143-N143</f>
        <v>24.12</v>
      </c>
      <c r="U143" s="118">
        <f>+每个年度费用!F54+每个年度费用!F83+每个年度费用!F121+每个年度费用!F165+每个年度费用!F228+每个年度费用!F291+每个年度费用!F329+每个年度费用!F396+每个年度费用!F443+每个年度费用!F551+每个年度费用!F574+每个年度费用!F726+每个年度费用!F749+每个年度费用!F860+每个年度费用!F878+每个年度费用!F913+每个年度费用!F934+每个年度费用!F953+每个年度费用!F976+每个年度费用!F1033+每个年度费用!F1075+每个年度费用!F1145+每个年度费用!F1209+每个年度费用!F1229+每个年度费用!F1305+每个年度费用!F1333+每个年度费用!F1361+每个年度费用!F1395+每个年度费用!F1418+每个年度费用!F1425+每个年度费用!F1447+每个年度费用!F1483+每个年度费用!F1504+每个年度费用!F1512+每个年度费用!F1519</f>
        <v>3864</v>
      </c>
      <c r="W143" s="41">
        <v>24.12</v>
      </c>
      <c r="X143" s="72">
        <f t="shared" si="115"/>
        <v>24.12</v>
      </c>
    </row>
    <row r="144" s="42" customFormat="1" customHeight="1" spans="1:24">
      <c r="A144" s="54" t="s">
        <v>49</v>
      </c>
      <c r="B144" s="134" t="s">
        <v>688</v>
      </c>
      <c r="C144" s="63"/>
      <c r="D144" s="63"/>
      <c r="E144" s="58">
        <v>591.62</v>
      </c>
      <c r="F144" s="57">
        <v>6.55545</v>
      </c>
      <c r="G144" s="58">
        <f>(E144+F144)*9%</f>
        <v>53.8357905</v>
      </c>
      <c r="H144" s="59">
        <f>E144+F144+G144</f>
        <v>652.0112405</v>
      </c>
      <c r="I144" s="59" t="s">
        <v>65</v>
      </c>
      <c r="J144" s="59"/>
      <c r="K144" s="59">
        <v>652.02</v>
      </c>
      <c r="L144" s="63">
        <v>100</v>
      </c>
      <c r="M144" s="63"/>
      <c r="N144" s="111"/>
      <c r="O144" s="111"/>
      <c r="P144" s="68"/>
      <c r="Q144" s="42">
        <f>ROUND(J144*L144/100,2)</f>
        <v>0</v>
      </c>
      <c r="U144" s="73">
        <f>+U143</f>
        <v>3864</v>
      </c>
      <c r="X144" s="72">
        <f t="shared" si="115"/>
        <v>0</v>
      </c>
    </row>
    <row r="145" s="41" customFormat="1" customHeight="1" spans="1:24">
      <c r="A145" s="51">
        <v>28</v>
      </c>
      <c r="B145" s="53" t="s">
        <v>689</v>
      </c>
      <c r="C145" s="66">
        <v>15</v>
      </c>
      <c r="D145" s="66" t="s">
        <v>51</v>
      </c>
      <c r="E145" s="66"/>
      <c r="F145" s="131"/>
      <c r="G145" s="66"/>
      <c r="H145" s="66"/>
      <c r="I145" s="66"/>
      <c r="J145" s="59"/>
      <c r="K145" s="66"/>
      <c r="L145" s="66"/>
      <c r="M145" s="76">
        <f>5*0.8</f>
        <v>4</v>
      </c>
      <c r="N145" s="65"/>
      <c r="O145" s="65">
        <f>+Q145</f>
        <v>0</v>
      </c>
      <c r="P145" s="66"/>
      <c r="Q145" s="80">
        <f>ROUND(M145/100*R145,2)</f>
        <v>0</v>
      </c>
      <c r="R145" s="41">
        <f>+Q146</f>
        <v>0</v>
      </c>
      <c r="S145" s="41">
        <v>13.48</v>
      </c>
      <c r="T145" s="72">
        <f>+S145-N145</f>
        <v>13.48</v>
      </c>
      <c r="U145" s="118">
        <f>+每个年度费用!F507+每个年度费用!F694+每个年度费用!F841+每个年度费用!F1251</f>
        <v>374</v>
      </c>
      <c r="W145" s="41">
        <v>12.59</v>
      </c>
      <c r="X145" s="72">
        <f t="shared" si="115"/>
        <v>12.59</v>
      </c>
    </row>
    <row r="146" s="42" customFormat="1" customHeight="1" spans="1:24">
      <c r="A146" s="54" t="s">
        <v>49</v>
      </c>
      <c r="B146" s="134" t="s">
        <v>689</v>
      </c>
      <c r="C146" s="63"/>
      <c r="D146" s="63"/>
      <c r="E146" s="58">
        <v>282.31</v>
      </c>
      <c r="F146" s="57">
        <v>6.55545</v>
      </c>
      <c r="G146" s="58">
        <f>(E146+F146)*9%</f>
        <v>25.9978905</v>
      </c>
      <c r="H146" s="59">
        <f>E146+F146+G146</f>
        <v>314.8633405</v>
      </c>
      <c r="I146" s="59" t="s">
        <v>65</v>
      </c>
      <c r="J146" s="59"/>
      <c r="K146" s="59">
        <v>314.87</v>
      </c>
      <c r="L146" s="63">
        <v>100</v>
      </c>
      <c r="M146" s="63"/>
      <c r="N146" s="111"/>
      <c r="O146" s="111"/>
      <c r="P146" s="68"/>
      <c r="Q146" s="42">
        <f>ROUND(J146*L146/100,2)</f>
        <v>0</v>
      </c>
      <c r="U146" s="73">
        <f>+U145</f>
        <v>374</v>
      </c>
      <c r="X146" s="72">
        <f t="shared" si="115"/>
        <v>0</v>
      </c>
    </row>
    <row r="147" s="41" customFormat="1" customHeight="1" spans="1:24">
      <c r="A147" s="51">
        <v>29</v>
      </c>
      <c r="B147" s="53" t="s">
        <v>81</v>
      </c>
      <c r="C147" s="66">
        <v>15</v>
      </c>
      <c r="D147" s="66" t="s">
        <v>51</v>
      </c>
      <c r="E147" s="66"/>
      <c r="F147" s="131"/>
      <c r="G147" s="66"/>
      <c r="H147" s="66"/>
      <c r="I147" s="66"/>
      <c r="J147" s="59"/>
      <c r="K147" s="66"/>
      <c r="L147" s="66"/>
      <c r="M147" s="76">
        <v>5</v>
      </c>
      <c r="N147" s="65"/>
      <c r="O147" s="65">
        <f>+Q147</f>
        <v>0</v>
      </c>
      <c r="P147" s="66"/>
      <c r="Q147" s="80">
        <f>ROUND(M147/100*R147,2)</f>
        <v>0</v>
      </c>
      <c r="R147" s="41">
        <f>+Q148</f>
        <v>0</v>
      </c>
      <c r="S147" s="41">
        <v>37.25</v>
      </c>
      <c r="T147" s="72">
        <f>+S147-N147</f>
        <v>37.25</v>
      </c>
      <c r="U147" s="118">
        <f>+每个年度费用!F53+每个年度费用!F84+每个年度费用!F120+每个年度费用!F182+每个年度费用!F227+每个年度费用!F268+每个年度费用!F602+每个年度费用!F617+每个年度费用!F633+每个年度费用!F693+每个年度费用!F789+每个年度费用!F819+每个年度费用!F912+每个年度费用!F1098+每个年度费用!F1186</f>
        <v>1423</v>
      </c>
      <c r="W147" s="41">
        <v>6</v>
      </c>
      <c r="X147" s="72">
        <f t="shared" si="115"/>
        <v>6</v>
      </c>
    </row>
    <row r="148" s="42" customFormat="1" customHeight="1" spans="1:24">
      <c r="A148" s="54" t="s">
        <v>49</v>
      </c>
      <c r="B148" s="134" t="s">
        <v>690</v>
      </c>
      <c r="C148" s="63"/>
      <c r="D148" s="63"/>
      <c r="E148" s="58">
        <v>105.9</v>
      </c>
      <c r="F148" s="57">
        <v>4.1976</v>
      </c>
      <c r="G148" s="58">
        <f>(E148+F148)*9%</f>
        <v>9.908784</v>
      </c>
      <c r="H148" s="59">
        <f>E148+F148+G148</f>
        <v>120.006384</v>
      </c>
      <c r="I148" s="59" t="s">
        <v>65</v>
      </c>
      <c r="J148" s="59"/>
      <c r="K148" s="59">
        <v>120.01</v>
      </c>
      <c r="L148" s="63">
        <v>100</v>
      </c>
      <c r="M148" s="63"/>
      <c r="N148" s="111"/>
      <c r="O148" s="111"/>
      <c r="P148" s="68"/>
      <c r="Q148" s="42">
        <f>ROUND(J148*L148/100,2)</f>
        <v>0</v>
      </c>
      <c r="U148" s="73">
        <f>+U147</f>
        <v>1423</v>
      </c>
      <c r="X148" s="72">
        <f t="shared" si="115"/>
        <v>0</v>
      </c>
    </row>
    <row r="149" s="41" customFormat="1" customHeight="1" spans="1:24">
      <c r="A149" s="51">
        <v>30</v>
      </c>
      <c r="B149" s="53" t="s">
        <v>81</v>
      </c>
      <c r="C149" s="66">
        <v>15</v>
      </c>
      <c r="D149" s="66" t="s">
        <v>51</v>
      </c>
      <c r="E149" s="66"/>
      <c r="F149" s="131"/>
      <c r="G149" s="66"/>
      <c r="H149" s="66"/>
      <c r="I149" s="66"/>
      <c r="J149" s="59"/>
      <c r="K149" s="66"/>
      <c r="L149" s="66"/>
      <c r="M149" s="76">
        <v>5</v>
      </c>
      <c r="N149" s="65"/>
      <c r="O149" s="65">
        <f>+Q149</f>
        <v>0</v>
      </c>
      <c r="P149" s="66"/>
      <c r="Q149" s="80">
        <f>ROUND(M149/100*R149,2)</f>
        <v>0</v>
      </c>
      <c r="R149" s="41">
        <f>+Q150</f>
        <v>0</v>
      </c>
      <c r="S149" s="41">
        <v>37.25</v>
      </c>
      <c r="T149" s="72">
        <f>+S149-N149</f>
        <v>37.25</v>
      </c>
      <c r="U149" s="118">
        <f>+每个年度费用!F16+每个年度费用!F147+每个年度费用!F204+每个年度费用!F252+每个年度费用!F356+每个年度费用!F373+每个年度费用!F442+每个年度费用!F485+每个年度费用!F653+每个年度费用!F670+每个年度费用!F769+每个年度费用!F1004+每个年度费用!F1052+每个年度费用!F1074</f>
        <v>633</v>
      </c>
      <c r="W149" s="41">
        <v>4.01</v>
      </c>
      <c r="X149" s="72">
        <f t="shared" si="115"/>
        <v>4.01</v>
      </c>
    </row>
    <row r="150" s="42" customFormat="1" customHeight="1" spans="1:24">
      <c r="A150" s="54" t="s">
        <v>49</v>
      </c>
      <c r="B150" s="134" t="s">
        <v>691</v>
      </c>
      <c r="C150" s="63"/>
      <c r="D150" s="63"/>
      <c r="E150" s="58">
        <v>69.4</v>
      </c>
      <c r="F150" s="57">
        <v>4.1976</v>
      </c>
      <c r="G150" s="58">
        <f>(E150+F150)*9%</f>
        <v>6.623784</v>
      </c>
      <c r="H150" s="59">
        <f>E150+F150+G150</f>
        <v>80.221384</v>
      </c>
      <c r="I150" s="59" t="s">
        <v>65</v>
      </c>
      <c r="J150" s="59"/>
      <c r="K150" s="59">
        <v>80.22</v>
      </c>
      <c r="L150" s="63">
        <v>100</v>
      </c>
      <c r="M150" s="63"/>
      <c r="N150" s="111"/>
      <c r="O150" s="111"/>
      <c r="P150" s="68"/>
      <c r="Q150" s="42">
        <f>ROUND(J150*L150/100,2)</f>
        <v>0</v>
      </c>
      <c r="U150" s="73">
        <f>+U149</f>
        <v>633</v>
      </c>
      <c r="X150" s="72">
        <f t="shared" si="115"/>
        <v>0</v>
      </c>
    </row>
    <row r="151" s="41" customFormat="1" customHeight="1" spans="1:24">
      <c r="A151" s="51"/>
      <c r="B151" s="53" t="s">
        <v>692</v>
      </c>
      <c r="C151" s="51"/>
      <c r="D151" s="51"/>
      <c r="E151" s="52"/>
      <c r="F151" s="52"/>
      <c r="G151" s="52"/>
      <c r="H151" s="52"/>
      <c r="I151" s="52"/>
      <c r="J151" s="59"/>
      <c r="K151" s="52"/>
      <c r="L151" s="61"/>
      <c r="M151" s="61"/>
      <c r="N151" s="62"/>
      <c r="O151" s="62"/>
      <c r="P151" s="61"/>
      <c r="Q151" s="42">
        <f t="shared" ref="Q151" si="118">ROUND(H151*L151/100,2)</f>
        <v>0</v>
      </c>
      <c r="U151" s="73">
        <f>+U150</f>
        <v>633</v>
      </c>
      <c r="X151" s="72">
        <f t="shared" si="115"/>
        <v>0</v>
      </c>
    </row>
    <row r="152" s="41" customFormat="1" customHeight="1" spans="1:24">
      <c r="A152" s="51">
        <v>1</v>
      </c>
      <c r="B152" s="53" t="s">
        <v>140</v>
      </c>
      <c r="C152" s="66">
        <v>15</v>
      </c>
      <c r="D152" s="66" t="s">
        <v>51</v>
      </c>
      <c r="E152" s="66"/>
      <c r="F152" s="131"/>
      <c r="G152" s="66"/>
      <c r="H152" s="66"/>
      <c r="I152" s="66"/>
      <c r="J152" s="59"/>
      <c r="K152" s="66"/>
      <c r="L152" s="66"/>
      <c r="M152" s="76">
        <v>5</v>
      </c>
      <c r="N152" s="65"/>
      <c r="O152" s="65">
        <f>+Q152</f>
        <v>0</v>
      </c>
      <c r="P152" s="66"/>
      <c r="Q152" s="80">
        <f>ROUND(M152/100*R152,2)</f>
        <v>0</v>
      </c>
      <c r="R152" s="41">
        <f>SUM(Q153:Q159)</f>
        <v>0</v>
      </c>
      <c r="S152" s="41">
        <v>12.36</v>
      </c>
      <c r="T152" s="72">
        <f>+S152-N152</f>
        <v>12.36</v>
      </c>
      <c r="U152" s="118">
        <f>+每个年度费用!F44+每个年度费用!F217+每个年度费用!F286+每个年度费用!F322+每个年度费用!F388+每个年度费用!F389+每个年度费用!F501+每个年度费用!F546+每个年度费用!F683+每个年度费用!F835+每个年度费用!F854+每个年度费用!F872+每个年度费用!F930+每个年度费用!F968+每个年度费用!F1140+每个年度费用!F1204</f>
        <v>49151.886</v>
      </c>
      <c r="W152" s="41">
        <v>7.37</v>
      </c>
      <c r="X152" s="72">
        <f t="shared" si="115"/>
        <v>7.37</v>
      </c>
    </row>
    <row r="153" s="42" customFormat="1" customHeight="1" spans="1:24">
      <c r="A153" s="54" t="s">
        <v>49</v>
      </c>
      <c r="B153" s="134" t="s">
        <v>637</v>
      </c>
      <c r="C153" s="63"/>
      <c r="D153" s="63"/>
      <c r="E153" s="58">
        <v>16.11</v>
      </c>
      <c r="F153" s="57">
        <v>2.079</v>
      </c>
      <c r="G153" s="58">
        <f>(E153+F153)*9%</f>
        <v>1.63701</v>
      </c>
      <c r="H153" s="59">
        <f t="shared" ref="H153:H159" si="119">E153+F153+G153</f>
        <v>19.82601</v>
      </c>
      <c r="I153" s="59" t="s">
        <v>53</v>
      </c>
      <c r="J153" s="59"/>
      <c r="K153" s="59">
        <v>17.72</v>
      </c>
      <c r="L153" s="63">
        <v>100</v>
      </c>
      <c r="M153" s="63"/>
      <c r="N153" s="111"/>
      <c r="O153" s="111"/>
      <c r="P153" s="68"/>
      <c r="Q153" s="42">
        <f t="shared" ref="Q153:Q159" si="120">ROUND(J153*L153/100,2)</f>
        <v>0</v>
      </c>
      <c r="U153" s="73">
        <f>+U152</f>
        <v>49151.886</v>
      </c>
      <c r="X153" s="72">
        <f t="shared" si="115"/>
        <v>0</v>
      </c>
    </row>
    <row r="154" s="42" customFormat="1" customHeight="1" spans="1:24">
      <c r="A154" s="54" t="s">
        <v>54</v>
      </c>
      <c r="B154" s="134" t="s">
        <v>638</v>
      </c>
      <c r="C154" s="63"/>
      <c r="D154" s="63"/>
      <c r="E154" s="58">
        <v>36.57</v>
      </c>
      <c r="F154" s="57">
        <v>0.0858</v>
      </c>
      <c r="G154" s="58">
        <f>(E154+F154)*9%</f>
        <v>3.299022</v>
      </c>
      <c r="H154" s="59">
        <f t="shared" si="119"/>
        <v>39.954822</v>
      </c>
      <c r="I154" s="59" t="s">
        <v>53</v>
      </c>
      <c r="J154" s="59"/>
      <c r="K154" s="59">
        <v>39.96</v>
      </c>
      <c r="L154" s="63">
        <v>100</v>
      </c>
      <c r="M154" s="63"/>
      <c r="N154" s="111"/>
      <c r="O154" s="111"/>
      <c r="P154" s="68"/>
      <c r="Q154" s="42">
        <f t="shared" si="120"/>
        <v>0</v>
      </c>
      <c r="U154" s="73">
        <f t="shared" ref="U154:U159" si="121">+U153</f>
        <v>49151.886</v>
      </c>
      <c r="X154" s="72">
        <f t="shared" si="115"/>
        <v>0</v>
      </c>
    </row>
    <row r="155" s="42" customFormat="1" customHeight="1" spans="1:24">
      <c r="A155" s="54" t="s">
        <v>56</v>
      </c>
      <c r="B155" s="134" t="s">
        <v>639</v>
      </c>
      <c r="C155" s="133"/>
      <c r="D155" s="133"/>
      <c r="E155" s="135">
        <v>61.58</v>
      </c>
      <c r="F155" s="57">
        <v>2.64825</v>
      </c>
      <c r="G155" s="58">
        <f>(E155+F155)*9%</f>
        <v>5.7805425</v>
      </c>
      <c r="H155" s="59">
        <f t="shared" si="119"/>
        <v>70.0087925</v>
      </c>
      <c r="I155" s="59" t="s">
        <v>53</v>
      </c>
      <c r="J155" s="59"/>
      <c r="K155" s="59">
        <v>70.01</v>
      </c>
      <c r="L155" s="63">
        <v>100</v>
      </c>
      <c r="M155" s="63"/>
      <c r="N155" s="111"/>
      <c r="O155" s="111"/>
      <c r="P155" s="68"/>
      <c r="Q155" s="42">
        <f t="shared" si="120"/>
        <v>0</v>
      </c>
      <c r="U155" s="73">
        <f t="shared" si="121"/>
        <v>49151.886</v>
      </c>
      <c r="X155" s="72">
        <f t="shared" si="115"/>
        <v>0</v>
      </c>
    </row>
    <row r="156" s="41" customFormat="1" customHeight="1" spans="1:24">
      <c r="A156" s="54" t="s">
        <v>59</v>
      </c>
      <c r="B156" s="134" t="s">
        <v>640</v>
      </c>
      <c r="C156" s="133"/>
      <c r="D156" s="133"/>
      <c r="E156" s="135">
        <v>64.39</v>
      </c>
      <c r="F156" s="57">
        <v>2.9733</v>
      </c>
      <c r="G156" s="58">
        <f t="shared" ref="G156:G159" si="122">(E156+F156)*9%</f>
        <v>6.062697</v>
      </c>
      <c r="H156" s="59">
        <f t="shared" si="119"/>
        <v>73.425997</v>
      </c>
      <c r="I156" s="59" t="s">
        <v>53</v>
      </c>
      <c r="J156" s="59"/>
      <c r="K156" s="59">
        <v>73.42</v>
      </c>
      <c r="L156" s="63">
        <v>20</v>
      </c>
      <c r="M156" s="76"/>
      <c r="N156" s="65"/>
      <c r="O156" s="65"/>
      <c r="P156" s="66"/>
      <c r="Q156" s="42">
        <f t="shared" si="120"/>
        <v>0</v>
      </c>
      <c r="U156" s="73">
        <f t="shared" si="121"/>
        <v>49151.886</v>
      </c>
      <c r="X156" s="72">
        <f t="shared" si="115"/>
        <v>0</v>
      </c>
    </row>
    <row r="157" s="42" customFormat="1" customHeight="1" spans="1:24">
      <c r="A157" s="54" t="s">
        <v>62</v>
      </c>
      <c r="B157" s="134" t="s">
        <v>641</v>
      </c>
      <c r="C157" s="63"/>
      <c r="D157" s="63"/>
      <c r="E157" s="58">
        <v>8.6</v>
      </c>
      <c r="F157" s="57">
        <v>0.2541</v>
      </c>
      <c r="G157" s="58">
        <f t="shared" si="122"/>
        <v>0.796869</v>
      </c>
      <c r="H157" s="59">
        <f t="shared" si="119"/>
        <v>9.650969</v>
      </c>
      <c r="I157" s="59" t="s">
        <v>53</v>
      </c>
      <c r="J157" s="59"/>
      <c r="K157" s="59">
        <v>9.65</v>
      </c>
      <c r="L157" s="63">
        <v>3</v>
      </c>
      <c r="M157" s="63"/>
      <c r="N157" s="111"/>
      <c r="O157" s="111"/>
      <c r="P157" s="68"/>
      <c r="Q157" s="42">
        <f t="shared" si="120"/>
        <v>0</v>
      </c>
      <c r="U157" s="73">
        <f t="shared" si="121"/>
        <v>49151.886</v>
      </c>
      <c r="X157" s="72">
        <f t="shared" si="115"/>
        <v>0</v>
      </c>
    </row>
    <row r="158" s="42" customFormat="1" customHeight="1" spans="1:24">
      <c r="A158" s="54" t="s">
        <v>66</v>
      </c>
      <c r="B158" s="134" t="s">
        <v>642</v>
      </c>
      <c r="C158" s="133"/>
      <c r="D158" s="133"/>
      <c r="E158" s="135">
        <v>60.89</v>
      </c>
      <c r="F158" s="57">
        <v>0.8976</v>
      </c>
      <c r="G158" s="58">
        <f t="shared" si="122"/>
        <v>5.560884</v>
      </c>
      <c r="H158" s="59">
        <f t="shared" si="119"/>
        <v>67.348484</v>
      </c>
      <c r="I158" s="59" t="s">
        <v>53</v>
      </c>
      <c r="J158" s="59"/>
      <c r="K158" s="59">
        <v>67.34</v>
      </c>
      <c r="L158" s="63">
        <v>3</v>
      </c>
      <c r="M158" s="63"/>
      <c r="N158" s="111"/>
      <c r="O158" s="111"/>
      <c r="P158" s="68"/>
      <c r="Q158" s="42">
        <f t="shared" si="120"/>
        <v>0</v>
      </c>
      <c r="U158" s="73">
        <f t="shared" si="121"/>
        <v>49151.886</v>
      </c>
      <c r="X158" s="72">
        <f t="shared" si="115"/>
        <v>0</v>
      </c>
    </row>
    <row r="159" s="42" customFormat="1" customHeight="1" spans="1:24">
      <c r="A159" s="54" t="s">
        <v>69</v>
      </c>
      <c r="B159" s="134" t="s">
        <v>643</v>
      </c>
      <c r="C159" s="133"/>
      <c r="D159" s="133"/>
      <c r="E159" s="135">
        <v>15.68</v>
      </c>
      <c r="F159" s="57">
        <v>0.297</v>
      </c>
      <c r="G159" s="58">
        <f t="shared" si="122"/>
        <v>1.43793</v>
      </c>
      <c r="H159" s="59">
        <f t="shared" si="119"/>
        <v>17.41493</v>
      </c>
      <c r="I159" s="59" t="s">
        <v>53</v>
      </c>
      <c r="J159" s="59"/>
      <c r="K159" s="59">
        <v>17.41</v>
      </c>
      <c r="L159" s="63">
        <v>3</v>
      </c>
      <c r="M159" s="63"/>
      <c r="N159" s="111"/>
      <c r="O159" s="111"/>
      <c r="P159" s="68"/>
      <c r="Q159" s="42">
        <f t="shared" si="120"/>
        <v>0</v>
      </c>
      <c r="U159" s="73">
        <f t="shared" si="121"/>
        <v>49151.886</v>
      </c>
      <c r="X159" s="72">
        <f t="shared" si="115"/>
        <v>0</v>
      </c>
    </row>
    <row r="160" s="41" customFormat="1" customHeight="1" spans="1:24">
      <c r="A160" s="51">
        <v>2</v>
      </c>
      <c r="B160" s="53" t="s">
        <v>158</v>
      </c>
      <c r="C160" s="66">
        <v>15</v>
      </c>
      <c r="D160" s="66" t="s">
        <v>51</v>
      </c>
      <c r="E160" s="66"/>
      <c r="F160" s="131"/>
      <c r="G160" s="66"/>
      <c r="H160" s="66"/>
      <c r="I160" s="66"/>
      <c r="J160" s="59"/>
      <c r="K160" s="66"/>
      <c r="L160" s="66"/>
      <c r="M160" s="76">
        <v>5</v>
      </c>
      <c r="N160" s="65"/>
      <c r="O160" s="65">
        <f>+Q160</f>
        <v>0</v>
      </c>
      <c r="P160" s="66"/>
      <c r="Q160" s="80">
        <f>ROUND(M160/100*R160,2)</f>
        <v>0</v>
      </c>
      <c r="R160" s="41">
        <f>SUM(Q161:Q164)</f>
        <v>0</v>
      </c>
      <c r="S160" s="41">
        <v>12.36</v>
      </c>
      <c r="T160" s="72">
        <f>+S160-N160</f>
        <v>12.36</v>
      </c>
      <c r="U160" s="118">
        <f>+每个年度费用!F77+每个年度费用!F109+每个年度费用!F570</f>
        <v>58920.01</v>
      </c>
      <c r="W160" s="41">
        <v>4.66</v>
      </c>
      <c r="X160" s="72">
        <f t="shared" si="115"/>
        <v>4.66</v>
      </c>
    </row>
    <row r="161" s="42" customFormat="1" customHeight="1" spans="1:24">
      <c r="A161" s="54" t="s">
        <v>49</v>
      </c>
      <c r="B161" s="134" t="s">
        <v>693</v>
      </c>
      <c r="C161" s="63"/>
      <c r="D161" s="63"/>
      <c r="E161" s="58">
        <v>13.31</v>
      </c>
      <c r="F161" s="57">
        <v>1.71435</v>
      </c>
      <c r="G161" s="58">
        <f t="shared" ref="G161:G170" si="123">(E161+F161)*9%</f>
        <v>1.3521915</v>
      </c>
      <c r="H161" s="59">
        <f t="shared" ref="H161:H170" si="124">E161+F161+G161</f>
        <v>16.3765415</v>
      </c>
      <c r="I161" s="59" t="s">
        <v>53</v>
      </c>
      <c r="J161" s="59"/>
      <c r="K161" s="59">
        <v>12.53</v>
      </c>
      <c r="L161" s="63">
        <v>100</v>
      </c>
      <c r="M161" s="63"/>
      <c r="N161" s="111"/>
      <c r="O161" s="111"/>
      <c r="P161" s="68"/>
      <c r="Q161" s="42">
        <f t="shared" ref="Q161:Q164" si="125">ROUND(J161*L161/100,2)</f>
        <v>0</v>
      </c>
      <c r="U161" s="73">
        <f t="shared" ref="U161:U164" si="126">+U160</f>
        <v>58920.01</v>
      </c>
      <c r="X161" s="72">
        <f t="shared" si="115"/>
        <v>0</v>
      </c>
    </row>
    <row r="162" s="42" customFormat="1" customHeight="1" spans="1:24">
      <c r="A162" s="54" t="s">
        <v>54</v>
      </c>
      <c r="B162" s="134" t="s">
        <v>694</v>
      </c>
      <c r="C162" s="133"/>
      <c r="D162" s="133"/>
      <c r="E162" s="135">
        <v>56.14</v>
      </c>
      <c r="F162" s="57">
        <v>0.40425</v>
      </c>
      <c r="G162" s="58">
        <f t="shared" si="123"/>
        <v>5.0889825</v>
      </c>
      <c r="H162" s="59">
        <f t="shared" si="124"/>
        <v>61.6332325</v>
      </c>
      <c r="I162" s="59" t="s">
        <v>53</v>
      </c>
      <c r="J162" s="59"/>
      <c r="K162" s="59">
        <v>61.63</v>
      </c>
      <c r="L162" s="63">
        <v>100</v>
      </c>
      <c r="M162" s="63"/>
      <c r="N162" s="111"/>
      <c r="O162" s="111"/>
      <c r="P162" s="68"/>
      <c r="Q162" s="42">
        <f t="shared" si="125"/>
        <v>0</v>
      </c>
      <c r="U162" s="73">
        <f t="shared" si="126"/>
        <v>58920.01</v>
      </c>
      <c r="X162" s="72">
        <f t="shared" si="115"/>
        <v>0</v>
      </c>
    </row>
    <row r="163" s="41" customFormat="1" customHeight="1" spans="1:24">
      <c r="A163" s="54" t="s">
        <v>56</v>
      </c>
      <c r="B163" s="134" t="s">
        <v>695</v>
      </c>
      <c r="C163" s="133"/>
      <c r="D163" s="133"/>
      <c r="E163" s="135">
        <v>65.94</v>
      </c>
      <c r="F163" s="57">
        <v>0.37785</v>
      </c>
      <c r="G163" s="58">
        <f t="shared" si="123"/>
        <v>5.9686065</v>
      </c>
      <c r="H163" s="59">
        <f t="shared" si="124"/>
        <v>72.2864565</v>
      </c>
      <c r="I163" s="59" t="s">
        <v>53</v>
      </c>
      <c r="J163" s="59"/>
      <c r="K163" s="59">
        <v>72.28</v>
      </c>
      <c r="L163" s="63">
        <v>20</v>
      </c>
      <c r="M163" s="76"/>
      <c r="N163" s="65"/>
      <c r="O163" s="65"/>
      <c r="P163" s="66"/>
      <c r="Q163" s="42">
        <f t="shared" si="125"/>
        <v>0</v>
      </c>
      <c r="U163" s="73">
        <f t="shared" si="126"/>
        <v>58920.01</v>
      </c>
      <c r="X163" s="72">
        <f t="shared" si="115"/>
        <v>0</v>
      </c>
    </row>
    <row r="164" s="42" customFormat="1" customHeight="1" spans="1:24">
      <c r="A164" s="54" t="s">
        <v>59</v>
      </c>
      <c r="B164" s="134" t="s">
        <v>696</v>
      </c>
      <c r="C164" s="63"/>
      <c r="D164" s="63"/>
      <c r="E164" s="58">
        <v>101.47</v>
      </c>
      <c r="F164" s="57">
        <v>2.46015</v>
      </c>
      <c r="G164" s="58">
        <f t="shared" si="123"/>
        <v>9.3537135</v>
      </c>
      <c r="H164" s="59">
        <f t="shared" si="124"/>
        <v>113.2838635</v>
      </c>
      <c r="I164" s="59" t="s">
        <v>53</v>
      </c>
      <c r="J164" s="59"/>
      <c r="K164" s="59">
        <v>113.28</v>
      </c>
      <c r="L164" s="63">
        <v>3</v>
      </c>
      <c r="M164" s="63"/>
      <c r="N164" s="111"/>
      <c r="O164" s="111"/>
      <c r="P164" s="68"/>
      <c r="Q164" s="42">
        <f t="shared" si="125"/>
        <v>0</v>
      </c>
      <c r="U164" s="73">
        <f t="shared" si="126"/>
        <v>58920.01</v>
      </c>
      <c r="X164" s="72">
        <f t="shared" si="115"/>
        <v>0</v>
      </c>
    </row>
    <row r="165" s="41" customFormat="1" customHeight="1" spans="1:24">
      <c r="A165" s="51">
        <v>3</v>
      </c>
      <c r="B165" s="53" t="s">
        <v>436</v>
      </c>
      <c r="C165" s="66">
        <v>15</v>
      </c>
      <c r="D165" s="66" t="s">
        <v>51</v>
      </c>
      <c r="E165" s="66"/>
      <c r="F165" s="131"/>
      <c r="G165" s="66"/>
      <c r="H165" s="66"/>
      <c r="I165" s="66"/>
      <c r="J165" s="59"/>
      <c r="K165" s="66"/>
      <c r="L165" s="66"/>
      <c r="M165" s="76">
        <v>5</v>
      </c>
      <c r="N165" s="65"/>
      <c r="O165" s="65">
        <f>+Q165</f>
        <v>0</v>
      </c>
      <c r="P165" s="66"/>
      <c r="Q165" s="80">
        <f>ROUND(M165/100*R165,2)</f>
        <v>0</v>
      </c>
      <c r="R165" s="41">
        <f>SUM(Q166:Q170)</f>
        <v>0</v>
      </c>
      <c r="S165" s="41">
        <v>12.36</v>
      </c>
      <c r="T165" s="72">
        <f>+S165-N165</f>
        <v>12.36</v>
      </c>
      <c r="U165" s="118">
        <f>+每个年度费用!F1353</f>
        <v>9509</v>
      </c>
      <c r="W165" s="41">
        <v>5.74</v>
      </c>
      <c r="X165" s="72">
        <f t="shared" si="115"/>
        <v>5.74</v>
      </c>
    </row>
    <row r="166" s="42" customFormat="1" customHeight="1" spans="1:24">
      <c r="A166" s="54" t="s">
        <v>49</v>
      </c>
      <c r="B166" s="134" t="s">
        <v>697</v>
      </c>
      <c r="C166" s="63"/>
      <c r="D166" s="63"/>
      <c r="E166" s="58">
        <v>14.11</v>
      </c>
      <c r="F166" s="57">
        <v>1.81995</v>
      </c>
      <c r="G166" s="58">
        <f t="shared" si="123"/>
        <v>1.4336955</v>
      </c>
      <c r="H166" s="59">
        <f t="shared" si="124"/>
        <v>17.3636455</v>
      </c>
      <c r="I166" s="59" t="s">
        <v>53</v>
      </c>
      <c r="J166" s="59"/>
      <c r="K166" s="59">
        <v>12.96</v>
      </c>
      <c r="L166" s="63">
        <v>100</v>
      </c>
      <c r="M166" s="63"/>
      <c r="N166" s="111"/>
      <c r="O166" s="111"/>
      <c r="P166" s="68"/>
      <c r="Q166" s="42">
        <f t="shared" ref="Q166:Q170" si="127">ROUND(J166*L166/100,2)</f>
        <v>0</v>
      </c>
      <c r="U166" s="73">
        <f t="shared" ref="U166:U170" si="128">+U165</f>
        <v>9509</v>
      </c>
      <c r="X166" s="72">
        <f t="shared" si="115"/>
        <v>0</v>
      </c>
    </row>
    <row r="167" s="42" customFormat="1" customHeight="1" spans="1:24">
      <c r="A167" s="54" t="s">
        <v>54</v>
      </c>
      <c r="B167" s="134" t="s">
        <v>698</v>
      </c>
      <c r="C167" s="133"/>
      <c r="D167" s="133"/>
      <c r="E167" s="58">
        <v>74.85</v>
      </c>
      <c r="F167" s="96">
        <v>0.5379</v>
      </c>
      <c r="G167" s="58">
        <f t="shared" si="123"/>
        <v>6.784911</v>
      </c>
      <c r="H167" s="59">
        <f t="shared" si="124"/>
        <v>82.172811</v>
      </c>
      <c r="I167" s="59" t="s">
        <v>53</v>
      </c>
      <c r="J167" s="59"/>
      <c r="K167" s="59">
        <v>82.18</v>
      </c>
      <c r="L167" s="63">
        <v>100</v>
      </c>
      <c r="M167" s="63"/>
      <c r="N167" s="111"/>
      <c r="O167" s="111"/>
      <c r="P167" s="68"/>
      <c r="Q167" s="42">
        <f t="shared" si="127"/>
        <v>0</v>
      </c>
      <c r="U167" s="73">
        <f t="shared" si="128"/>
        <v>9509</v>
      </c>
      <c r="X167" s="72">
        <f t="shared" si="115"/>
        <v>0</v>
      </c>
    </row>
    <row r="168" s="41" customFormat="1" customHeight="1" spans="1:24">
      <c r="A168" s="54" t="s">
        <v>56</v>
      </c>
      <c r="B168" s="134" t="s">
        <v>699</v>
      </c>
      <c r="C168" s="133"/>
      <c r="D168" s="133"/>
      <c r="E168" s="135">
        <v>65.94</v>
      </c>
      <c r="F168" s="57">
        <v>0.37785</v>
      </c>
      <c r="G168" s="58">
        <f t="shared" si="123"/>
        <v>5.9686065</v>
      </c>
      <c r="H168" s="59">
        <f t="shared" si="124"/>
        <v>72.2864565</v>
      </c>
      <c r="I168" s="59" t="s">
        <v>53</v>
      </c>
      <c r="J168" s="59"/>
      <c r="K168" s="59">
        <v>72.28</v>
      </c>
      <c r="L168" s="63">
        <v>20</v>
      </c>
      <c r="M168" s="76"/>
      <c r="N168" s="65"/>
      <c r="O168" s="65"/>
      <c r="P168" s="66"/>
      <c r="Q168" s="42">
        <f t="shared" si="127"/>
        <v>0</v>
      </c>
      <c r="U168" s="73">
        <f t="shared" si="128"/>
        <v>9509</v>
      </c>
      <c r="X168" s="72">
        <f t="shared" si="115"/>
        <v>0</v>
      </c>
    </row>
    <row r="169" s="41" customFormat="1" customHeight="1" spans="1:24">
      <c r="A169" s="54" t="s">
        <v>59</v>
      </c>
      <c r="B169" s="134" t="s">
        <v>700</v>
      </c>
      <c r="C169" s="63"/>
      <c r="D169" s="63"/>
      <c r="E169" s="58">
        <v>82.61</v>
      </c>
      <c r="F169" s="57">
        <v>5.0853</v>
      </c>
      <c r="G169" s="58">
        <f t="shared" si="123"/>
        <v>7.892577</v>
      </c>
      <c r="H169" s="59">
        <f t="shared" si="124"/>
        <v>95.587877</v>
      </c>
      <c r="I169" s="59" t="s">
        <v>53</v>
      </c>
      <c r="J169" s="59"/>
      <c r="K169" s="59">
        <v>95.59</v>
      </c>
      <c r="L169" s="63">
        <v>3</v>
      </c>
      <c r="M169" s="76"/>
      <c r="N169" s="65"/>
      <c r="O169" s="65"/>
      <c r="P169" s="66"/>
      <c r="Q169" s="42">
        <f t="shared" si="127"/>
        <v>0</v>
      </c>
      <c r="U169" s="73">
        <f t="shared" si="128"/>
        <v>9509</v>
      </c>
      <c r="X169" s="72">
        <f t="shared" si="115"/>
        <v>0</v>
      </c>
    </row>
    <row r="170" s="42" customFormat="1" customHeight="1" spans="1:24">
      <c r="A170" s="54" t="s">
        <v>62</v>
      </c>
      <c r="B170" s="134" t="s">
        <v>701</v>
      </c>
      <c r="C170" s="63"/>
      <c r="D170" s="63"/>
      <c r="E170" s="58">
        <v>24.36</v>
      </c>
      <c r="F170" s="57">
        <v>0.3696</v>
      </c>
      <c r="G170" s="58">
        <f t="shared" si="123"/>
        <v>2.225664</v>
      </c>
      <c r="H170" s="59">
        <f t="shared" si="124"/>
        <v>26.955264</v>
      </c>
      <c r="I170" s="59" t="s">
        <v>53</v>
      </c>
      <c r="J170" s="59"/>
      <c r="K170" s="59">
        <v>26.95</v>
      </c>
      <c r="L170" s="63">
        <v>3</v>
      </c>
      <c r="M170" s="63"/>
      <c r="N170" s="111"/>
      <c r="O170" s="111"/>
      <c r="P170" s="68"/>
      <c r="Q170" s="42">
        <f t="shared" si="127"/>
        <v>0</v>
      </c>
      <c r="U170" s="73">
        <f t="shared" si="128"/>
        <v>9509</v>
      </c>
      <c r="X170" s="72">
        <f t="shared" si="115"/>
        <v>0</v>
      </c>
    </row>
    <row r="171" s="41" customFormat="1" customHeight="1" spans="1:24">
      <c r="A171" s="51">
        <v>4</v>
      </c>
      <c r="B171" s="53" t="s">
        <v>477</v>
      </c>
      <c r="C171" s="66">
        <v>15</v>
      </c>
      <c r="D171" s="66" t="s">
        <v>51</v>
      </c>
      <c r="E171" s="66"/>
      <c r="F171" s="131"/>
      <c r="G171" s="66"/>
      <c r="H171" s="66"/>
      <c r="I171" s="66"/>
      <c r="J171" s="59"/>
      <c r="K171" s="66"/>
      <c r="L171" s="66"/>
      <c r="M171" s="76">
        <v>5</v>
      </c>
      <c r="N171" s="65"/>
      <c r="O171" s="65">
        <f>+Q171</f>
        <v>0</v>
      </c>
      <c r="P171" s="66"/>
      <c r="Q171" s="80">
        <f>ROUND(M171/100*R171,2)</f>
        <v>0</v>
      </c>
      <c r="R171" s="41">
        <f>SUM(Q172:Q175)</f>
        <v>0</v>
      </c>
      <c r="S171" s="41">
        <v>12.36</v>
      </c>
      <c r="T171" s="72">
        <f>+S171-N171</f>
        <v>12.36</v>
      </c>
      <c r="U171" s="118">
        <f>+每个年度费用!F1443</f>
        <v>6671.81</v>
      </c>
      <c r="W171" s="41">
        <v>8.85</v>
      </c>
      <c r="X171" s="72">
        <f t="shared" si="115"/>
        <v>8.85</v>
      </c>
    </row>
    <row r="172" s="42" customFormat="1" customHeight="1" spans="1:24">
      <c r="A172" s="54" t="s">
        <v>49</v>
      </c>
      <c r="B172" s="134" t="s">
        <v>702</v>
      </c>
      <c r="C172" s="63"/>
      <c r="D172" s="63"/>
      <c r="E172" s="58">
        <v>32.11</v>
      </c>
      <c r="F172" s="57">
        <v>4.1349</v>
      </c>
      <c r="G172" s="58">
        <f t="shared" ref="G172:G175" si="129">(E172+F172)*9%</f>
        <v>3.262041</v>
      </c>
      <c r="H172" s="59">
        <f t="shared" ref="H172:H175" si="130">E172+F172+G172</f>
        <v>39.506941</v>
      </c>
      <c r="I172" s="59" t="s">
        <v>53</v>
      </c>
      <c r="J172" s="59"/>
      <c r="K172" s="59">
        <v>34.58</v>
      </c>
      <c r="L172" s="63">
        <v>100</v>
      </c>
      <c r="M172" s="63"/>
      <c r="N172" s="111"/>
      <c r="O172" s="111"/>
      <c r="P172" s="68"/>
      <c r="Q172" s="42">
        <f t="shared" ref="Q172:Q175" si="131">ROUND(J172*L172/100,2)</f>
        <v>0</v>
      </c>
      <c r="U172" s="73">
        <f t="shared" ref="U172:U175" si="132">+U171</f>
        <v>6671.81</v>
      </c>
      <c r="X172" s="72">
        <f t="shared" si="115"/>
        <v>0</v>
      </c>
    </row>
    <row r="173" s="42" customFormat="1" customHeight="1" spans="1:24">
      <c r="A173" s="54" t="s">
        <v>54</v>
      </c>
      <c r="B173" s="134" t="s">
        <v>638</v>
      </c>
      <c r="C173" s="63"/>
      <c r="D173" s="63"/>
      <c r="E173" s="58">
        <v>36.57</v>
      </c>
      <c r="F173" s="57">
        <v>0.0858</v>
      </c>
      <c r="G173" s="58">
        <f t="shared" si="129"/>
        <v>3.299022</v>
      </c>
      <c r="H173" s="59">
        <f t="shared" si="130"/>
        <v>39.954822</v>
      </c>
      <c r="I173" s="59" t="s">
        <v>53</v>
      </c>
      <c r="J173" s="59"/>
      <c r="K173" s="59">
        <v>39.96</v>
      </c>
      <c r="L173" s="63">
        <v>100</v>
      </c>
      <c r="M173" s="63"/>
      <c r="N173" s="111"/>
      <c r="O173" s="111"/>
      <c r="P173" s="68"/>
      <c r="Q173" s="42">
        <f t="shared" si="131"/>
        <v>0</v>
      </c>
      <c r="U173" s="73">
        <f t="shared" si="132"/>
        <v>6671.81</v>
      </c>
      <c r="X173" s="72">
        <f t="shared" si="115"/>
        <v>0</v>
      </c>
    </row>
    <row r="174" s="42" customFormat="1" customHeight="1" spans="1:24">
      <c r="A174" s="54" t="s">
        <v>56</v>
      </c>
      <c r="B174" s="134" t="s">
        <v>703</v>
      </c>
      <c r="C174" s="63"/>
      <c r="D174" s="63"/>
      <c r="E174" s="58">
        <v>82.61</v>
      </c>
      <c r="F174" s="57">
        <v>5.0853</v>
      </c>
      <c r="G174" s="58">
        <f t="shared" si="129"/>
        <v>7.892577</v>
      </c>
      <c r="H174" s="59">
        <f t="shared" si="130"/>
        <v>95.587877</v>
      </c>
      <c r="I174" s="59" t="s">
        <v>53</v>
      </c>
      <c r="J174" s="59"/>
      <c r="K174" s="59">
        <v>95.59</v>
      </c>
      <c r="L174" s="63">
        <v>100</v>
      </c>
      <c r="M174" s="63"/>
      <c r="N174" s="111"/>
      <c r="O174" s="111"/>
      <c r="P174" s="68"/>
      <c r="Q174" s="42">
        <f t="shared" si="131"/>
        <v>0</v>
      </c>
      <c r="U174" s="73">
        <f t="shared" si="132"/>
        <v>6671.81</v>
      </c>
      <c r="X174" s="72">
        <f t="shared" si="115"/>
        <v>0</v>
      </c>
    </row>
    <row r="175" s="42" customFormat="1" customHeight="1" spans="1:24">
      <c r="A175" s="54" t="s">
        <v>59</v>
      </c>
      <c r="B175" s="134" t="s">
        <v>642</v>
      </c>
      <c r="C175" s="133"/>
      <c r="D175" s="133"/>
      <c r="E175" s="135">
        <v>60.89</v>
      </c>
      <c r="F175" s="57">
        <v>0.8976</v>
      </c>
      <c r="G175" s="58">
        <f t="shared" si="129"/>
        <v>5.560884</v>
      </c>
      <c r="H175" s="59">
        <f t="shared" si="130"/>
        <v>67.348484</v>
      </c>
      <c r="I175" s="59" t="s">
        <v>53</v>
      </c>
      <c r="J175" s="59"/>
      <c r="K175" s="59">
        <v>67.34</v>
      </c>
      <c r="L175" s="63">
        <v>3</v>
      </c>
      <c r="M175" s="63"/>
      <c r="N175" s="111"/>
      <c r="O175" s="111"/>
      <c r="P175" s="68"/>
      <c r="Q175" s="42">
        <f t="shared" si="131"/>
        <v>0</v>
      </c>
      <c r="U175" s="73">
        <f t="shared" si="132"/>
        <v>6671.81</v>
      </c>
      <c r="X175" s="72">
        <f t="shared" si="115"/>
        <v>0</v>
      </c>
    </row>
    <row r="176" s="41" customFormat="1" customHeight="1" spans="1:24">
      <c r="A176" s="51">
        <v>5</v>
      </c>
      <c r="B176" s="53" t="s">
        <v>704</v>
      </c>
      <c r="C176" s="66">
        <v>15</v>
      </c>
      <c r="D176" s="66" t="s">
        <v>51</v>
      </c>
      <c r="E176" s="66"/>
      <c r="F176" s="131"/>
      <c r="G176" s="66"/>
      <c r="H176" s="66"/>
      <c r="I176" s="66"/>
      <c r="J176" s="59"/>
      <c r="K176" s="66"/>
      <c r="L176" s="66"/>
      <c r="M176" s="76">
        <v>5</v>
      </c>
      <c r="N176" s="65"/>
      <c r="O176" s="65">
        <f>+Q176</f>
        <v>0</v>
      </c>
      <c r="P176" s="66"/>
      <c r="Q176" s="80">
        <f>ROUND(M176/100*R176,2)</f>
        <v>0</v>
      </c>
      <c r="R176" s="41">
        <f>SUM(Q177:Q180)</f>
        <v>0</v>
      </c>
      <c r="S176" s="41">
        <v>12.36</v>
      </c>
      <c r="T176" s="72">
        <f>+S176-N176</f>
        <v>12.36</v>
      </c>
      <c r="U176" s="118">
        <f>+每个年度费用!F1464</f>
        <v>3182</v>
      </c>
      <c r="W176" s="41">
        <v>5.33</v>
      </c>
      <c r="X176" s="72">
        <f t="shared" si="115"/>
        <v>5.33</v>
      </c>
    </row>
    <row r="177" s="42" customFormat="1" customHeight="1" spans="1:24">
      <c r="A177" s="54" t="s">
        <v>49</v>
      </c>
      <c r="B177" s="134" t="s">
        <v>637</v>
      </c>
      <c r="C177" s="63"/>
      <c r="D177" s="63"/>
      <c r="E177" s="58">
        <v>16.18</v>
      </c>
      <c r="F177" s="57">
        <v>2.08725</v>
      </c>
      <c r="G177" s="58">
        <f t="shared" ref="G177:G186" si="133">(E177+F177)*9%</f>
        <v>1.6440525</v>
      </c>
      <c r="H177" s="59">
        <f t="shared" ref="H177:H186" si="134">E177+F177+G177</f>
        <v>19.9113025</v>
      </c>
      <c r="I177" s="59" t="s">
        <v>53</v>
      </c>
      <c r="J177" s="59"/>
      <c r="K177" s="59">
        <v>17.72</v>
      </c>
      <c r="L177" s="63">
        <v>100</v>
      </c>
      <c r="M177" s="63"/>
      <c r="N177" s="111"/>
      <c r="O177" s="111"/>
      <c r="P177" s="68"/>
      <c r="Q177" s="42">
        <f t="shared" ref="Q177:Q180" si="135">ROUND(J177*L177/100,2)</f>
        <v>0</v>
      </c>
      <c r="U177" s="73">
        <f t="shared" ref="U177:U180" si="136">+U176</f>
        <v>3182</v>
      </c>
      <c r="X177" s="72">
        <f t="shared" si="115"/>
        <v>0</v>
      </c>
    </row>
    <row r="178" s="42" customFormat="1" customHeight="1" spans="1:24">
      <c r="A178" s="54" t="s">
        <v>54</v>
      </c>
      <c r="B178" s="134" t="s">
        <v>639</v>
      </c>
      <c r="C178" s="133"/>
      <c r="D178" s="133"/>
      <c r="E178" s="135">
        <v>61.58</v>
      </c>
      <c r="F178" s="57">
        <v>2.64825</v>
      </c>
      <c r="G178" s="58">
        <f t="shared" si="133"/>
        <v>5.7805425</v>
      </c>
      <c r="H178" s="59">
        <f t="shared" si="134"/>
        <v>70.0087925</v>
      </c>
      <c r="I178" s="59" t="s">
        <v>53</v>
      </c>
      <c r="J178" s="59"/>
      <c r="K178" s="59">
        <v>70.01</v>
      </c>
      <c r="L178" s="63">
        <v>100</v>
      </c>
      <c r="M178" s="63"/>
      <c r="N178" s="111"/>
      <c r="O178" s="111"/>
      <c r="P178" s="68"/>
      <c r="Q178" s="42">
        <f t="shared" si="135"/>
        <v>0</v>
      </c>
      <c r="U178" s="73">
        <f t="shared" si="136"/>
        <v>3182</v>
      </c>
      <c r="X178" s="72">
        <f t="shared" si="115"/>
        <v>0</v>
      </c>
    </row>
    <row r="179" s="41" customFormat="1" customHeight="1" spans="1:24">
      <c r="A179" s="54" t="s">
        <v>56</v>
      </c>
      <c r="B179" s="134" t="s">
        <v>640</v>
      </c>
      <c r="C179" s="133"/>
      <c r="D179" s="133"/>
      <c r="E179" s="135">
        <v>64.39</v>
      </c>
      <c r="F179" s="57">
        <v>2.9733</v>
      </c>
      <c r="G179" s="58">
        <f t="shared" si="133"/>
        <v>6.062697</v>
      </c>
      <c r="H179" s="59">
        <f t="shared" si="134"/>
        <v>73.425997</v>
      </c>
      <c r="I179" s="59" t="s">
        <v>53</v>
      </c>
      <c r="J179" s="59"/>
      <c r="K179" s="59">
        <v>73.42</v>
      </c>
      <c r="L179" s="63">
        <v>20</v>
      </c>
      <c r="M179" s="76"/>
      <c r="N179" s="65"/>
      <c r="O179" s="65"/>
      <c r="P179" s="66"/>
      <c r="Q179" s="42">
        <f t="shared" si="135"/>
        <v>0</v>
      </c>
      <c r="U179" s="73">
        <f t="shared" si="136"/>
        <v>3182</v>
      </c>
      <c r="X179" s="72">
        <f t="shared" si="115"/>
        <v>0</v>
      </c>
    </row>
    <row r="180" s="42" customFormat="1" customHeight="1" spans="1:24">
      <c r="A180" s="54" t="s">
        <v>59</v>
      </c>
      <c r="B180" s="134" t="s">
        <v>642</v>
      </c>
      <c r="C180" s="133"/>
      <c r="D180" s="133"/>
      <c r="E180" s="135">
        <v>60.89</v>
      </c>
      <c r="F180" s="57">
        <v>0.8976</v>
      </c>
      <c r="G180" s="58">
        <f t="shared" si="133"/>
        <v>5.560884</v>
      </c>
      <c r="H180" s="59">
        <f t="shared" si="134"/>
        <v>67.348484</v>
      </c>
      <c r="I180" s="59" t="s">
        <v>53</v>
      </c>
      <c r="J180" s="59"/>
      <c r="K180" s="59">
        <v>67.34</v>
      </c>
      <c r="L180" s="63">
        <v>3</v>
      </c>
      <c r="M180" s="63"/>
      <c r="N180" s="111"/>
      <c r="O180" s="111"/>
      <c r="P180" s="68"/>
      <c r="Q180" s="42">
        <f t="shared" si="135"/>
        <v>0</v>
      </c>
      <c r="U180" s="73">
        <f t="shared" si="136"/>
        <v>3182</v>
      </c>
      <c r="X180" s="72">
        <f t="shared" si="115"/>
        <v>0</v>
      </c>
    </row>
    <row r="181" s="41" customFormat="1" customHeight="1" spans="1:24">
      <c r="A181" s="51">
        <v>6</v>
      </c>
      <c r="B181" s="53" t="s">
        <v>704</v>
      </c>
      <c r="C181" s="66">
        <v>15</v>
      </c>
      <c r="D181" s="66" t="s">
        <v>51</v>
      </c>
      <c r="E181" s="66"/>
      <c r="F181" s="131"/>
      <c r="G181" s="66"/>
      <c r="H181" s="66"/>
      <c r="I181" s="66"/>
      <c r="J181" s="59"/>
      <c r="K181" s="66"/>
      <c r="L181" s="66"/>
      <c r="M181" s="76">
        <v>5</v>
      </c>
      <c r="N181" s="65"/>
      <c r="O181" s="65">
        <f>+Q181</f>
        <v>0</v>
      </c>
      <c r="P181" s="66"/>
      <c r="Q181" s="80">
        <f>ROUND(M181/100*R181,2)</f>
        <v>0</v>
      </c>
      <c r="R181" s="41">
        <f>SUM(Q182:Q186)</f>
        <v>0</v>
      </c>
      <c r="S181" s="41">
        <v>12.36</v>
      </c>
      <c r="T181" s="72">
        <f>+S181-N181</f>
        <v>12.36</v>
      </c>
      <c r="U181" s="118">
        <f>+每个年度费用!F1476</f>
        <v>8973</v>
      </c>
      <c r="W181" s="41">
        <v>7.02</v>
      </c>
      <c r="X181" s="72">
        <f t="shared" si="115"/>
        <v>7.02</v>
      </c>
    </row>
    <row r="182" s="42" customFormat="1" customHeight="1" spans="1:24">
      <c r="A182" s="54" t="s">
        <v>49</v>
      </c>
      <c r="B182" s="134" t="s">
        <v>705</v>
      </c>
      <c r="C182" s="63"/>
      <c r="D182" s="63"/>
      <c r="E182" s="58">
        <v>41.07</v>
      </c>
      <c r="F182" s="57">
        <v>5.28495</v>
      </c>
      <c r="G182" s="58">
        <f t="shared" si="133"/>
        <v>4.1719455</v>
      </c>
      <c r="H182" s="59">
        <f t="shared" si="134"/>
        <v>50.5268955</v>
      </c>
      <c r="I182" s="59" t="s">
        <v>53</v>
      </c>
      <c r="J182" s="59"/>
      <c r="K182" s="59">
        <v>44.24</v>
      </c>
      <c r="L182" s="63">
        <v>100</v>
      </c>
      <c r="M182" s="63"/>
      <c r="N182" s="111"/>
      <c r="O182" s="111"/>
      <c r="P182" s="68"/>
      <c r="Q182" s="42">
        <f t="shared" ref="Q182:Q186" si="137">ROUND(J182*L182/100,2)</f>
        <v>0</v>
      </c>
      <c r="U182" s="73">
        <f t="shared" ref="U182:U186" si="138">+U181</f>
        <v>8973</v>
      </c>
      <c r="X182" s="72">
        <f t="shared" si="115"/>
        <v>0</v>
      </c>
    </row>
    <row r="183" s="42" customFormat="1" customHeight="1" spans="1:24">
      <c r="A183" s="54" t="s">
        <v>54</v>
      </c>
      <c r="B183" s="134" t="s">
        <v>639</v>
      </c>
      <c r="C183" s="133"/>
      <c r="D183" s="133"/>
      <c r="E183" s="135">
        <v>61.58</v>
      </c>
      <c r="F183" s="57">
        <v>2.64825</v>
      </c>
      <c r="G183" s="58">
        <f t="shared" si="133"/>
        <v>5.7805425</v>
      </c>
      <c r="H183" s="59">
        <f t="shared" si="134"/>
        <v>70.0087925</v>
      </c>
      <c r="I183" s="59" t="s">
        <v>53</v>
      </c>
      <c r="J183" s="59"/>
      <c r="K183" s="59">
        <v>70.01</v>
      </c>
      <c r="L183" s="63">
        <v>100</v>
      </c>
      <c r="M183" s="63"/>
      <c r="N183" s="111"/>
      <c r="O183" s="111"/>
      <c r="P183" s="68"/>
      <c r="Q183" s="42">
        <f t="shared" si="137"/>
        <v>0</v>
      </c>
      <c r="U183" s="73">
        <f t="shared" si="138"/>
        <v>8973</v>
      </c>
      <c r="X183" s="72">
        <f t="shared" si="115"/>
        <v>0</v>
      </c>
    </row>
    <row r="184" s="41" customFormat="1" customHeight="1" spans="1:24">
      <c r="A184" s="54" t="s">
        <v>56</v>
      </c>
      <c r="B184" s="134" t="s">
        <v>640</v>
      </c>
      <c r="C184" s="133"/>
      <c r="D184" s="133"/>
      <c r="E184" s="135">
        <v>64.39</v>
      </c>
      <c r="F184" s="57">
        <v>2.9733</v>
      </c>
      <c r="G184" s="58">
        <f t="shared" si="133"/>
        <v>6.062697</v>
      </c>
      <c r="H184" s="59">
        <f t="shared" si="134"/>
        <v>73.425997</v>
      </c>
      <c r="I184" s="59" t="s">
        <v>53</v>
      </c>
      <c r="J184" s="59"/>
      <c r="K184" s="59">
        <v>73.42</v>
      </c>
      <c r="L184" s="63">
        <v>20</v>
      </c>
      <c r="M184" s="76"/>
      <c r="N184" s="65"/>
      <c r="O184" s="65"/>
      <c r="P184" s="66"/>
      <c r="Q184" s="42">
        <f t="shared" si="137"/>
        <v>0</v>
      </c>
      <c r="U184" s="73">
        <f t="shared" si="138"/>
        <v>8973</v>
      </c>
      <c r="X184" s="72">
        <f t="shared" si="115"/>
        <v>0</v>
      </c>
    </row>
    <row r="185" s="41" customFormat="1" customHeight="1" spans="1:24">
      <c r="A185" s="54" t="s">
        <v>59</v>
      </c>
      <c r="B185" s="134" t="s">
        <v>706</v>
      </c>
      <c r="C185" s="133"/>
      <c r="D185" s="133"/>
      <c r="E185" s="135">
        <v>105.38</v>
      </c>
      <c r="F185" s="57">
        <v>2.5608</v>
      </c>
      <c r="G185" s="58">
        <f t="shared" si="133"/>
        <v>9.714672</v>
      </c>
      <c r="H185" s="59">
        <f t="shared" si="134"/>
        <v>117.655472</v>
      </c>
      <c r="I185" s="59" t="s">
        <v>53</v>
      </c>
      <c r="J185" s="59"/>
      <c r="K185" s="59">
        <v>117.66</v>
      </c>
      <c r="L185" s="63">
        <v>3</v>
      </c>
      <c r="M185" s="76"/>
      <c r="N185" s="65"/>
      <c r="O185" s="65"/>
      <c r="P185" s="66"/>
      <c r="Q185" s="42">
        <f t="shared" si="137"/>
        <v>0</v>
      </c>
      <c r="U185" s="73">
        <f t="shared" si="138"/>
        <v>8973</v>
      </c>
      <c r="X185" s="72">
        <f t="shared" si="115"/>
        <v>0</v>
      </c>
    </row>
    <row r="186" s="42" customFormat="1" customHeight="1" spans="1:24">
      <c r="A186" s="54" t="s">
        <v>62</v>
      </c>
      <c r="B186" s="134" t="s">
        <v>536</v>
      </c>
      <c r="C186" s="133"/>
      <c r="D186" s="133"/>
      <c r="E186" s="58">
        <v>48.9</v>
      </c>
      <c r="F186" s="96">
        <v>1.10385</v>
      </c>
      <c r="G186" s="58">
        <f t="shared" si="133"/>
        <v>4.5003465</v>
      </c>
      <c r="H186" s="59">
        <f t="shared" si="134"/>
        <v>54.5041965</v>
      </c>
      <c r="I186" s="59" t="s">
        <v>53</v>
      </c>
      <c r="J186" s="59"/>
      <c r="K186" s="59">
        <v>55.29</v>
      </c>
      <c r="L186" s="63">
        <v>3</v>
      </c>
      <c r="M186" s="63"/>
      <c r="N186" s="111"/>
      <c r="O186" s="111"/>
      <c r="P186" s="68"/>
      <c r="Q186" s="42">
        <f t="shared" si="137"/>
        <v>0</v>
      </c>
      <c r="U186" s="73">
        <f t="shared" si="138"/>
        <v>8973</v>
      </c>
      <c r="X186" s="72">
        <f t="shared" si="115"/>
        <v>0</v>
      </c>
    </row>
    <row r="187" s="41" customFormat="1" customHeight="1" spans="1:24">
      <c r="A187" s="51">
        <v>7</v>
      </c>
      <c r="B187" s="53" t="s">
        <v>704</v>
      </c>
      <c r="C187" s="66">
        <v>15</v>
      </c>
      <c r="D187" s="66" t="s">
        <v>51</v>
      </c>
      <c r="E187" s="66"/>
      <c r="F187" s="131"/>
      <c r="G187" s="66"/>
      <c r="H187" s="66"/>
      <c r="I187" s="66"/>
      <c r="J187" s="59"/>
      <c r="K187" s="66"/>
      <c r="L187" s="66"/>
      <c r="M187" s="76">
        <v>5</v>
      </c>
      <c r="N187" s="65"/>
      <c r="O187" s="65">
        <f>+Q187</f>
        <v>0</v>
      </c>
      <c r="P187" s="66"/>
      <c r="Q187" s="80">
        <f>ROUND(M187/100*R187,2)</f>
        <v>0</v>
      </c>
      <c r="R187" s="41">
        <f>SUM(Q188:Q192)</f>
        <v>0</v>
      </c>
      <c r="S187" s="41">
        <v>12.36</v>
      </c>
      <c r="T187" s="72">
        <f>+S187-N187</f>
        <v>12.36</v>
      </c>
      <c r="U187" s="118">
        <f>+每个年度费用!F1488</f>
        <v>1151.85</v>
      </c>
      <c r="W187" s="41">
        <v>8.86</v>
      </c>
      <c r="X187" s="72">
        <f t="shared" si="115"/>
        <v>8.86</v>
      </c>
    </row>
    <row r="188" s="124" customFormat="1" customHeight="1" spans="1:24">
      <c r="A188" s="136" t="s">
        <v>49</v>
      </c>
      <c r="B188" s="160" t="s">
        <v>705</v>
      </c>
      <c r="C188" s="148"/>
      <c r="D188" s="148"/>
      <c r="E188" s="139">
        <v>41.07</v>
      </c>
      <c r="F188" s="140">
        <v>5.28495</v>
      </c>
      <c r="G188" s="139">
        <f>(E188+F188)*9%</f>
        <v>4.1719455</v>
      </c>
      <c r="H188" s="141">
        <f>E188+F188+G188</f>
        <v>50.5268955</v>
      </c>
      <c r="I188" s="59" t="s">
        <v>53</v>
      </c>
      <c r="J188" s="141"/>
      <c r="K188" s="141">
        <v>44.24</v>
      </c>
      <c r="L188" s="148">
        <v>100</v>
      </c>
      <c r="M188" s="148"/>
      <c r="N188" s="149"/>
      <c r="O188" s="149"/>
      <c r="P188" s="150"/>
      <c r="Q188" s="124">
        <f t="shared" ref="Q188:Q192" si="139">ROUND(J188*L188/100,2)</f>
        <v>0</v>
      </c>
      <c r="U188" s="153">
        <f t="shared" ref="U188:U192" si="140">+U187</f>
        <v>1151.85</v>
      </c>
      <c r="X188" s="72">
        <f t="shared" si="115"/>
        <v>0</v>
      </c>
    </row>
    <row r="189" s="42" customFormat="1" customHeight="1" spans="1:24">
      <c r="A189" s="54" t="s">
        <v>54</v>
      </c>
      <c r="B189" s="134" t="s">
        <v>638</v>
      </c>
      <c r="C189" s="63"/>
      <c r="D189" s="63"/>
      <c r="E189" s="58">
        <v>36.57</v>
      </c>
      <c r="F189" s="57">
        <v>0.0858</v>
      </c>
      <c r="G189" s="58">
        <f t="shared" ref="G189:G197" si="141">(E189+F189)*9%</f>
        <v>3.299022</v>
      </c>
      <c r="H189" s="59">
        <f t="shared" ref="H189:H197" si="142">E189+F189+G189</f>
        <v>39.954822</v>
      </c>
      <c r="I189" s="59" t="s">
        <v>53</v>
      </c>
      <c r="J189" s="59"/>
      <c r="K189" s="59">
        <v>39.96</v>
      </c>
      <c r="L189" s="63">
        <v>100</v>
      </c>
      <c r="M189" s="63"/>
      <c r="N189" s="111"/>
      <c r="O189" s="111"/>
      <c r="P189" s="68"/>
      <c r="Q189" s="42">
        <f t="shared" si="139"/>
        <v>0</v>
      </c>
      <c r="U189" s="73">
        <f t="shared" si="140"/>
        <v>1151.85</v>
      </c>
      <c r="X189" s="72">
        <f t="shared" si="115"/>
        <v>0</v>
      </c>
    </row>
    <row r="190" s="41" customFormat="1" customHeight="1" spans="1:24">
      <c r="A190" s="54" t="s">
        <v>56</v>
      </c>
      <c r="B190" s="134" t="s">
        <v>639</v>
      </c>
      <c r="C190" s="133"/>
      <c r="D190" s="133"/>
      <c r="E190" s="135">
        <v>61.58</v>
      </c>
      <c r="F190" s="57">
        <v>2.64825</v>
      </c>
      <c r="G190" s="58">
        <f t="shared" si="141"/>
        <v>5.7805425</v>
      </c>
      <c r="H190" s="59">
        <f t="shared" si="142"/>
        <v>70.0087925</v>
      </c>
      <c r="I190" s="59" t="s">
        <v>53</v>
      </c>
      <c r="J190" s="59"/>
      <c r="K190" s="59">
        <v>70.01</v>
      </c>
      <c r="L190" s="63">
        <v>100</v>
      </c>
      <c r="M190" s="76"/>
      <c r="N190" s="65"/>
      <c r="O190" s="65"/>
      <c r="P190" s="66"/>
      <c r="Q190" s="42">
        <f t="shared" si="139"/>
        <v>0</v>
      </c>
      <c r="U190" s="73">
        <f t="shared" si="140"/>
        <v>1151.85</v>
      </c>
      <c r="X190" s="72">
        <f t="shared" si="115"/>
        <v>0</v>
      </c>
    </row>
    <row r="191" s="41" customFormat="1" customHeight="1" spans="1:24">
      <c r="A191" s="54" t="s">
        <v>59</v>
      </c>
      <c r="B191" s="134" t="s">
        <v>640</v>
      </c>
      <c r="C191" s="133"/>
      <c r="D191" s="133"/>
      <c r="E191" s="135">
        <v>64.39</v>
      </c>
      <c r="F191" s="57">
        <v>2.9733</v>
      </c>
      <c r="G191" s="58">
        <f t="shared" si="141"/>
        <v>6.062697</v>
      </c>
      <c r="H191" s="59">
        <f t="shared" si="142"/>
        <v>73.425997</v>
      </c>
      <c r="I191" s="59" t="s">
        <v>53</v>
      </c>
      <c r="J191" s="59"/>
      <c r="K191" s="59">
        <v>73.42</v>
      </c>
      <c r="L191" s="63">
        <v>20</v>
      </c>
      <c r="M191" s="76"/>
      <c r="N191" s="65"/>
      <c r="O191" s="65"/>
      <c r="P191" s="66"/>
      <c r="Q191" s="42">
        <f t="shared" si="139"/>
        <v>0</v>
      </c>
      <c r="U191" s="73">
        <f t="shared" si="140"/>
        <v>1151.85</v>
      </c>
      <c r="X191" s="72">
        <f t="shared" si="115"/>
        <v>0</v>
      </c>
    </row>
    <row r="192" s="42" customFormat="1" customHeight="1" spans="1:24">
      <c r="A192" s="54" t="s">
        <v>62</v>
      </c>
      <c r="B192" s="134" t="s">
        <v>707</v>
      </c>
      <c r="C192" s="133"/>
      <c r="D192" s="133"/>
      <c r="E192" s="58">
        <v>64.01</v>
      </c>
      <c r="F192" s="96">
        <v>1.45695</v>
      </c>
      <c r="G192" s="58">
        <f t="shared" si="141"/>
        <v>5.8920255</v>
      </c>
      <c r="H192" s="59">
        <f t="shared" si="142"/>
        <v>71.3589755</v>
      </c>
      <c r="I192" s="59" t="s">
        <v>53</v>
      </c>
      <c r="J192" s="59"/>
      <c r="K192" s="59">
        <v>66.77</v>
      </c>
      <c r="L192" s="63">
        <v>3</v>
      </c>
      <c r="M192" s="63"/>
      <c r="N192" s="111"/>
      <c r="O192" s="111"/>
      <c r="P192" s="68"/>
      <c r="Q192" s="42">
        <f t="shared" si="139"/>
        <v>0</v>
      </c>
      <c r="U192" s="73">
        <f t="shared" si="140"/>
        <v>1151.85</v>
      </c>
      <c r="X192" s="72">
        <f t="shared" si="115"/>
        <v>0</v>
      </c>
    </row>
    <row r="193" s="41" customFormat="1" customHeight="1" spans="1:24">
      <c r="A193" s="51">
        <v>8</v>
      </c>
      <c r="B193" s="53" t="s">
        <v>374</v>
      </c>
      <c r="C193" s="66">
        <v>15</v>
      </c>
      <c r="D193" s="66" t="s">
        <v>51</v>
      </c>
      <c r="E193" s="66"/>
      <c r="F193" s="131"/>
      <c r="G193" s="66"/>
      <c r="H193" s="66"/>
      <c r="I193" s="66"/>
      <c r="J193" s="59"/>
      <c r="K193" s="66"/>
      <c r="L193" s="66"/>
      <c r="M193" s="76">
        <v>5</v>
      </c>
      <c r="N193" s="65"/>
      <c r="O193" s="65">
        <f>+Q193</f>
        <v>0</v>
      </c>
      <c r="P193" s="66"/>
      <c r="Q193" s="80">
        <f>ROUND(M193/100*R193,2)</f>
        <v>0</v>
      </c>
      <c r="R193" s="41">
        <f>SUM(Q194:Q197)</f>
        <v>0</v>
      </c>
      <c r="S193" s="41">
        <v>12.36</v>
      </c>
      <c r="T193" s="72">
        <f>+S193-N193</f>
        <v>12.36</v>
      </c>
      <c r="U193" s="118">
        <f>+每个年度费用!F1272+每个年度费用!F1390+每个年度费用!F1516</f>
        <v>18114.86</v>
      </c>
      <c r="W193" s="41">
        <v>4.72</v>
      </c>
      <c r="X193" s="72">
        <f t="shared" si="115"/>
        <v>4.72</v>
      </c>
    </row>
    <row r="194" s="42" customFormat="1" customHeight="1" spans="1:24">
      <c r="A194" s="54" t="s">
        <v>49</v>
      </c>
      <c r="B194" s="134" t="s">
        <v>693</v>
      </c>
      <c r="C194" s="63"/>
      <c r="D194" s="63"/>
      <c r="E194" s="58">
        <v>13.31</v>
      </c>
      <c r="F194" s="57">
        <v>1.71435</v>
      </c>
      <c r="G194" s="58">
        <f t="shared" si="141"/>
        <v>1.3521915</v>
      </c>
      <c r="H194" s="59">
        <f t="shared" si="142"/>
        <v>16.3765415</v>
      </c>
      <c r="I194" s="59" t="s">
        <v>53</v>
      </c>
      <c r="J194" s="59"/>
      <c r="K194" s="59">
        <v>12.53</v>
      </c>
      <c r="L194" s="63">
        <v>100</v>
      </c>
      <c r="M194" s="63"/>
      <c r="N194" s="111"/>
      <c r="O194" s="111"/>
      <c r="P194" s="68"/>
      <c r="Q194" s="42">
        <f t="shared" ref="Q194:Q197" si="143">ROUND(J194*L194/100,2)</f>
        <v>0</v>
      </c>
      <c r="U194" s="73">
        <f t="shared" ref="U194:U197" si="144">+U193</f>
        <v>18114.86</v>
      </c>
      <c r="X194" s="72">
        <f t="shared" si="115"/>
        <v>0</v>
      </c>
    </row>
    <row r="195" s="42" customFormat="1" customHeight="1" spans="1:24">
      <c r="A195" s="54" t="s">
        <v>54</v>
      </c>
      <c r="B195" s="134" t="s">
        <v>694</v>
      </c>
      <c r="C195" s="133"/>
      <c r="D195" s="133"/>
      <c r="E195" s="135">
        <v>56.14</v>
      </c>
      <c r="F195" s="57">
        <v>0.40425</v>
      </c>
      <c r="G195" s="58">
        <f t="shared" si="141"/>
        <v>5.0889825</v>
      </c>
      <c r="H195" s="59">
        <f t="shared" si="142"/>
        <v>61.6332325</v>
      </c>
      <c r="I195" s="59" t="s">
        <v>53</v>
      </c>
      <c r="J195" s="59"/>
      <c r="K195" s="59">
        <v>61.63</v>
      </c>
      <c r="L195" s="63">
        <v>100</v>
      </c>
      <c r="M195" s="63"/>
      <c r="N195" s="111"/>
      <c r="O195" s="111"/>
      <c r="P195" s="68"/>
      <c r="Q195" s="42">
        <f t="shared" si="143"/>
        <v>0</v>
      </c>
      <c r="U195" s="73">
        <f t="shared" si="144"/>
        <v>18114.86</v>
      </c>
      <c r="X195" s="72">
        <f t="shared" si="115"/>
        <v>0</v>
      </c>
    </row>
    <row r="196" s="41" customFormat="1" customHeight="1" spans="1:24">
      <c r="A196" s="54" t="s">
        <v>56</v>
      </c>
      <c r="B196" s="134" t="s">
        <v>695</v>
      </c>
      <c r="C196" s="133"/>
      <c r="D196" s="133"/>
      <c r="E196" s="135">
        <v>65.94</v>
      </c>
      <c r="F196" s="57">
        <v>0.37785</v>
      </c>
      <c r="G196" s="58">
        <f t="shared" si="141"/>
        <v>5.9686065</v>
      </c>
      <c r="H196" s="59">
        <f t="shared" si="142"/>
        <v>72.2864565</v>
      </c>
      <c r="I196" s="59" t="s">
        <v>53</v>
      </c>
      <c r="J196" s="59"/>
      <c r="K196" s="59">
        <v>72.28</v>
      </c>
      <c r="L196" s="63">
        <v>20</v>
      </c>
      <c r="M196" s="76"/>
      <c r="N196" s="65"/>
      <c r="O196" s="65"/>
      <c r="P196" s="66"/>
      <c r="Q196" s="42">
        <f t="shared" si="143"/>
        <v>0</v>
      </c>
      <c r="U196" s="73">
        <f t="shared" si="144"/>
        <v>18114.86</v>
      </c>
      <c r="X196" s="72">
        <f t="shared" si="115"/>
        <v>0</v>
      </c>
    </row>
    <row r="197" s="42" customFormat="1" customHeight="1" spans="1:24">
      <c r="A197" s="54" t="s">
        <v>59</v>
      </c>
      <c r="B197" s="134" t="s">
        <v>708</v>
      </c>
      <c r="C197" s="63"/>
      <c r="D197" s="63"/>
      <c r="E197" s="58">
        <v>134.82</v>
      </c>
      <c r="F197" s="57">
        <v>2.96175</v>
      </c>
      <c r="G197" s="58">
        <f t="shared" si="141"/>
        <v>12.4003575</v>
      </c>
      <c r="H197" s="59">
        <f t="shared" si="142"/>
        <v>150.1821075</v>
      </c>
      <c r="I197" s="59" t="s">
        <v>53</v>
      </c>
      <c r="J197" s="59"/>
      <c r="K197" s="59"/>
      <c r="L197" s="63">
        <v>3</v>
      </c>
      <c r="M197" s="63"/>
      <c r="N197" s="111"/>
      <c r="O197" s="111"/>
      <c r="P197" s="68"/>
      <c r="Q197" s="42">
        <f t="shared" si="143"/>
        <v>0</v>
      </c>
      <c r="U197" s="73">
        <f t="shared" si="144"/>
        <v>18114.86</v>
      </c>
      <c r="X197" s="72">
        <f t="shared" si="115"/>
        <v>0</v>
      </c>
    </row>
    <row r="198" s="41" customFormat="1" customHeight="1" spans="1:24">
      <c r="A198" s="51">
        <v>9</v>
      </c>
      <c r="B198" s="53" t="s">
        <v>374</v>
      </c>
      <c r="C198" s="66">
        <v>15</v>
      </c>
      <c r="D198" s="66" t="s">
        <v>51</v>
      </c>
      <c r="E198" s="66"/>
      <c r="F198" s="131"/>
      <c r="G198" s="66"/>
      <c r="H198" s="66"/>
      <c r="I198" s="66"/>
      <c r="J198" s="59"/>
      <c r="K198" s="66"/>
      <c r="L198" s="66"/>
      <c r="M198" s="76">
        <v>5</v>
      </c>
      <c r="N198" s="65"/>
      <c r="O198" s="65">
        <f>+Q198</f>
        <v>0</v>
      </c>
      <c r="P198" s="66"/>
      <c r="Q198" s="80">
        <f>ROUND(M198/100*R198,2)</f>
        <v>0</v>
      </c>
      <c r="R198" s="41">
        <f>SUM(Q199:Q204)</f>
        <v>0</v>
      </c>
      <c r="S198" s="41">
        <v>12.36</v>
      </c>
      <c r="T198" s="72">
        <f>+S198-N198</f>
        <v>12.36</v>
      </c>
      <c r="U198" s="118">
        <f>+每个年度费用!F1245</f>
        <v>1214.36</v>
      </c>
      <c r="W198" s="41">
        <v>4.94</v>
      </c>
      <c r="X198" s="72">
        <f t="shared" si="115"/>
        <v>4.94</v>
      </c>
    </row>
    <row r="199" s="42" customFormat="1" customHeight="1" spans="1:24">
      <c r="A199" s="54" t="s">
        <v>49</v>
      </c>
      <c r="B199" s="134" t="s">
        <v>619</v>
      </c>
      <c r="C199" s="63"/>
      <c r="D199" s="63"/>
      <c r="E199" s="58">
        <v>10.91</v>
      </c>
      <c r="F199" s="57">
        <v>1.40415</v>
      </c>
      <c r="G199" s="58">
        <f t="shared" ref="G199:G204" si="145">(E199+F199)*9%</f>
        <v>1.1082735</v>
      </c>
      <c r="H199" s="59">
        <f t="shared" ref="H199:H204" si="146">E199+F199+G199</f>
        <v>13.4224235</v>
      </c>
      <c r="I199" s="59" t="s">
        <v>53</v>
      </c>
      <c r="J199" s="59"/>
      <c r="K199" s="59">
        <v>11.23</v>
      </c>
      <c r="L199" s="63">
        <v>100</v>
      </c>
      <c r="M199" s="63"/>
      <c r="N199" s="111"/>
      <c r="O199" s="111"/>
      <c r="P199" s="68"/>
      <c r="Q199" s="42">
        <f t="shared" ref="Q199:Q204" si="147">ROUND(J199*L199/100,2)</f>
        <v>0</v>
      </c>
      <c r="U199" s="73">
        <f t="shared" ref="U199:U205" si="148">+U198</f>
        <v>1214.36</v>
      </c>
      <c r="X199" s="72">
        <f t="shared" si="115"/>
        <v>0</v>
      </c>
    </row>
    <row r="200" s="42" customFormat="1" customHeight="1" spans="1:24">
      <c r="A200" s="54" t="s">
        <v>54</v>
      </c>
      <c r="B200" s="134" t="s">
        <v>698</v>
      </c>
      <c r="C200" s="133"/>
      <c r="D200" s="133"/>
      <c r="E200" s="58">
        <v>74.85</v>
      </c>
      <c r="F200" s="96">
        <v>0.5379</v>
      </c>
      <c r="G200" s="58">
        <f t="shared" si="145"/>
        <v>6.784911</v>
      </c>
      <c r="H200" s="59">
        <f t="shared" si="146"/>
        <v>82.172811</v>
      </c>
      <c r="I200" s="59" t="s">
        <v>53</v>
      </c>
      <c r="J200" s="59"/>
      <c r="K200" s="59">
        <v>82.18</v>
      </c>
      <c r="L200" s="63">
        <v>100</v>
      </c>
      <c r="M200" s="63"/>
      <c r="N200" s="111"/>
      <c r="O200" s="111"/>
      <c r="P200" s="68"/>
      <c r="Q200" s="42">
        <f t="shared" si="147"/>
        <v>0</v>
      </c>
      <c r="U200" s="73">
        <f t="shared" si="148"/>
        <v>1214.36</v>
      </c>
      <c r="X200" s="72">
        <f t="shared" si="115"/>
        <v>0</v>
      </c>
    </row>
    <row r="201" s="41" customFormat="1" customHeight="1" spans="1:24">
      <c r="A201" s="54" t="s">
        <v>56</v>
      </c>
      <c r="B201" s="134" t="s">
        <v>709</v>
      </c>
      <c r="C201" s="133"/>
      <c r="D201" s="133"/>
      <c r="E201" s="58">
        <v>6</v>
      </c>
      <c r="F201" s="96">
        <v>0.28545</v>
      </c>
      <c r="G201" s="58">
        <f t="shared" si="145"/>
        <v>0.5656905</v>
      </c>
      <c r="H201" s="59">
        <f t="shared" si="146"/>
        <v>6.8511405</v>
      </c>
      <c r="I201" s="59" t="s">
        <v>53</v>
      </c>
      <c r="J201" s="59"/>
      <c r="K201" s="59">
        <v>6.85</v>
      </c>
      <c r="L201" s="63">
        <v>20</v>
      </c>
      <c r="M201" s="76"/>
      <c r="N201" s="65"/>
      <c r="O201" s="65"/>
      <c r="P201" s="66"/>
      <c r="Q201" s="42">
        <f t="shared" si="147"/>
        <v>0</v>
      </c>
      <c r="U201" s="73">
        <f t="shared" si="148"/>
        <v>1214.36</v>
      </c>
      <c r="X201" s="72">
        <f t="shared" ref="X201:X215" si="149">+W201-N201</f>
        <v>0</v>
      </c>
    </row>
    <row r="202" s="42" customFormat="1" customHeight="1" spans="1:24">
      <c r="A202" s="54" t="s">
        <v>59</v>
      </c>
      <c r="B202" s="134" t="s">
        <v>710</v>
      </c>
      <c r="C202" s="63"/>
      <c r="D202" s="63"/>
      <c r="E202" s="58">
        <v>4.31</v>
      </c>
      <c r="F202" s="96">
        <v>0.0858</v>
      </c>
      <c r="G202" s="58">
        <f t="shared" si="145"/>
        <v>0.395622</v>
      </c>
      <c r="H202" s="59">
        <f t="shared" si="146"/>
        <v>4.791422</v>
      </c>
      <c r="I202" s="59" t="s">
        <v>53</v>
      </c>
      <c r="J202" s="59"/>
      <c r="K202" s="59">
        <v>4.79</v>
      </c>
      <c r="L202" s="63">
        <v>7</v>
      </c>
      <c r="M202" s="63"/>
      <c r="N202" s="111"/>
      <c r="O202" s="111"/>
      <c r="P202" s="68"/>
      <c r="Q202" s="42">
        <f t="shared" si="147"/>
        <v>0</v>
      </c>
      <c r="U202" s="73">
        <f t="shared" si="148"/>
        <v>1214.36</v>
      </c>
      <c r="X202" s="72">
        <f t="shared" si="149"/>
        <v>0</v>
      </c>
    </row>
    <row r="203" s="79" customFormat="1" customHeight="1" spans="1:24">
      <c r="A203" s="54" t="s">
        <v>62</v>
      </c>
      <c r="B203" s="134" t="s">
        <v>711</v>
      </c>
      <c r="C203" s="63"/>
      <c r="D203" s="63"/>
      <c r="E203" s="58">
        <v>69.7</v>
      </c>
      <c r="F203" s="57">
        <v>1.18965</v>
      </c>
      <c r="G203" s="58">
        <f t="shared" si="145"/>
        <v>6.3800685</v>
      </c>
      <c r="H203" s="59">
        <f t="shared" si="146"/>
        <v>77.2697185</v>
      </c>
      <c r="I203" s="59" t="s">
        <v>53</v>
      </c>
      <c r="J203" s="59"/>
      <c r="K203" s="59">
        <v>74.42</v>
      </c>
      <c r="L203" s="63">
        <v>3</v>
      </c>
      <c r="M203" s="63"/>
      <c r="N203" s="111"/>
      <c r="O203" s="111"/>
      <c r="P203" s="68"/>
      <c r="Q203" s="42">
        <f t="shared" si="147"/>
        <v>0</v>
      </c>
      <c r="U203" s="73">
        <f t="shared" si="148"/>
        <v>1214.36</v>
      </c>
      <c r="X203" s="72">
        <f t="shared" si="149"/>
        <v>0</v>
      </c>
    </row>
    <row r="204" s="79" customFormat="1" customHeight="1" spans="1:24">
      <c r="A204" s="54" t="s">
        <v>66</v>
      </c>
      <c r="B204" s="134" t="s">
        <v>701</v>
      </c>
      <c r="C204" s="63"/>
      <c r="D204" s="63"/>
      <c r="E204" s="58">
        <v>24.36</v>
      </c>
      <c r="F204" s="57">
        <v>0.3696</v>
      </c>
      <c r="G204" s="58">
        <f t="shared" si="145"/>
        <v>2.225664</v>
      </c>
      <c r="H204" s="59">
        <f t="shared" si="146"/>
        <v>26.955264</v>
      </c>
      <c r="I204" s="59" t="s">
        <v>53</v>
      </c>
      <c r="J204" s="59"/>
      <c r="K204" s="59">
        <v>26.95</v>
      </c>
      <c r="L204" s="63">
        <v>3</v>
      </c>
      <c r="M204" s="63"/>
      <c r="N204" s="111"/>
      <c r="O204" s="111"/>
      <c r="P204" s="68"/>
      <c r="Q204" s="42">
        <f t="shared" si="147"/>
        <v>0</v>
      </c>
      <c r="U204" s="73">
        <f t="shared" si="148"/>
        <v>1214.36</v>
      </c>
      <c r="X204" s="72">
        <f t="shared" si="149"/>
        <v>0</v>
      </c>
    </row>
    <row r="205" s="41" customFormat="1" customHeight="1" spans="1:24">
      <c r="A205" s="51"/>
      <c r="B205" s="53" t="s">
        <v>712</v>
      </c>
      <c r="C205" s="51"/>
      <c r="D205" s="51"/>
      <c r="E205" s="52"/>
      <c r="F205" s="52"/>
      <c r="G205" s="52"/>
      <c r="H205" s="52"/>
      <c r="I205" s="52"/>
      <c r="J205" s="59"/>
      <c r="K205" s="52"/>
      <c r="L205" s="61"/>
      <c r="M205" s="61"/>
      <c r="N205" s="62"/>
      <c r="O205" s="62"/>
      <c r="P205" s="61"/>
      <c r="U205" s="73">
        <f t="shared" si="148"/>
        <v>1214.36</v>
      </c>
      <c r="X205" s="72">
        <f t="shared" si="149"/>
        <v>0</v>
      </c>
    </row>
    <row r="206" s="41" customFormat="1" customHeight="1" spans="1:24">
      <c r="A206" s="51">
        <v>1</v>
      </c>
      <c r="B206" s="53" t="s">
        <v>713</v>
      </c>
      <c r="C206" s="51"/>
      <c r="D206" s="51"/>
      <c r="E206" s="52"/>
      <c r="F206" s="52"/>
      <c r="G206" s="52"/>
      <c r="H206" s="52"/>
      <c r="I206" s="52"/>
      <c r="J206" s="59"/>
      <c r="K206" s="52"/>
      <c r="L206" s="61"/>
      <c r="M206" s="76">
        <f>5*0.8</f>
        <v>4</v>
      </c>
      <c r="N206" s="65"/>
      <c r="O206" s="65">
        <f>+Q206</f>
        <v>0</v>
      </c>
      <c r="P206" s="66"/>
      <c r="Q206" s="80">
        <f>ROUND(M206/100*R206,2)</f>
        <v>0</v>
      </c>
      <c r="R206" s="41">
        <f>SUM(Q207:Q209)</f>
        <v>0</v>
      </c>
      <c r="S206" s="41">
        <v>16.04</v>
      </c>
      <c r="T206" s="72">
        <f>+S206-N206</f>
        <v>16.04</v>
      </c>
      <c r="U206" s="118">
        <f>+每个年度费用!F902</f>
        <v>9918.01</v>
      </c>
      <c r="W206" s="41">
        <v>6.26</v>
      </c>
      <c r="X206" s="72">
        <f t="shared" si="149"/>
        <v>6.26</v>
      </c>
    </row>
    <row r="207" s="41" customFormat="1" customHeight="1" spans="1:24">
      <c r="A207" s="54" t="s">
        <v>49</v>
      </c>
      <c r="B207" s="95" t="s">
        <v>627</v>
      </c>
      <c r="C207" s="63"/>
      <c r="D207" s="63"/>
      <c r="E207" s="58">
        <v>3.22</v>
      </c>
      <c r="F207" s="57">
        <v>0.4158</v>
      </c>
      <c r="G207" s="58">
        <f>(E207+F207)*9%</f>
        <v>0.327222</v>
      </c>
      <c r="H207" s="59">
        <f>E207+F207+G207</f>
        <v>3.963022</v>
      </c>
      <c r="I207" s="59" t="s">
        <v>53</v>
      </c>
      <c r="J207" s="59"/>
      <c r="K207" s="59">
        <v>3.47</v>
      </c>
      <c r="L207" s="163">
        <v>100</v>
      </c>
      <c r="M207" s="61"/>
      <c r="N207" s="62"/>
      <c r="O207" s="62"/>
      <c r="P207" s="61"/>
      <c r="Q207" s="42">
        <f t="shared" ref="Q207:Q209" si="150">ROUND(J207*L207/100,2)</f>
        <v>0</v>
      </c>
      <c r="U207" s="73">
        <f t="shared" ref="U207:U209" si="151">+U206</f>
        <v>9918.01</v>
      </c>
      <c r="X207" s="72">
        <f t="shared" si="149"/>
        <v>0</v>
      </c>
    </row>
    <row r="208" s="41" customFormat="1" customHeight="1" spans="1:24">
      <c r="A208" s="54" t="s">
        <v>54</v>
      </c>
      <c r="B208" s="95" t="s">
        <v>714</v>
      </c>
      <c r="C208" s="57">
        <v>15</v>
      </c>
      <c r="D208" s="57" t="s">
        <v>51</v>
      </c>
      <c r="E208" s="57">
        <v>131.4</v>
      </c>
      <c r="F208" s="57">
        <v>5.21895</v>
      </c>
      <c r="G208" s="58">
        <f>(E208+F208)*9%</f>
        <v>12.2957055</v>
      </c>
      <c r="H208" s="59">
        <f>E208+F208+G208</f>
        <v>148.9146555</v>
      </c>
      <c r="I208" s="59" t="s">
        <v>53</v>
      </c>
      <c r="J208" s="59"/>
      <c r="K208" s="59">
        <v>144.97</v>
      </c>
      <c r="L208" s="66">
        <v>100</v>
      </c>
      <c r="M208" s="66"/>
      <c r="N208" s="66"/>
      <c r="O208" s="66"/>
      <c r="P208" s="66"/>
      <c r="Q208" s="42">
        <f t="shared" si="150"/>
        <v>0</v>
      </c>
      <c r="U208" s="73">
        <f t="shared" si="151"/>
        <v>9918.01</v>
      </c>
      <c r="X208" s="72">
        <f t="shared" si="149"/>
        <v>0</v>
      </c>
    </row>
    <row r="209" customHeight="1" spans="1:24">
      <c r="A209" s="54" t="s">
        <v>56</v>
      </c>
      <c r="B209" s="95" t="s">
        <v>715</v>
      </c>
      <c r="C209" s="57"/>
      <c r="D209" s="57"/>
      <c r="E209" s="57">
        <v>137.51</v>
      </c>
      <c r="F209" s="57">
        <v>2.5608</v>
      </c>
      <c r="G209" s="58">
        <f t="shared" ref="G209:G215" si="152">(E209+F209)*9%</f>
        <v>12.606372</v>
      </c>
      <c r="H209" s="59">
        <f t="shared" ref="H209:H215" si="153">E209+F209+G209</f>
        <v>152.677172</v>
      </c>
      <c r="I209" s="59" t="s">
        <v>53</v>
      </c>
      <c r="J209" s="59"/>
      <c r="K209" s="59">
        <v>152.68</v>
      </c>
      <c r="L209" s="63">
        <v>3</v>
      </c>
      <c r="M209" s="63"/>
      <c r="N209" s="111"/>
      <c r="O209" s="111"/>
      <c r="P209" s="164"/>
      <c r="Q209" s="42">
        <f t="shared" si="150"/>
        <v>0</v>
      </c>
      <c r="U209" s="73">
        <f t="shared" si="151"/>
        <v>9918.01</v>
      </c>
      <c r="X209" s="72">
        <f t="shared" si="149"/>
        <v>0</v>
      </c>
    </row>
    <row r="210" s="41" customFormat="1" customHeight="1" spans="1:24">
      <c r="A210" s="51">
        <v>2</v>
      </c>
      <c r="B210" s="53" t="s">
        <v>716</v>
      </c>
      <c r="C210" s="51"/>
      <c r="D210" s="51"/>
      <c r="E210" s="52"/>
      <c r="F210" s="52"/>
      <c r="G210" s="52"/>
      <c r="H210" s="52"/>
      <c r="I210" s="52"/>
      <c r="J210" s="59"/>
      <c r="K210" s="52"/>
      <c r="L210" s="61"/>
      <c r="M210" s="76">
        <f>5*0.8</f>
        <v>4</v>
      </c>
      <c r="N210" s="65"/>
      <c r="O210" s="65">
        <f>+Q210</f>
        <v>0</v>
      </c>
      <c r="P210" s="66"/>
      <c r="Q210" s="80">
        <f>ROUND(M210/100*R210,2)</f>
        <v>0</v>
      </c>
      <c r="R210" s="41">
        <f>SUM(Q211:Q212)</f>
        <v>0</v>
      </c>
      <c r="S210" s="41">
        <v>16.04</v>
      </c>
      <c r="T210" s="72">
        <f>+S210-N210</f>
        <v>16.04</v>
      </c>
      <c r="U210" s="118">
        <f>+每个年度费用!F1026+每个年度费用!F1356</f>
        <v>899.2</v>
      </c>
      <c r="W210" s="41">
        <v>5.63</v>
      </c>
      <c r="X210" s="72">
        <f t="shared" si="149"/>
        <v>5.63</v>
      </c>
    </row>
    <row r="211" s="41" customFormat="1" customHeight="1" spans="1:24">
      <c r="A211" s="54" t="s">
        <v>49</v>
      </c>
      <c r="B211" s="95" t="s">
        <v>627</v>
      </c>
      <c r="C211" s="63"/>
      <c r="D211" s="63"/>
      <c r="E211" s="58">
        <v>3.22</v>
      </c>
      <c r="F211" s="57">
        <v>0.4158</v>
      </c>
      <c r="G211" s="58">
        <f t="shared" si="152"/>
        <v>0.327222</v>
      </c>
      <c r="H211" s="59">
        <f t="shared" si="153"/>
        <v>3.963022</v>
      </c>
      <c r="I211" s="59" t="s">
        <v>53</v>
      </c>
      <c r="J211" s="59"/>
      <c r="K211" s="59">
        <v>3.47</v>
      </c>
      <c r="L211" s="163">
        <v>100</v>
      </c>
      <c r="M211" s="61"/>
      <c r="N211" s="62"/>
      <c r="O211" s="62"/>
      <c r="P211" s="61"/>
      <c r="Q211" s="42">
        <f t="shared" ref="Q211:Q212" si="154">ROUND(J211*L211/100,2)</f>
        <v>0</v>
      </c>
      <c r="U211" s="73">
        <f t="shared" ref="U211:U215" si="155">+U210</f>
        <v>899.2</v>
      </c>
      <c r="X211" s="72">
        <f t="shared" si="149"/>
        <v>0</v>
      </c>
    </row>
    <row r="212" s="41" customFormat="1" customHeight="1" spans="1:24">
      <c r="A212" s="54" t="s">
        <v>54</v>
      </c>
      <c r="B212" s="161" t="s">
        <v>717</v>
      </c>
      <c r="C212" s="57">
        <v>15</v>
      </c>
      <c r="D212" s="57" t="s">
        <v>51</v>
      </c>
      <c r="E212" s="57">
        <v>121.13</v>
      </c>
      <c r="F212" s="57">
        <v>5.0259</v>
      </c>
      <c r="G212" s="58">
        <f t="shared" si="152"/>
        <v>11.354031</v>
      </c>
      <c r="H212" s="59">
        <f t="shared" si="153"/>
        <v>137.509931</v>
      </c>
      <c r="I212" s="59" t="s">
        <v>53</v>
      </c>
      <c r="J212" s="59"/>
      <c r="K212" s="59">
        <v>133.84</v>
      </c>
      <c r="L212" s="66">
        <v>100</v>
      </c>
      <c r="M212" s="66"/>
      <c r="N212" s="66"/>
      <c r="O212" s="66"/>
      <c r="P212" s="66"/>
      <c r="Q212" s="42">
        <f t="shared" si="154"/>
        <v>0</v>
      </c>
      <c r="U212" s="73">
        <f t="shared" si="155"/>
        <v>899.2</v>
      </c>
      <c r="X212" s="72">
        <f t="shared" si="149"/>
        <v>0</v>
      </c>
    </row>
    <row r="213" s="41" customFormat="1" customHeight="1" spans="1:24">
      <c r="A213" s="51">
        <v>2</v>
      </c>
      <c r="B213" s="53" t="s">
        <v>718</v>
      </c>
      <c r="C213" s="51"/>
      <c r="D213" s="51"/>
      <c r="E213" s="52"/>
      <c r="F213" s="52"/>
      <c r="G213" s="52"/>
      <c r="H213" s="52"/>
      <c r="I213" s="52"/>
      <c r="J213" s="59"/>
      <c r="K213" s="52"/>
      <c r="L213" s="61"/>
      <c r="M213" s="76">
        <f>5*0.8</f>
        <v>4</v>
      </c>
      <c r="N213" s="65"/>
      <c r="O213" s="65">
        <f>+Q213</f>
        <v>0</v>
      </c>
      <c r="P213" s="66"/>
      <c r="Q213" s="80">
        <f>ROUND(M213/100*R213,2)</f>
        <v>0</v>
      </c>
      <c r="R213" s="41">
        <f>SUM(Q214:Q215)</f>
        <v>0</v>
      </c>
      <c r="S213" s="41">
        <v>16.04</v>
      </c>
      <c r="T213" s="72">
        <f>+S213-N213</f>
        <v>16.04</v>
      </c>
      <c r="U213" s="118">
        <f>+每个年度费用!F1284</f>
        <v>75</v>
      </c>
      <c r="W213" s="41">
        <v>16.04</v>
      </c>
      <c r="X213" s="72">
        <f t="shared" si="149"/>
        <v>16.04</v>
      </c>
    </row>
    <row r="214" s="41" customFormat="1" customHeight="1" spans="1:24">
      <c r="A214" s="54" t="s">
        <v>49</v>
      </c>
      <c r="B214" s="95" t="s">
        <v>627</v>
      </c>
      <c r="C214" s="63"/>
      <c r="D214" s="63"/>
      <c r="E214" s="58">
        <v>3.22</v>
      </c>
      <c r="F214" s="57">
        <v>0.4158</v>
      </c>
      <c r="G214" s="58">
        <f t="shared" si="152"/>
        <v>0.327222</v>
      </c>
      <c r="H214" s="59">
        <f t="shared" si="153"/>
        <v>3.963022</v>
      </c>
      <c r="I214" s="59" t="s">
        <v>53</v>
      </c>
      <c r="J214" s="59"/>
      <c r="K214" s="59">
        <v>3.47</v>
      </c>
      <c r="L214" s="163">
        <v>100</v>
      </c>
      <c r="M214" s="61"/>
      <c r="N214" s="62"/>
      <c r="O214" s="62"/>
      <c r="P214" s="61"/>
      <c r="Q214" s="42">
        <f t="shared" ref="Q214:Q215" si="156">ROUND(J214*L214/100,2)</f>
        <v>0</v>
      </c>
      <c r="U214" s="73">
        <f t="shared" si="155"/>
        <v>75</v>
      </c>
      <c r="X214" s="72">
        <f t="shared" si="149"/>
        <v>0</v>
      </c>
    </row>
    <row r="215" s="41" customFormat="1" customHeight="1" spans="1:24">
      <c r="A215" s="54" t="s">
        <v>54</v>
      </c>
      <c r="B215" s="162" t="s">
        <v>396</v>
      </c>
      <c r="C215" s="57">
        <v>15</v>
      </c>
      <c r="D215" s="57" t="s">
        <v>51</v>
      </c>
      <c r="E215" s="57">
        <v>361.19</v>
      </c>
      <c r="F215" s="57">
        <v>5.0259</v>
      </c>
      <c r="G215" s="58">
        <f t="shared" si="152"/>
        <v>32.959431</v>
      </c>
      <c r="H215" s="59">
        <f t="shared" si="153"/>
        <v>399.175331</v>
      </c>
      <c r="I215" s="59" t="s">
        <v>53</v>
      </c>
      <c r="J215" s="59"/>
      <c r="K215" s="59">
        <v>402.34</v>
      </c>
      <c r="L215" s="66">
        <v>100</v>
      </c>
      <c r="M215" s="66"/>
      <c r="N215" s="66"/>
      <c r="O215" s="66"/>
      <c r="P215" s="66"/>
      <c r="Q215" s="42">
        <f t="shared" si="156"/>
        <v>0</v>
      </c>
      <c r="U215" s="73">
        <f t="shared" si="155"/>
        <v>75</v>
      </c>
      <c r="X215" s="72">
        <f t="shared" si="149"/>
        <v>0</v>
      </c>
    </row>
  </sheetData>
  <autoFilter ref="A3:P215">
    <extLst/>
  </autoFilter>
  <mergeCells count="2">
    <mergeCell ref="A1:P1"/>
    <mergeCell ref="A2:P2"/>
  </mergeCells>
  <printOptions horizontalCentered="1"/>
  <pageMargins left="0.433070866141732" right="0.433070866141732" top="0.433070866141732" bottom="0.511811023622047" header="0.551181102362205" footer="0.51181102362204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FD54"/>
  <sheetViews>
    <sheetView view="pageBreakPreview" zoomScaleNormal="100" topLeftCell="A47" workbookViewId="0">
      <selection activeCell="L54" sqref="L5:L54"/>
    </sheetView>
  </sheetViews>
  <sheetFormatPr defaultColWidth="9" defaultRowHeight="27" customHeight="1"/>
  <cols>
    <col min="1" max="1" width="6.75" style="43" customWidth="1"/>
    <col min="2" max="2" width="19.25" style="43" customWidth="1"/>
    <col min="3" max="3" width="9" style="43" hidden="1" customWidth="1"/>
    <col min="4" max="4" width="9.25" style="81" hidden="1" customWidth="1"/>
    <col min="5" max="6" width="9" style="43" hidden="1" customWidth="1"/>
    <col min="7" max="7" width="6" style="43" customWidth="1"/>
    <col min="8" max="8" width="13.375" style="43" customWidth="1"/>
    <col min="9" max="9" width="8.375" style="43" hidden="1" customWidth="1"/>
    <col min="10" max="10" width="12.375" style="43" customWidth="1"/>
    <col min="11" max="11" width="10.5" style="43" customWidth="1"/>
    <col min="12" max="12" width="11.625" style="43" customWidth="1"/>
    <col min="13" max="13" width="7.625" style="43" hidden="1" customWidth="1"/>
    <col min="14" max="14" width="13" style="43" customWidth="1"/>
    <col min="15" max="17" width="9" style="43" hidden="1" customWidth="1"/>
    <col min="18" max="18" width="16.375" style="43" hidden="1" customWidth="1"/>
    <col min="19" max="21" width="9" style="43" hidden="1" customWidth="1"/>
    <col min="22" max="16384" width="9" style="43"/>
  </cols>
  <sheetData>
    <row r="1" s="40" customFormat="1" customHeight="1" spans="1:21">
      <c r="A1" s="47" t="s">
        <v>511</v>
      </c>
      <c r="B1" s="47"/>
      <c r="C1" s="47"/>
      <c r="D1" s="82"/>
      <c r="E1" s="47"/>
      <c r="F1" s="47"/>
      <c r="G1" s="47"/>
      <c r="H1" s="47"/>
      <c r="I1" s="47"/>
      <c r="J1" s="47"/>
      <c r="K1" s="47"/>
      <c r="L1" s="47"/>
      <c r="M1" s="47"/>
      <c r="N1" s="47"/>
      <c r="R1" s="112"/>
      <c r="S1" s="112"/>
      <c r="T1" s="112"/>
      <c r="U1" s="112"/>
    </row>
    <row r="2" s="40" customFormat="1" customHeight="1" spans="1:21">
      <c r="A2" s="49" t="s">
        <v>1</v>
      </c>
      <c r="B2" s="49"/>
      <c r="C2" s="49"/>
      <c r="D2" s="83"/>
      <c r="E2" s="49"/>
      <c r="F2" s="49"/>
      <c r="G2" s="49"/>
      <c r="H2" s="49"/>
      <c r="I2" s="49"/>
      <c r="J2" s="49"/>
      <c r="K2" s="49"/>
      <c r="L2" s="49"/>
      <c r="M2" s="49"/>
      <c r="N2" s="49"/>
      <c r="R2" s="112"/>
      <c r="S2" s="112"/>
      <c r="T2" s="112"/>
      <c r="U2" s="113"/>
    </row>
    <row r="3" s="41" customFormat="1" ht="39" customHeight="1" spans="1:20">
      <c r="A3" s="51" t="s">
        <v>3</v>
      </c>
      <c r="B3" s="51" t="s">
        <v>4</v>
      </c>
      <c r="C3" s="52" t="s">
        <v>514</v>
      </c>
      <c r="D3" s="84" t="s">
        <v>625</v>
      </c>
      <c r="E3" s="52" t="s">
        <v>516</v>
      </c>
      <c r="F3" s="52" t="s">
        <v>719</v>
      </c>
      <c r="G3" s="52" t="s">
        <v>41</v>
      </c>
      <c r="H3" s="52" t="s">
        <v>518</v>
      </c>
      <c r="I3" s="52" t="s">
        <v>720</v>
      </c>
      <c r="J3" s="61" t="s">
        <v>520</v>
      </c>
      <c r="K3" s="61" t="s">
        <v>521</v>
      </c>
      <c r="L3" s="62" t="s">
        <v>522</v>
      </c>
      <c r="M3" s="62" t="s">
        <v>523</v>
      </c>
      <c r="N3" s="61" t="s">
        <v>524</v>
      </c>
      <c r="S3" s="41" t="s">
        <v>525</v>
      </c>
      <c r="T3" s="41" t="s">
        <v>526</v>
      </c>
    </row>
    <row r="4" s="41" customFormat="1" ht="31.5" customHeight="1" spans="1:18">
      <c r="A4" s="51"/>
      <c r="B4" s="85" t="s">
        <v>721</v>
      </c>
      <c r="C4" s="84"/>
      <c r="D4" s="84"/>
      <c r="E4" s="84"/>
      <c r="F4" s="84"/>
      <c r="G4" s="84"/>
      <c r="H4" s="84"/>
      <c r="I4" s="84"/>
      <c r="J4" s="76"/>
      <c r="K4" s="76"/>
      <c r="L4" s="103"/>
      <c r="M4" s="103"/>
      <c r="N4" s="76"/>
      <c r="Q4" s="41" t="s">
        <v>722</v>
      </c>
      <c r="R4" s="41" t="s">
        <v>42</v>
      </c>
    </row>
    <row r="5" s="77" customFormat="1" ht="31.5" customHeight="1" spans="1:20">
      <c r="A5" s="86">
        <v>1</v>
      </c>
      <c r="B5" s="87" t="s">
        <v>55</v>
      </c>
      <c r="C5" s="88"/>
      <c r="D5" s="88"/>
      <c r="E5" s="88"/>
      <c r="F5" s="88"/>
      <c r="G5" s="88"/>
      <c r="H5" s="88"/>
      <c r="I5" s="88"/>
      <c r="J5" s="88"/>
      <c r="K5" s="104">
        <v>6</v>
      </c>
      <c r="L5" s="105"/>
      <c r="M5" s="105">
        <f>+O5</f>
        <v>0</v>
      </c>
      <c r="N5" s="88"/>
      <c r="O5" s="106">
        <f>ROUND(K5/100*P5,2)</f>
        <v>0</v>
      </c>
      <c r="P5" s="106">
        <f>SUM(O6:O8)</f>
        <v>0</v>
      </c>
      <c r="Q5" s="77">
        <v>12.36</v>
      </c>
      <c r="R5" s="114">
        <f>+每个年度费用!F785</f>
        <v>762.97</v>
      </c>
      <c r="T5" s="115">
        <f>+S5-L5</f>
        <v>0</v>
      </c>
    </row>
    <row r="6" s="78" customFormat="1" ht="31.5" customHeight="1" spans="1:20">
      <c r="A6" s="89" t="s">
        <v>49</v>
      </c>
      <c r="B6" s="90" t="s">
        <v>723</v>
      </c>
      <c r="C6" s="91">
        <v>74.85</v>
      </c>
      <c r="D6" s="92">
        <v>0.5379</v>
      </c>
      <c r="E6" s="91">
        <f t="shared" ref="E6" si="0">(C6+D6)*9%</f>
        <v>6.784911</v>
      </c>
      <c r="F6" s="93">
        <f t="shared" ref="F6:F8" si="1">C6+D6+E6</f>
        <v>82.172811</v>
      </c>
      <c r="G6" s="93" t="s">
        <v>53</v>
      </c>
      <c r="H6" s="93"/>
      <c r="I6" s="93">
        <v>82.18</v>
      </c>
      <c r="J6" s="107">
        <v>100</v>
      </c>
      <c r="K6" s="107"/>
      <c r="L6" s="108"/>
      <c r="M6" s="108"/>
      <c r="N6" s="109"/>
      <c r="O6" s="78">
        <f>ROUND(H6*J6/100,2)</f>
        <v>0</v>
      </c>
      <c r="R6" s="116">
        <f>+R5</f>
        <v>762.97</v>
      </c>
      <c r="T6" s="115">
        <f t="shared" ref="T6:T9" si="2">+S6-L6</f>
        <v>0</v>
      </c>
    </row>
    <row r="7" s="78" customFormat="1" ht="31.5" customHeight="1" spans="1:20">
      <c r="A7" s="89" t="s">
        <v>54</v>
      </c>
      <c r="B7" s="94" t="s">
        <v>724</v>
      </c>
      <c r="C7" s="91">
        <v>0</v>
      </c>
      <c r="D7" s="92">
        <v>0</v>
      </c>
      <c r="E7" s="91">
        <v>0</v>
      </c>
      <c r="F7" s="93">
        <f t="shared" si="1"/>
        <v>0</v>
      </c>
      <c r="G7" s="93" t="s">
        <v>53</v>
      </c>
      <c r="H7" s="93"/>
      <c r="I7" s="93">
        <v>138.94</v>
      </c>
      <c r="J7" s="107">
        <v>20</v>
      </c>
      <c r="K7" s="107"/>
      <c r="L7" s="108"/>
      <c r="M7" s="108"/>
      <c r="N7" s="109"/>
      <c r="O7" s="78">
        <f>ROUND(H7*J7/100,2)</f>
        <v>0</v>
      </c>
      <c r="R7" s="116">
        <f t="shared" ref="R7" si="3">+R6</f>
        <v>762.97</v>
      </c>
      <c r="T7" s="115">
        <f t="shared" si="2"/>
        <v>0</v>
      </c>
    </row>
    <row r="8" customFormat="1" ht="31.5" customHeight="1" spans="1:20">
      <c r="A8" s="89" t="s">
        <v>56</v>
      </c>
      <c r="B8" s="94" t="s">
        <v>725</v>
      </c>
      <c r="C8" s="91">
        <v>2.25</v>
      </c>
      <c r="D8" s="92">
        <v>0.09735</v>
      </c>
      <c r="E8" s="91">
        <f t="shared" ref="E8" si="4">(C8+D8)*9%</f>
        <v>0.2112615</v>
      </c>
      <c r="F8" s="93">
        <f t="shared" si="1"/>
        <v>2.5586115</v>
      </c>
      <c r="G8" s="93" t="s">
        <v>53</v>
      </c>
      <c r="H8" s="93"/>
      <c r="I8" s="93">
        <v>2.56</v>
      </c>
      <c r="J8" s="107">
        <v>7</v>
      </c>
      <c r="K8" s="110"/>
      <c r="L8" s="110"/>
      <c r="M8" s="110"/>
      <c r="N8" s="110"/>
      <c r="O8" s="78">
        <f>ROUND(H8*J8/100,2)</f>
        <v>0</v>
      </c>
      <c r="R8" s="117"/>
      <c r="T8" s="115">
        <f t="shared" si="2"/>
        <v>0</v>
      </c>
    </row>
    <row r="9" s="41" customFormat="1" ht="31.5" customHeight="1" spans="1:20">
      <c r="A9" s="51">
        <v>2</v>
      </c>
      <c r="B9" s="85" t="s">
        <v>55</v>
      </c>
      <c r="C9" s="66"/>
      <c r="D9" s="66"/>
      <c r="E9" s="66"/>
      <c r="F9" s="66"/>
      <c r="G9" s="66"/>
      <c r="H9" s="66"/>
      <c r="I9" s="66"/>
      <c r="J9" s="66"/>
      <c r="K9" s="76">
        <v>6</v>
      </c>
      <c r="L9" s="65"/>
      <c r="M9" s="65">
        <f>+O9</f>
        <v>0</v>
      </c>
      <c r="N9" s="66"/>
      <c r="O9" s="80">
        <f>ROUND(K9/100*P9,2)</f>
        <v>0</v>
      </c>
      <c r="P9" s="80">
        <f>SUM(O10:O12)</f>
        <v>0</v>
      </c>
      <c r="Q9" s="41">
        <v>12.36</v>
      </c>
      <c r="R9" s="118">
        <f>+每个年度费用!F76+每个年度费用!F108+每个年度费用!F216+每个年度费用!F263+每个年度费用!F321+每个年度费用!F500+每个年度费用!F569+每个年度费用!F682+每个年度费用!F1023+每个年度费用!F1045+每个年度费用!F1180+每个年度费用!F1203+每个年度费用!F1441+每个年度费用!F1244</f>
        <v>76057.399</v>
      </c>
      <c r="T9" s="72">
        <f t="shared" si="2"/>
        <v>0</v>
      </c>
    </row>
    <row r="10" s="42" customFormat="1" ht="31.5" customHeight="1" spans="1:20">
      <c r="A10" s="54" t="s">
        <v>49</v>
      </c>
      <c r="B10" s="95" t="s">
        <v>723</v>
      </c>
      <c r="C10" s="58">
        <v>74.85</v>
      </c>
      <c r="D10" s="96">
        <v>0.5379</v>
      </c>
      <c r="E10" s="58">
        <f t="shared" ref="E10:E12" si="5">(C10+D10)*9%</f>
        <v>6.784911</v>
      </c>
      <c r="F10" s="59">
        <f t="shared" ref="F10:F12" si="6">C10+D10+E10</f>
        <v>82.172811</v>
      </c>
      <c r="G10" s="93" t="s">
        <v>53</v>
      </c>
      <c r="H10" s="59"/>
      <c r="I10" s="59">
        <v>82.18</v>
      </c>
      <c r="J10" s="63">
        <v>100</v>
      </c>
      <c r="K10" s="63"/>
      <c r="L10" s="111"/>
      <c r="M10" s="111"/>
      <c r="N10" s="68"/>
      <c r="O10" s="42">
        <f>ROUND(H10*J10/100,2)</f>
        <v>0</v>
      </c>
      <c r="R10" s="73">
        <f>+R9</f>
        <v>76057.399</v>
      </c>
      <c r="T10" s="72">
        <f t="shared" ref="T10:T13" si="7">+S10-L10</f>
        <v>0</v>
      </c>
    </row>
    <row r="11" s="42" customFormat="1" ht="31.5" customHeight="1" spans="1:20">
      <c r="A11" s="54" t="s">
        <v>54</v>
      </c>
      <c r="B11" s="97" t="s">
        <v>726</v>
      </c>
      <c r="C11" s="58">
        <v>0</v>
      </c>
      <c r="D11" s="96">
        <v>0</v>
      </c>
      <c r="E11" s="58">
        <v>0</v>
      </c>
      <c r="F11" s="59">
        <f t="shared" si="6"/>
        <v>0</v>
      </c>
      <c r="G11" s="93" t="s">
        <v>53</v>
      </c>
      <c r="H11" s="59"/>
      <c r="I11" s="59">
        <v>108.43</v>
      </c>
      <c r="J11" s="63">
        <v>20</v>
      </c>
      <c r="K11" s="63"/>
      <c r="L11" s="111"/>
      <c r="M11" s="111"/>
      <c r="N11" s="68"/>
      <c r="O11" s="42">
        <f>ROUND(H11*J11/100,2)</f>
        <v>0</v>
      </c>
      <c r="R11" s="73">
        <f t="shared" ref="R11" si="8">+R10</f>
        <v>76057.399</v>
      </c>
      <c r="T11" s="72">
        <f t="shared" si="7"/>
        <v>0</v>
      </c>
    </row>
    <row r="12" ht="31.5" customHeight="1" spans="1:20">
      <c r="A12" s="54" t="s">
        <v>56</v>
      </c>
      <c r="B12" s="97" t="s">
        <v>725</v>
      </c>
      <c r="C12" s="58">
        <v>2.25</v>
      </c>
      <c r="D12" s="96">
        <v>0.09735</v>
      </c>
      <c r="E12" s="58">
        <f t="shared" si="5"/>
        <v>0.2112615</v>
      </c>
      <c r="F12" s="59">
        <f t="shared" si="6"/>
        <v>2.5586115</v>
      </c>
      <c r="G12" s="93" t="s">
        <v>53</v>
      </c>
      <c r="H12" s="59"/>
      <c r="I12" s="59">
        <v>2.56</v>
      </c>
      <c r="J12" s="63">
        <v>7</v>
      </c>
      <c r="K12" s="69"/>
      <c r="L12" s="69"/>
      <c r="M12" s="69"/>
      <c r="N12" s="69"/>
      <c r="O12" s="42">
        <f>ROUND(H12*J12/100,2)</f>
        <v>0</v>
      </c>
      <c r="R12" s="119"/>
      <c r="T12" s="72">
        <f t="shared" si="7"/>
        <v>0</v>
      </c>
    </row>
    <row r="13" s="41" customFormat="1" ht="31.5" customHeight="1" spans="1:20">
      <c r="A13" s="51">
        <v>3</v>
      </c>
      <c r="B13" s="85" t="s">
        <v>55</v>
      </c>
      <c r="C13" s="66"/>
      <c r="D13" s="66"/>
      <c r="E13" s="66"/>
      <c r="F13" s="66"/>
      <c r="G13" s="66"/>
      <c r="H13" s="66"/>
      <c r="I13" s="66"/>
      <c r="J13" s="66"/>
      <c r="K13" s="76">
        <v>6</v>
      </c>
      <c r="L13" s="65"/>
      <c r="M13" s="65">
        <f>+O13</f>
        <v>0</v>
      </c>
      <c r="N13" s="66"/>
      <c r="O13" s="80">
        <f>ROUND(K13/100*P13,2)</f>
        <v>0</v>
      </c>
      <c r="P13" s="80">
        <f>SUM(O14:O17)</f>
        <v>0</v>
      </c>
      <c r="Q13" s="41">
        <v>12.36</v>
      </c>
      <c r="R13" s="118">
        <f>+每个年度费用!F76+每个年度费用!F108+每个年度费用!F216+每个年度费用!F263+每个年度费用!F321+每个年度费用!F500+每个年度费用!F569+每个年度费用!F682+每个年度费用!F1023+每个年度费用!F1045+每个年度费用!F1180+每个年度费用!F1203+每个年度费用!F1160</f>
        <v>73474.737</v>
      </c>
      <c r="S13" s="41">
        <v>6.05</v>
      </c>
      <c r="T13" s="72">
        <f t="shared" si="7"/>
        <v>6.05</v>
      </c>
    </row>
    <row r="14" s="42" customFormat="1" ht="31.5" customHeight="1" spans="1:20">
      <c r="A14" s="54" t="s">
        <v>49</v>
      </c>
      <c r="B14" s="95" t="s">
        <v>723</v>
      </c>
      <c r="C14" s="58">
        <v>74.85</v>
      </c>
      <c r="D14" s="96">
        <v>0.5379</v>
      </c>
      <c r="E14" s="58">
        <f t="shared" ref="E14:E21" si="9">(C14+D14)*9%</f>
        <v>6.784911</v>
      </c>
      <c r="F14" s="59">
        <f t="shared" ref="F14:F21" si="10">C14+D14+E14</f>
        <v>82.172811</v>
      </c>
      <c r="G14" s="93" t="s">
        <v>53</v>
      </c>
      <c r="H14" s="59"/>
      <c r="I14" s="59">
        <v>82.18</v>
      </c>
      <c r="J14" s="63">
        <v>100</v>
      </c>
      <c r="K14" s="63"/>
      <c r="L14" s="111"/>
      <c r="M14" s="111"/>
      <c r="N14" s="68"/>
      <c r="O14" s="42">
        <f>ROUND(H14*J14/100,2)</f>
        <v>0</v>
      </c>
      <c r="R14" s="73">
        <f>+R13</f>
        <v>73474.737</v>
      </c>
      <c r="T14" s="72">
        <f t="shared" ref="T14:T54" si="11">+S14-L14</f>
        <v>0</v>
      </c>
    </row>
    <row r="15" s="42" customFormat="1" ht="31.5" customHeight="1" spans="1:20">
      <c r="A15" s="54" t="s">
        <v>54</v>
      </c>
      <c r="B15" s="97" t="s">
        <v>727</v>
      </c>
      <c r="C15" s="58">
        <v>82.42</v>
      </c>
      <c r="D15" s="96">
        <v>0.47025</v>
      </c>
      <c r="E15" s="58">
        <f t="shared" si="9"/>
        <v>7.4601225</v>
      </c>
      <c r="F15" s="59">
        <f t="shared" si="10"/>
        <v>90.3503725</v>
      </c>
      <c r="G15" s="93" t="s">
        <v>53</v>
      </c>
      <c r="H15" s="59"/>
      <c r="I15" s="59">
        <v>90.35</v>
      </c>
      <c r="J15" s="63">
        <v>20</v>
      </c>
      <c r="K15" s="63"/>
      <c r="L15" s="111"/>
      <c r="M15" s="111"/>
      <c r="N15" s="68"/>
      <c r="O15" s="42">
        <f>ROUND(H15*J15/100,2)</f>
        <v>0</v>
      </c>
      <c r="R15" s="73">
        <f t="shared" ref="R15:R16" si="12">+R14</f>
        <v>73474.737</v>
      </c>
      <c r="T15" s="72">
        <f t="shared" si="11"/>
        <v>0</v>
      </c>
    </row>
    <row r="16" s="42" customFormat="1" ht="31.5" customHeight="1" spans="1:20">
      <c r="A16" s="54" t="s">
        <v>56</v>
      </c>
      <c r="B16" s="97" t="s">
        <v>728</v>
      </c>
      <c r="C16" s="98">
        <v>4.39</v>
      </c>
      <c r="D16" s="96">
        <v>0.0858</v>
      </c>
      <c r="E16" s="58">
        <f t="shared" si="9"/>
        <v>0.402822</v>
      </c>
      <c r="F16" s="59">
        <f t="shared" si="10"/>
        <v>4.878622</v>
      </c>
      <c r="G16" s="93" t="s">
        <v>53</v>
      </c>
      <c r="H16" s="59"/>
      <c r="I16" s="59">
        <v>4.88</v>
      </c>
      <c r="J16" s="63">
        <v>7</v>
      </c>
      <c r="K16" s="63"/>
      <c r="L16" s="111"/>
      <c r="M16" s="111"/>
      <c r="N16" s="68"/>
      <c r="O16" s="42">
        <f>ROUND(H16*J16/100,2)</f>
        <v>0</v>
      </c>
      <c r="R16" s="73">
        <f t="shared" si="12"/>
        <v>73474.737</v>
      </c>
      <c r="T16" s="72">
        <f t="shared" si="11"/>
        <v>0</v>
      </c>
    </row>
    <row r="17" ht="31.5" customHeight="1" spans="1:20">
      <c r="A17" s="54" t="s">
        <v>59</v>
      </c>
      <c r="B17" s="97" t="s">
        <v>725</v>
      </c>
      <c r="C17" s="58">
        <v>2.25</v>
      </c>
      <c r="D17" s="96">
        <v>0.09735</v>
      </c>
      <c r="E17" s="58">
        <f t="shared" si="9"/>
        <v>0.2112615</v>
      </c>
      <c r="F17" s="59">
        <f t="shared" si="10"/>
        <v>2.5586115</v>
      </c>
      <c r="G17" s="93" t="s">
        <v>53</v>
      </c>
      <c r="H17" s="59"/>
      <c r="I17" s="59">
        <v>2.56</v>
      </c>
      <c r="J17" s="63">
        <v>7</v>
      </c>
      <c r="K17" s="69"/>
      <c r="L17" s="69"/>
      <c r="M17" s="69"/>
      <c r="N17" s="69"/>
      <c r="O17" s="42">
        <f>ROUND(H17*J17/100,2)</f>
        <v>0</v>
      </c>
      <c r="R17" s="119"/>
      <c r="T17" s="72">
        <f t="shared" si="11"/>
        <v>0</v>
      </c>
    </row>
    <row r="18" s="41" customFormat="1" ht="27.75" customHeight="1" spans="1:20">
      <c r="A18" s="51">
        <v>4</v>
      </c>
      <c r="B18" s="85" t="s">
        <v>55</v>
      </c>
      <c r="C18" s="66"/>
      <c r="D18" s="66"/>
      <c r="E18" s="66"/>
      <c r="F18" s="66"/>
      <c r="G18" s="66"/>
      <c r="H18" s="59"/>
      <c r="I18" s="66"/>
      <c r="J18" s="66"/>
      <c r="K18" s="76">
        <v>6</v>
      </c>
      <c r="L18" s="65"/>
      <c r="M18" s="65">
        <f>+O18</f>
        <v>0</v>
      </c>
      <c r="N18" s="66"/>
      <c r="O18" s="80">
        <f>ROUND(K18/100*P18,2)</f>
        <v>0</v>
      </c>
      <c r="P18" s="80">
        <f>SUM(O19:O21)</f>
        <v>0</v>
      </c>
      <c r="Q18" s="41">
        <v>12.36</v>
      </c>
      <c r="R18" s="118">
        <f>+每个年度费用!F7</f>
        <v>41796.9415</v>
      </c>
      <c r="S18" s="41">
        <v>6.53</v>
      </c>
      <c r="T18" s="72">
        <f t="shared" si="11"/>
        <v>6.53</v>
      </c>
    </row>
    <row r="19" s="42" customFormat="1" ht="27.75" customHeight="1" spans="1:20">
      <c r="A19" s="54" t="s">
        <v>49</v>
      </c>
      <c r="B19" s="97" t="s">
        <v>531</v>
      </c>
      <c r="C19" s="58">
        <v>74.85</v>
      </c>
      <c r="D19" s="96">
        <v>0.5379</v>
      </c>
      <c r="E19" s="58">
        <f t="shared" si="9"/>
        <v>6.784911</v>
      </c>
      <c r="F19" s="59">
        <f t="shared" si="10"/>
        <v>82.172811</v>
      </c>
      <c r="G19" s="93" t="s">
        <v>53</v>
      </c>
      <c r="H19" s="59"/>
      <c r="I19" s="59">
        <v>82.18</v>
      </c>
      <c r="J19" s="63">
        <v>100</v>
      </c>
      <c r="K19" s="63"/>
      <c r="L19" s="111"/>
      <c r="M19" s="111"/>
      <c r="N19" s="68"/>
      <c r="O19" s="42">
        <f>ROUND(H19*J19/100,2)</f>
        <v>0</v>
      </c>
      <c r="R19" s="73">
        <f>+R18</f>
        <v>41796.9415</v>
      </c>
      <c r="T19" s="72">
        <f t="shared" si="11"/>
        <v>0</v>
      </c>
    </row>
    <row r="20" s="42" customFormat="1" ht="27.75" customHeight="1" spans="1:20">
      <c r="A20" s="54" t="s">
        <v>54</v>
      </c>
      <c r="B20" s="97" t="s">
        <v>533</v>
      </c>
      <c r="C20" s="58">
        <v>82.42</v>
      </c>
      <c r="D20" s="96">
        <v>0.47025</v>
      </c>
      <c r="E20" s="58">
        <f t="shared" si="9"/>
        <v>7.4601225</v>
      </c>
      <c r="F20" s="59">
        <f t="shared" si="10"/>
        <v>90.3503725</v>
      </c>
      <c r="G20" s="93" t="s">
        <v>53</v>
      </c>
      <c r="H20" s="59"/>
      <c r="I20" s="59">
        <v>90.35</v>
      </c>
      <c r="J20" s="63">
        <v>20</v>
      </c>
      <c r="K20" s="63"/>
      <c r="L20" s="111"/>
      <c r="M20" s="111"/>
      <c r="N20" s="68"/>
      <c r="O20" s="42">
        <f>ROUND(H20*J20/100,2)</f>
        <v>0</v>
      </c>
      <c r="R20" s="73">
        <f t="shared" ref="R20:R21" si="13">+R19</f>
        <v>41796.9415</v>
      </c>
      <c r="T20" s="72">
        <f t="shared" si="11"/>
        <v>0</v>
      </c>
    </row>
    <row r="21" s="79" customFormat="1" ht="27.75" customHeight="1" spans="1:20">
      <c r="A21" s="54" t="s">
        <v>56</v>
      </c>
      <c r="B21" s="97" t="s">
        <v>534</v>
      </c>
      <c r="C21" s="58">
        <v>110.88</v>
      </c>
      <c r="D21" s="96">
        <v>0.64845</v>
      </c>
      <c r="E21" s="58">
        <f t="shared" si="9"/>
        <v>10.0375605</v>
      </c>
      <c r="F21" s="59">
        <f t="shared" si="10"/>
        <v>121.5660105</v>
      </c>
      <c r="G21" s="93" t="s">
        <v>53</v>
      </c>
      <c r="H21" s="59"/>
      <c r="I21" s="59">
        <v>121.57</v>
      </c>
      <c r="J21" s="63">
        <v>7</v>
      </c>
      <c r="K21" s="63"/>
      <c r="L21" s="111"/>
      <c r="M21" s="111"/>
      <c r="N21" s="68"/>
      <c r="O21" s="42">
        <f>ROUND(H21*J21/100,2)</f>
        <v>0</v>
      </c>
      <c r="R21" s="73">
        <f t="shared" si="13"/>
        <v>41796.9415</v>
      </c>
      <c r="T21" s="72">
        <f t="shared" si="11"/>
        <v>0</v>
      </c>
    </row>
    <row r="22" s="41" customFormat="1" ht="27.75" customHeight="1" spans="1:20">
      <c r="A22" s="51">
        <v>5</v>
      </c>
      <c r="B22" s="85" t="s">
        <v>55</v>
      </c>
      <c r="C22" s="66"/>
      <c r="D22" s="66"/>
      <c r="E22" s="66"/>
      <c r="F22" s="66"/>
      <c r="G22" s="66"/>
      <c r="H22" s="59"/>
      <c r="I22" s="66"/>
      <c r="J22" s="66"/>
      <c r="K22" s="76">
        <v>6</v>
      </c>
      <c r="L22" s="65"/>
      <c r="M22" s="65">
        <f>+O22</f>
        <v>0</v>
      </c>
      <c r="N22" s="66"/>
      <c r="O22" s="80">
        <f>ROUND(K22/100*P22,2)</f>
        <v>0</v>
      </c>
      <c r="P22" s="80">
        <f>SUM(O23)</f>
        <v>0</v>
      </c>
      <c r="Q22" s="41">
        <v>12.36</v>
      </c>
      <c r="R22" s="71">
        <f>+每个年度费用!F966</f>
        <v>3588.75</v>
      </c>
      <c r="S22" s="41">
        <v>6.07</v>
      </c>
      <c r="T22" s="72">
        <f t="shared" si="11"/>
        <v>6.07</v>
      </c>
    </row>
    <row r="23" s="42" customFormat="1" ht="27.75" customHeight="1" spans="1:20">
      <c r="A23" s="54" t="s">
        <v>49</v>
      </c>
      <c r="B23" s="97" t="s">
        <v>729</v>
      </c>
      <c r="C23" s="58">
        <v>92.31</v>
      </c>
      <c r="D23" s="96">
        <v>0.67485</v>
      </c>
      <c r="E23" s="58">
        <f>(C23+D23)*9%</f>
        <v>8.3686365</v>
      </c>
      <c r="F23" s="59">
        <f>C23+D23+E23</f>
        <v>101.3534865</v>
      </c>
      <c r="G23" s="93" t="s">
        <v>53</v>
      </c>
      <c r="H23" s="59"/>
      <c r="I23" s="59">
        <v>101.12</v>
      </c>
      <c r="J23" s="63">
        <v>100</v>
      </c>
      <c r="K23" s="63"/>
      <c r="L23" s="111"/>
      <c r="M23" s="111"/>
      <c r="N23" s="68"/>
      <c r="O23" s="42">
        <f>ROUND(H23*J23/100,2)</f>
        <v>0</v>
      </c>
      <c r="R23" s="73">
        <f>+R22</f>
        <v>3588.75</v>
      </c>
      <c r="T23" s="72">
        <f t="shared" si="11"/>
        <v>0</v>
      </c>
    </row>
    <row r="24" ht="27.75" customHeight="1" spans="1:20">
      <c r="A24" s="54"/>
      <c r="B24" s="99" t="s">
        <v>730</v>
      </c>
      <c r="C24" s="58"/>
      <c r="D24" s="96"/>
      <c r="E24" s="58"/>
      <c r="F24" s="59"/>
      <c r="G24" s="59"/>
      <c r="H24" s="59"/>
      <c r="I24" s="59"/>
      <c r="J24" s="63"/>
      <c r="K24" s="69"/>
      <c r="L24" s="69"/>
      <c r="M24" s="69"/>
      <c r="N24" s="69"/>
      <c r="O24" s="42">
        <f>ROUND(H24*J24/100,2)</f>
        <v>0</v>
      </c>
      <c r="R24" s="73">
        <f>+R23</f>
        <v>3588.75</v>
      </c>
      <c r="T24" s="72">
        <f t="shared" si="11"/>
        <v>0</v>
      </c>
    </row>
    <row r="25" s="80" customFormat="1" ht="27.75" customHeight="1" spans="1:16384">
      <c r="A25" s="51">
        <v>1</v>
      </c>
      <c r="B25" s="51" t="s">
        <v>344</v>
      </c>
      <c r="C25" s="51"/>
      <c r="D25" s="51"/>
      <c r="E25" s="100"/>
      <c r="F25" s="100"/>
      <c r="G25" s="100"/>
      <c r="H25" s="59"/>
      <c r="I25" s="100"/>
      <c r="J25" s="100"/>
      <c r="K25" s="76">
        <v>6</v>
      </c>
      <c r="L25" s="103"/>
      <c r="M25" s="65">
        <f>+O25</f>
        <v>0</v>
      </c>
      <c r="N25" s="66"/>
      <c r="O25" s="80">
        <f>ROUND(K25/100*P25,2)</f>
        <v>0</v>
      </c>
      <c r="P25" s="80">
        <f>SUM(O26:O27)</f>
        <v>0</v>
      </c>
      <c r="Q25" s="41">
        <v>12.36</v>
      </c>
      <c r="R25" s="118">
        <f>每个年度费用!F529+每个年度费用!F1088</f>
        <v>203603.55</v>
      </c>
      <c r="S25" s="80">
        <v>6.01</v>
      </c>
      <c r="T25" s="72">
        <f t="shared" si="11"/>
        <v>6.01</v>
      </c>
      <c r="XEN25" s="123"/>
      <c r="XEO25" s="123"/>
      <c r="XEP25" s="123"/>
      <c r="XEQ25" s="123"/>
      <c r="XER25" s="123"/>
      <c r="XES25" s="123"/>
      <c r="XET25" s="123"/>
      <c r="XEU25" s="123"/>
      <c r="XEV25" s="123"/>
      <c r="XEW25" s="123"/>
      <c r="XEX25" s="123"/>
      <c r="XEY25" s="123"/>
      <c r="XEZ25" s="123"/>
      <c r="XFA25" s="123"/>
      <c r="XFB25" s="123"/>
      <c r="XFC25" s="123"/>
      <c r="XFD25" s="123"/>
    </row>
    <row r="26" s="42" customFormat="1" ht="27.75" customHeight="1" spans="1:20">
      <c r="A26" s="54" t="s">
        <v>49</v>
      </c>
      <c r="B26" s="95" t="s">
        <v>723</v>
      </c>
      <c r="C26" s="58">
        <v>74.85</v>
      </c>
      <c r="D26" s="96">
        <v>0.5379</v>
      </c>
      <c r="E26" s="58">
        <f t="shared" ref="E26:E33" si="14">(C26+D26)*9%</f>
        <v>6.784911</v>
      </c>
      <c r="F26" s="59">
        <f t="shared" ref="F26:F33" si="15">C26+D26+E26</f>
        <v>82.172811</v>
      </c>
      <c r="G26" s="93" t="s">
        <v>53</v>
      </c>
      <c r="H26" s="59"/>
      <c r="I26" s="59">
        <v>82.18</v>
      </c>
      <c r="J26" s="63">
        <v>100</v>
      </c>
      <c r="K26" s="63"/>
      <c r="L26" s="111"/>
      <c r="M26" s="111"/>
      <c r="N26" s="68"/>
      <c r="O26" s="42">
        <f>ROUND(H26*J26/100,2)</f>
        <v>0</v>
      </c>
      <c r="R26" s="73">
        <f>+R25</f>
        <v>203603.55</v>
      </c>
      <c r="T26" s="72">
        <f t="shared" si="11"/>
        <v>0</v>
      </c>
    </row>
    <row r="27" s="42" customFormat="1" ht="27.75" customHeight="1" spans="1:20">
      <c r="A27" s="54" t="s">
        <v>54</v>
      </c>
      <c r="B27" s="97" t="s">
        <v>727</v>
      </c>
      <c r="C27" s="58">
        <v>82.42</v>
      </c>
      <c r="D27" s="96">
        <v>0.47025</v>
      </c>
      <c r="E27" s="58">
        <f t="shared" si="14"/>
        <v>7.4601225</v>
      </c>
      <c r="F27" s="59">
        <f t="shared" si="15"/>
        <v>90.3503725</v>
      </c>
      <c r="G27" s="93" t="s">
        <v>53</v>
      </c>
      <c r="H27" s="59"/>
      <c r="I27" s="59">
        <v>90.35</v>
      </c>
      <c r="J27" s="63">
        <v>20</v>
      </c>
      <c r="K27" s="63"/>
      <c r="L27" s="111"/>
      <c r="M27" s="111"/>
      <c r="N27" s="68"/>
      <c r="O27" s="42">
        <f>ROUND(H27*J27/100,2)</f>
        <v>0</v>
      </c>
      <c r="R27" s="73">
        <f>+R26</f>
        <v>203603.55</v>
      </c>
      <c r="T27" s="72">
        <f t="shared" si="11"/>
        <v>0</v>
      </c>
    </row>
    <row r="28" s="80" customFormat="1" ht="27.75" customHeight="1" spans="1:16384">
      <c r="A28" s="51">
        <v>2</v>
      </c>
      <c r="B28" s="51" t="s">
        <v>344</v>
      </c>
      <c r="C28" s="51"/>
      <c r="D28" s="51"/>
      <c r="E28" s="101"/>
      <c r="F28" s="100"/>
      <c r="G28" s="100"/>
      <c r="H28" s="59"/>
      <c r="I28" s="100"/>
      <c r="J28" s="100"/>
      <c r="K28" s="76">
        <v>6</v>
      </c>
      <c r="L28" s="103"/>
      <c r="M28" s="65">
        <f>+O28</f>
        <v>0</v>
      </c>
      <c r="N28" s="66"/>
      <c r="O28" s="80">
        <f>ROUND(K28/100*P28,2)</f>
        <v>0</v>
      </c>
      <c r="P28" s="80">
        <f>SUM(O29:O33)</f>
        <v>0</v>
      </c>
      <c r="Q28" s="41">
        <v>12.36</v>
      </c>
      <c r="R28" s="118">
        <f>+每个年度费用!F1089</f>
        <v>9520</v>
      </c>
      <c r="S28" s="80">
        <v>4.79</v>
      </c>
      <c r="T28" s="72">
        <f t="shared" si="11"/>
        <v>4.79</v>
      </c>
      <c r="XEN28" s="123"/>
      <c r="XEO28" s="123"/>
      <c r="XEP28" s="123"/>
      <c r="XEQ28" s="123"/>
      <c r="XER28" s="123"/>
      <c r="XES28" s="123"/>
      <c r="XET28" s="123"/>
      <c r="XEU28" s="123"/>
      <c r="XEV28" s="123"/>
      <c r="XEW28" s="123"/>
      <c r="XEX28" s="123"/>
      <c r="XEY28" s="123"/>
      <c r="XEZ28" s="123"/>
      <c r="XFA28" s="123"/>
      <c r="XFB28" s="123"/>
      <c r="XFC28" s="123"/>
      <c r="XFD28" s="123"/>
    </row>
    <row r="29" s="42" customFormat="1" ht="39.75" customHeight="1" spans="1:20">
      <c r="A29" s="54" t="s">
        <v>49</v>
      </c>
      <c r="B29" s="95" t="s">
        <v>731</v>
      </c>
      <c r="C29" s="58">
        <v>5.63</v>
      </c>
      <c r="D29" s="96">
        <v>0.38445</v>
      </c>
      <c r="E29" s="58">
        <f t="shared" si="14"/>
        <v>0.5413005</v>
      </c>
      <c r="F29" s="59">
        <f t="shared" si="15"/>
        <v>6.5557505</v>
      </c>
      <c r="G29" s="93" t="s">
        <v>53</v>
      </c>
      <c r="H29" s="59"/>
      <c r="I29" s="59">
        <v>6.92</v>
      </c>
      <c r="J29" s="63">
        <v>100</v>
      </c>
      <c r="K29" s="63"/>
      <c r="L29" s="111"/>
      <c r="M29" s="111"/>
      <c r="N29" s="68"/>
      <c r="O29" s="42">
        <f>ROUND(H29*J29/100,2)</f>
        <v>0</v>
      </c>
      <c r="R29" s="73">
        <f>+R28</f>
        <v>9520</v>
      </c>
      <c r="T29" s="72">
        <f t="shared" si="11"/>
        <v>0</v>
      </c>
    </row>
    <row r="30" s="42" customFormat="1" ht="27.75" customHeight="1" spans="1:20">
      <c r="A30" s="54" t="s">
        <v>54</v>
      </c>
      <c r="B30" s="97" t="s">
        <v>732</v>
      </c>
      <c r="C30" s="58">
        <v>92.03</v>
      </c>
      <c r="D30" s="96">
        <v>0.6666</v>
      </c>
      <c r="E30" s="58">
        <f t="shared" si="14"/>
        <v>8.342694</v>
      </c>
      <c r="F30" s="59">
        <f t="shared" si="15"/>
        <v>101.039294</v>
      </c>
      <c r="G30" s="93" t="s">
        <v>53</v>
      </c>
      <c r="H30" s="59"/>
      <c r="I30" s="59">
        <v>60.67</v>
      </c>
      <c r="J30" s="63">
        <v>100</v>
      </c>
      <c r="K30" s="63"/>
      <c r="L30" s="111"/>
      <c r="M30" s="111"/>
      <c r="N30" s="68"/>
      <c r="O30" s="42">
        <f>ROUND(H30*J30/100,2)</f>
        <v>0</v>
      </c>
      <c r="R30" s="73">
        <f t="shared" ref="R30:R33" si="16">+R29</f>
        <v>9520</v>
      </c>
      <c r="T30" s="72">
        <f t="shared" si="11"/>
        <v>0</v>
      </c>
    </row>
    <row r="31" s="42" customFormat="1" ht="27.75" customHeight="1" spans="1:20">
      <c r="A31" s="54" t="s">
        <v>56</v>
      </c>
      <c r="B31" s="97" t="s">
        <v>733</v>
      </c>
      <c r="C31" s="58">
        <v>1.5</v>
      </c>
      <c r="D31" s="96">
        <v>0.09735</v>
      </c>
      <c r="E31" s="58">
        <f t="shared" si="14"/>
        <v>0.1437615</v>
      </c>
      <c r="F31" s="59">
        <f t="shared" si="15"/>
        <v>1.7411115</v>
      </c>
      <c r="G31" s="93" t="s">
        <v>53</v>
      </c>
      <c r="H31" s="59"/>
      <c r="I31" s="59">
        <v>1.75</v>
      </c>
      <c r="J31" s="63">
        <v>20</v>
      </c>
      <c r="K31" s="63"/>
      <c r="L31" s="111"/>
      <c r="M31" s="111"/>
      <c r="N31" s="68"/>
      <c r="O31" s="42">
        <f>ROUND(H31*J31/100,2)</f>
        <v>0</v>
      </c>
      <c r="R31" s="73">
        <f t="shared" si="16"/>
        <v>9520</v>
      </c>
      <c r="T31" s="72">
        <f t="shared" si="11"/>
        <v>0</v>
      </c>
    </row>
    <row r="32" s="42" customFormat="1" ht="27.75" customHeight="1" spans="1:20">
      <c r="A32" s="54" t="s">
        <v>59</v>
      </c>
      <c r="B32" s="97" t="s">
        <v>734</v>
      </c>
      <c r="C32" s="58">
        <v>92.03</v>
      </c>
      <c r="D32" s="96">
        <v>0.6666</v>
      </c>
      <c r="E32" s="58">
        <f t="shared" si="14"/>
        <v>8.342694</v>
      </c>
      <c r="F32" s="59">
        <f t="shared" si="15"/>
        <v>101.039294</v>
      </c>
      <c r="G32" s="93" t="s">
        <v>53</v>
      </c>
      <c r="H32" s="59"/>
      <c r="I32" s="59">
        <v>60.67</v>
      </c>
      <c r="J32" s="63">
        <v>20</v>
      </c>
      <c r="K32" s="63"/>
      <c r="L32" s="111"/>
      <c r="M32" s="111"/>
      <c r="N32" s="68"/>
      <c r="O32" s="42">
        <f>ROUND(H32*J32/100,2)</f>
        <v>0</v>
      </c>
      <c r="R32" s="73">
        <f t="shared" si="16"/>
        <v>9520</v>
      </c>
      <c r="T32" s="72">
        <f t="shared" si="11"/>
        <v>0</v>
      </c>
    </row>
    <row r="33" s="42" customFormat="1" ht="27.75" customHeight="1" spans="1:20">
      <c r="A33" s="54" t="s">
        <v>62</v>
      </c>
      <c r="B33" s="97" t="s">
        <v>735</v>
      </c>
      <c r="C33" s="58">
        <v>1.75</v>
      </c>
      <c r="D33" s="96">
        <v>0.09735</v>
      </c>
      <c r="E33" s="58">
        <f t="shared" si="14"/>
        <v>0.1662615</v>
      </c>
      <c r="F33" s="59">
        <f t="shared" si="15"/>
        <v>2.0136115</v>
      </c>
      <c r="G33" s="93" t="s">
        <v>53</v>
      </c>
      <c r="H33" s="59"/>
      <c r="I33" s="59">
        <v>2.02</v>
      </c>
      <c r="J33" s="63">
        <v>7</v>
      </c>
      <c r="K33" s="63"/>
      <c r="L33" s="111"/>
      <c r="M33" s="111"/>
      <c r="N33" s="68"/>
      <c r="O33" s="42">
        <f>ROUND(H33*J33/100,2)</f>
        <v>0</v>
      </c>
      <c r="R33" s="73">
        <f t="shared" si="16"/>
        <v>9520</v>
      </c>
      <c r="T33" s="72">
        <f t="shared" si="11"/>
        <v>0</v>
      </c>
    </row>
    <row r="34" ht="27.75" customHeight="1" spans="1:20">
      <c r="A34" s="54"/>
      <c r="B34" s="85" t="s">
        <v>736</v>
      </c>
      <c r="C34" s="58"/>
      <c r="D34" s="102"/>
      <c r="E34" s="58"/>
      <c r="F34" s="59"/>
      <c r="G34" s="59"/>
      <c r="H34" s="59"/>
      <c r="I34" s="59"/>
      <c r="J34" s="63"/>
      <c r="K34" s="69"/>
      <c r="L34" s="69"/>
      <c r="M34" s="69"/>
      <c r="N34" s="69"/>
      <c r="R34" s="119"/>
      <c r="T34" s="72">
        <f t="shared" si="11"/>
        <v>0</v>
      </c>
    </row>
    <row r="35" ht="27.75" customHeight="1" spans="1:20">
      <c r="A35" s="54" t="s">
        <v>49</v>
      </c>
      <c r="B35" s="95" t="s">
        <v>256</v>
      </c>
      <c r="C35" s="58">
        <v>312.74</v>
      </c>
      <c r="D35" s="96">
        <v>15.78555</v>
      </c>
      <c r="E35" s="58">
        <f t="shared" ref="E35:E41" si="17">(C35+D35)*9%</f>
        <v>29.5672995</v>
      </c>
      <c r="F35" s="59">
        <f t="shared" ref="F35:F41" si="18">C35+D35+E35</f>
        <v>358.0928495</v>
      </c>
      <c r="G35" s="59" t="s">
        <v>65</v>
      </c>
      <c r="H35" s="59"/>
      <c r="I35" s="59">
        <v>379.75</v>
      </c>
      <c r="J35" s="63">
        <v>100</v>
      </c>
      <c r="K35" s="76">
        <v>5</v>
      </c>
      <c r="L35" s="65"/>
      <c r="M35" s="65">
        <f>+O35</f>
        <v>0</v>
      </c>
      <c r="N35" s="69" t="s">
        <v>737</v>
      </c>
      <c r="O35" s="67">
        <f t="shared" ref="O35:O54" si="19">ROUND((H35*J35/100)*K35/100,2)</f>
        <v>0</v>
      </c>
      <c r="Q35" s="43">
        <v>25.7</v>
      </c>
      <c r="R35" s="120">
        <f>+每个年度费用!F37+每个年度费用!F69+每个年度费用!F101+每个年度费用!F137+每个年度费用!F237+每个年度费用!F278+每个年度费用!F303+每个年度费用!F344+每个年度费用!F522+每个年度费用!F540+每个年度费用!F590+每个年度费用!F805+每个年度费用!F989+每个年度费用!F1064+每个年度费用!F1253</f>
        <v>24780.63</v>
      </c>
      <c r="S35" s="43">
        <v>16.63</v>
      </c>
      <c r="T35" s="72">
        <f t="shared" si="11"/>
        <v>16.63</v>
      </c>
    </row>
    <row r="36" ht="27.75" customHeight="1" spans="1:20">
      <c r="A36" s="54" t="s">
        <v>54</v>
      </c>
      <c r="B36" s="95" t="s">
        <v>256</v>
      </c>
      <c r="C36" s="58">
        <v>273.65</v>
      </c>
      <c r="D36" s="96">
        <v>13.81215</v>
      </c>
      <c r="E36" s="58">
        <f t="shared" si="17"/>
        <v>25.8715935</v>
      </c>
      <c r="F36" s="59">
        <f t="shared" si="18"/>
        <v>313.3337435</v>
      </c>
      <c r="G36" s="59" t="s">
        <v>65</v>
      </c>
      <c r="H36" s="59"/>
      <c r="I36" s="59">
        <v>332.28</v>
      </c>
      <c r="J36" s="63">
        <v>100</v>
      </c>
      <c r="K36" s="76">
        <v>5</v>
      </c>
      <c r="L36" s="65"/>
      <c r="M36" s="65">
        <f t="shared" ref="M36:M54" si="20">+O36</f>
        <v>0</v>
      </c>
      <c r="N36" s="69" t="s">
        <v>738</v>
      </c>
      <c r="O36" s="67">
        <f t="shared" si="19"/>
        <v>0</v>
      </c>
      <c r="Q36" s="43">
        <v>25.7</v>
      </c>
      <c r="R36" s="121">
        <f>+每个年度费用!F711</f>
        <v>413</v>
      </c>
      <c r="S36" s="43">
        <v>14.55</v>
      </c>
      <c r="T36" s="72">
        <f t="shared" si="11"/>
        <v>14.55</v>
      </c>
    </row>
    <row r="37" ht="27.75" customHeight="1" spans="1:20">
      <c r="A37" s="54" t="s">
        <v>56</v>
      </c>
      <c r="B37" s="95" t="s">
        <v>739</v>
      </c>
      <c r="C37" s="58">
        <v>403.54</v>
      </c>
      <c r="D37" s="96">
        <v>20.3676</v>
      </c>
      <c r="E37" s="58">
        <f t="shared" si="17"/>
        <v>38.151684</v>
      </c>
      <c r="F37" s="59">
        <f t="shared" si="18"/>
        <v>462.059284</v>
      </c>
      <c r="G37" s="59" t="s">
        <v>65</v>
      </c>
      <c r="H37" s="59"/>
      <c r="I37" s="59">
        <v>490</v>
      </c>
      <c r="J37" s="63">
        <v>100</v>
      </c>
      <c r="K37" s="76">
        <v>5</v>
      </c>
      <c r="L37" s="65"/>
      <c r="M37" s="65">
        <f t="shared" si="20"/>
        <v>0</v>
      </c>
      <c r="N37" s="69" t="s">
        <v>740</v>
      </c>
      <c r="O37" s="67">
        <f t="shared" si="19"/>
        <v>0</v>
      </c>
      <c r="Q37" s="43">
        <v>25.7</v>
      </c>
      <c r="R37" s="121">
        <f>+每个年度费用!F1096+每个年度费用!F1167+每个年度费用!F1337</f>
        <v>26788.4</v>
      </c>
      <c r="S37" s="43">
        <v>21.46</v>
      </c>
      <c r="T37" s="72">
        <f t="shared" si="11"/>
        <v>21.46</v>
      </c>
    </row>
    <row r="38" ht="27.75" customHeight="1" spans="1:20">
      <c r="A38" s="54" t="s">
        <v>59</v>
      </c>
      <c r="B38" s="95" t="s">
        <v>741</v>
      </c>
      <c r="C38" s="58">
        <v>178.63</v>
      </c>
      <c r="D38" s="96">
        <v>18.5361</v>
      </c>
      <c r="E38" s="58">
        <f t="shared" si="17"/>
        <v>17.744949</v>
      </c>
      <c r="F38" s="59">
        <f t="shared" si="18"/>
        <v>214.911049</v>
      </c>
      <c r="G38" s="59" t="s">
        <v>65</v>
      </c>
      <c r="H38" s="59"/>
      <c r="I38" s="59">
        <v>214.58</v>
      </c>
      <c r="J38" s="63">
        <v>100</v>
      </c>
      <c r="K38" s="76">
        <v>5</v>
      </c>
      <c r="L38" s="65"/>
      <c r="M38" s="65">
        <f t="shared" si="20"/>
        <v>0</v>
      </c>
      <c r="N38" s="69"/>
      <c r="O38" s="67">
        <f t="shared" si="19"/>
        <v>0</v>
      </c>
      <c r="Q38" s="122">
        <v>34.07</v>
      </c>
      <c r="R38" s="121">
        <f>+每个年度费用!F70+每个年度费用!F102+每个年度费用!F193+每个年度费用!F238+每个年度费用!F279+每个年度费用!F304+每个年度费用!F345+每个年度费用!F431+每个年度费用!F458+每个年度费用!F523+每个年度费用!F541+每个年度费用!F591+每个年度费用!F676+每个年度费用!F713+每个年度费用!F990+每个年度费用!F991+每个年度费用!F1065+每个年度费用!F1197+每个年度费用!F1254+每个年度费用!F1339+每个年度费用!F1367++每个年度费用!F1404</f>
        <v>9555.33</v>
      </c>
      <c r="S38" s="43">
        <v>10.73</v>
      </c>
      <c r="T38" s="72">
        <f t="shared" si="11"/>
        <v>10.73</v>
      </c>
    </row>
    <row r="39" ht="27.75" customHeight="1" spans="1:20">
      <c r="A39" s="54" t="s">
        <v>62</v>
      </c>
      <c r="B39" s="95" t="s">
        <v>742</v>
      </c>
      <c r="C39" s="98">
        <v>48.4</v>
      </c>
      <c r="D39" s="96">
        <v>3.27195</v>
      </c>
      <c r="E39" s="58">
        <f t="shared" si="17"/>
        <v>4.6504755</v>
      </c>
      <c r="F39" s="59">
        <f t="shared" si="18"/>
        <v>56.3224255</v>
      </c>
      <c r="G39" s="59" t="s">
        <v>65</v>
      </c>
      <c r="H39" s="59"/>
      <c r="I39" s="59">
        <v>56.32</v>
      </c>
      <c r="J39" s="63">
        <v>100</v>
      </c>
      <c r="K39" s="76">
        <v>5</v>
      </c>
      <c r="L39" s="65"/>
      <c r="M39" s="65">
        <f t="shared" si="20"/>
        <v>0</v>
      </c>
      <c r="N39" s="69"/>
      <c r="O39" s="67">
        <f t="shared" si="19"/>
        <v>0</v>
      </c>
      <c r="R39" s="121">
        <f>+每个年度费用!F38+每个年度费用!F71+每个年度费用!F103+每个年度费用!F139+每个年度费用!F194+每个年度费用!F239+每个年度费用!F280+每个年度费用!F305+每个年度费用!F346+每个年度费用!F430+每个年度费用!F457+每个年度费用!F524+每个年度费用!F542+每个年度费用!F593+每个年度费用!F714+每个年度费用!F739+每个年度费用!F807+每个年度费用!F808+每个年度费用!F992+每个年度费用!F993+每个年度费用!F994+每个年度费用!F1040+每个年度费用!F1066+每个年度费用!F1099+每个年度费用!F1100+每个年度费用!F1101+每个年度费用!F1154+每个年度费用!F1176+每个年度费用!F1198+每个年度费用!F1219+每个年度费用!F1252+每个年度费用!F1338+每个年度费用!F1365+每个年度费用!F1366+每个年度费用!F1405+每个年度费用!F1448</f>
        <v>4822.36</v>
      </c>
      <c r="S39" s="43">
        <v>3.38</v>
      </c>
      <c r="T39" s="72">
        <f t="shared" si="11"/>
        <v>3.38</v>
      </c>
    </row>
    <row r="40" ht="27.75" customHeight="1" spans="1:20">
      <c r="A40" s="54" t="s">
        <v>66</v>
      </c>
      <c r="B40" s="95" t="s">
        <v>442</v>
      </c>
      <c r="C40" s="98">
        <v>1291.4</v>
      </c>
      <c r="D40" s="96">
        <v>18.79515</v>
      </c>
      <c r="E40" s="58">
        <f t="shared" si="17"/>
        <v>117.9175635</v>
      </c>
      <c r="F40" s="59">
        <f t="shared" si="18"/>
        <v>1428.1127135</v>
      </c>
      <c r="G40" s="59" t="s">
        <v>65</v>
      </c>
      <c r="H40" s="59"/>
      <c r="I40" s="59">
        <v>1102.87</v>
      </c>
      <c r="J40" s="63">
        <v>100</v>
      </c>
      <c r="K40" s="76">
        <v>5</v>
      </c>
      <c r="L40" s="65"/>
      <c r="M40" s="65">
        <f t="shared" si="20"/>
        <v>0</v>
      </c>
      <c r="N40" s="69"/>
      <c r="O40" s="67">
        <f t="shared" si="19"/>
        <v>0</v>
      </c>
      <c r="R40" s="121">
        <f>+每个年度费用!F1102+每个年度费用!F1363</f>
        <v>113.6</v>
      </c>
      <c r="S40" s="43">
        <v>66.17</v>
      </c>
      <c r="T40" s="72">
        <f t="shared" si="11"/>
        <v>66.17</v>
      </c>
    </row>
    <row r="41" ht="27.75" customHeight="1" spans="1:20">
      <c r="A41" s="54" t="s">
        <v>69</v>
      </c>
      <c r="B41" s="95" t="s">
        <v>443</v>
      </c>
      <c r="C41" s="98">
        <v>3001.15</v>
      </c>
      <c r="D41" s="96">
        <v>18.79515</v>
      </c>
      <c r="E41" s="58">
        <f t="shared" si="17"/>
        <v>271.7950635</v>
      </c>
      <c r="F41" s="59">
        <f t="shared" si="18"/>
        <v>3291.7402135</v>
      </c>
      <c r="G41" s="59" t="s">
        <v>65</v>
      </c>
      <c r="H41" s="59"/>
      <c r="I41" s="59">
        <v>1647.87</v>
      </c>
      <c r="J41" s="63">
        <v>100</v>
      </c>
      <c r="K41" s="76">
        <v>5</v>
      </c>
      <c r="L41" s="65"/>
      <c r="M41" s="65">
        <f t="shared" si="20"/>
        <v>0</v>
      </c>
      <c r="N41" s="69"/>
      <c r="O41" s="67">
        <f t="shared" si="19"/>
        <v>0</v>
      </c>
      <c r="R41" s="121">
        <f>+每个年度费用!F1364</f>
        <v>40</v>
      </c>
      <c r="S41" s="43">
        <v>98.87</v>
      </c>
      <c r="T41" s="72">
        <f t="shared" si="11"/>
        <v>98.87</v>
      </c>
    </row>
    <row r="42" ht="27.75" customHeight="1" spans="1:20">
      <c r="A42" s="54" t="s">
        <v>72</v>
      </c>
      <c r="B42" s="95" t="s">
        <v>743</v>
      </c>
      <c r="C42" s="98">
        <v>682.37</v>
      </c>
      <c r="D42" s="96">
        <v>6.55545</v>
      </c>
      <c r="E42" s="58">
        <f t="shared" ref="E42:E48" si="21">(C42+D42)*9%</f>
        <v>62.0032905</v>
      </c>
      <c r="F42" s="59">
        <f t="shared" ref="F42:F48" si="22">C42+D42+E42</f>
        <v>750.9287405</v>
      </c>
      <c r="G42" s="59" t="s">
        <v>65</v>
      </c>
      <c r="H42" s="59"/>
      <c r="I42" s="59">
        <v>750.93</v>
      </c>
      <c r="J42" s="63">
        <v>100</v>
      </c>
      <c r="K42" s="76">
        <v>5</v>
      </c>
      <c r="L42" s="65"/>
      <c r="M42" s="65">
        <f t="shared" si="20"/>
        <v>0</v>
      </c>
      <c r="N42" s="69"/>
      <c r="O42" s="67">
        <f t="shared" si="19"/>
        <v>0</v>
      </c>
      <c r="R42" s="121">
        <f>+每个年度费用!F1287+每个年度费用!F1306+每个年度费用!F1334+每个年度费用!F1362+每个年度费用!F1396+每个年度费用!F1426</f>
        <v>71</v>
      </c>
      <c r="S42" s="43">
        <v>37.55</v>
      </c>
      <c r="T42" s="72">
        <f t="shared" si="11"/>
        <v>37.55</v>
      </c>
    </row>
    <row r="43" ht="27.75" customHeight="1" spans="1:20">
      <c r="A43" s="54" t="s">
        <v>75</v>
      </c>
      <c r="B43" s="95" t="s">
        <v>744</v>
      </c>
      <c r="C43" s="98">
        <v>256.99</v>
      </c>
      <c r="D43" s="96">
        <v>26.66565</v>
      </c>
      <c r="E43" s="58">
        <f t="shared" si="21"/>
        <v>25.5290085</v>
      </c>
      <c r="F43" s="59">
        <f t="shared" si="22"/>
        <v>309.1846585</v>
      </c>
      <c r="G43" s="59" t="s">
        <v>65</v>
      </c>
      <c r="H43" s="59"/>
      <c r="I43" s="59">
        <v>308.71</v>
      </c>
      <c r="J43" s="63">
        <v>100</v>
      </c>
      <c r="K43" s="76">
        <v>5</v>
      </c>
      <c r="L43" s="65"/>
      <c r="M43" s="65">
        <f t="shared" si="20"/>
        <v>0</v>
      </c>
      <c r="N43" s="69"/>
      <c r="O43" s="67">
        <f t="shared" si="19"/>
        <v>0</v>
      </c>
      <c r="Q43" s="43">
        <v>34.07</v>
      </c>
      <c r="R43" s="121">
        <f>+每个年度费用!F138+每个年度费用!F592+每个年度费用!F712+每个年度费用!F806+每个年度费用!F1175</f>
        <v>2292.5</v>
      </c>
      <c r="S43" s="43">
        <v>15.44</v>
      </c>
      <c r="T43" s="72">
        <f t="shared" si="11"/>
        <v>15.44</v>
      </c>
    </row>
    <row r="44" ht="27.75" customHeight="1" spans="1:20">
      <c r="A44" s="54" t="s">
        <v>78</v>
      </c>
      <c r="B44" s="95" t="s">
        <v>278</v>
      </c>
      <c r="C44" s="98">
        <v>321.85</v>
      </c>
      <c r="D44" s="96">
        <v>5.4087</v>
      </c>
      <c r="E44" s="58">
        <f t="shared" si="21"/>
        <v>29.453283</v>
      </c>
      <c r="F44" s="59">
        <f t="shared" si="22"/>
        <v>356.711983</v>
      </c>
      <c r="G44" s="59" t="s">
        <v>53</v>
      </c>
      <c r="H44" s="59"/>
      <c r="I44" s="59">
        <v>354.93</v>
      </c>
      <c r="J44" s="63">
        <v>100</v>
      </c>
      <c r="K44" s="76">
        <v>5</v>
      </c>
      <c r="L44" s="65"/>
      <c r="M44" s="65">
        <f t="shared" si="20"/>
        <v>0</v>
      </c>
      <c r="N44" s="69"/>
      <c r="O44" s="67">
        <f t="shared" si="19"/>
        <v>0</v>
      </c>
      <c r="R44" s="121">
        <f>+每个年度费用!F717+每个年度费用!F969</f>
        <v>3066.13</v>
      </c>
      <c r="S44" s="43">
        <v>17.75</v>
      </c>
      <c r="T44" s="72">
        <f t="shared" si="11"/>
        <v>17.75</v>
      </c>
    </row>
    <row r="45" ht="27.75" customHeight="1" spans="1:20">
      <c r="A45" s="54" t="s">
        <v>80</v>
      </c>
      <c r="B45" s="95" t="s">
        <v>280</v>
      </c>
      <c r="C45" s="98">
        <v>188.89</v>
      </c>
      <c r="D45" s="96">
        <v>15.01005</v>
      </c>
      <c r="E45" s="58">
        <f t="shared" si="21"/>
        <v>18.3510045</v>
      </c>
      <c r="F45" s="59">
        <f t="shared" si="22"/>
        <v>222.2510545</v>
      </c>
      <c r="G45" s="59" t="s">
        <v>65</v>
      </c>
      <c r="H45" s="59"/>
      <c r="I45" s="59">
        <v>217.29</v>
      </c>
      <c r="J45" s="63">
        <v>100</v>
      </c>
      <c r="K45" s="76">
        <v>5</v>
      </c>
      <c r="L45" s="65"/>
      <c r="M45" s="65">
        <f t="shared" si="20"/>
        <v>0</v>
      </c>
      <c r="N45" s="69"/>
      <c r="O45" s="67">
        <f t="shared" si="19"/>
        <v>0</v>
      </c>
      <c r="R45" s="121">
        <f>+每个年度费用!F718</f>
        <v>85</v>
      </c>
      <c r="S45" s="43">
        <v>10.86</v>
      </c>
      <c r="T45" s="72">
        <f t="shared" si="11"/>
        <v>10.86</v>
      </c>
    </row>
    <row r="46" ht="27.75" customHeight="1" spans="1:20">
      <c r="A46" s="54" t="s">
        <v>84</v>
      </c>
      <c r="B46" s="95" t="s">
        <v>282</v>
      </c>
      <c r="C46" s="98">
        <v>267.8</v>
      </c>
      <c r="D46" s="96">
        <v>5.1084</v>
      </c>
      <c r="E46" s="58">
        <f t="shared" si="21"/>
        <v>24.561756</v>
      </c>
      <c r="F46" s="59">
        <f t="shared" si="22"/>
        <v>297.470156</v>
      </c>
      <c r="G46" s="59" t="s">
        <v>53</v>
      </c>
      <c r="H46" s="59"/>
      <c r="I46" s="59">
        <v>297.53</v>
      </c>
      <c r="J46" s="63">
        <v>100</v>
      </c>
      <c r="K46" s="76">
        <v>5</v>
      </c>
      <c r="L46" s="65"/>
      <c r="M46" s="65">
        <f t="shared" si="20"/>
        <v>0</v>
      </c>
      <c r="N46" s="69"/>
      <c r="O46" s="67">
        <f t="shared" si="19"/>
        <v>0</v>
      </c>
      <c r="R46" s="121">
        <f>+每个年度费用!F719</f>
        <v>1791</v>
      </c>
      <c r="S46" s="43">
        <v>14.87</v>
      </c>
      <c r="T46" s="72">
        <f t="shared" si="11"/>
        <v>14.87</v>
      </c>
    </row>
    <row r="47" ht="27.75" customHeight="1" spans="1:20">
      <c r="A47" s="54" t="s">
        <v>86</v>
      </c>
      <c r="B47" s="95" t="s">
        <v>286</v>
      </c>
      <c r="C47" s="98">
        <v>314.16</v>
      </c>
      <c r="D47" s="96">
        <v>16.12875</v>
      </c>
      <c r="E47" s="58">
        <f t="shared" si="21"/>
        <v>29.7259875</v>
      </c>
      <c r="F47" s="59">
        <f t="shared" si="22"/>
        <v>360.0147375</v>
      </c>
      <c r="G47" s="59" t="s">
        <v>65</v>
      </c>
      <c r="H47" s="59"/>
      <c r="I47" s="59">
        <v>375.03</v>
      </c>
      <c r="J47" s="63">
        <v>100</v>
      </c>
      <c r="K47" s="76">
        <v>5</v>
      </c>
      <c r="L47" s="65"/>
      <c r="M47" s="65">
        <f t="shared" si="20"/>
        <v>0</v>
      </c>
      <c r="N47" s="69"/>
      <c r="O47" s="67">
        <f t="shared" si="19"/>
        <v>0</v>
      </c>
      <c r="R47" s="121">
        <f>+每个年度费用!F738+每个年度费用!F1218</f>
        <v>290.28</v>
      </c>
      <c r="S47" s="43">
        <v>18</v>
      </c>
      <c r="T47" s="72">
        <f t="shared" si="11"/>
        <v>18</v>
      </c>
    </row>
    <row r="48" ht="27.75" customHeight="1" spans="1:20">
      <c r="A48" s="54" t="s">
        <v>88</v>
      </c>
      <c r="B48" s="95" t="s">
        <v>745</v>
      </c>
      <c r="C48" s="98">
        <v>6770.24</v>
      </c>
      <c r="D48" s="96">
        <v>154.9845</v>
      </c>
      <c r="E48" s="58">
        <f t="shared" si="21"/>
        <v>623.270205</v>
      </c>
      <c r="F48" s="59">
        <f t="shared" si="22"/>
        <v>7548.494705</v>
      </c>
      <c r="G48" s="59" t="s">
        <v>65</v>
      </c>
      <c r="H48" s="59"/>
      <c r="I48" s="59">
        <v>7443.3</v>
      </c>
      <c r="J48" s="63">
        <v>100</v>
      </c>
      <c r="K48" s="76">
        <v>5</v>
      </c>
      <c r="L48" s="65"/>
      <c r="M48" s="65">
        <f t="shared" si="20"/>
        <v>0</v>
      </c>
      <c r="N48" s="69"/>
      <c r="O48" s="67">
        <f t="shared" si="19"/>
        <v>0</v>
      </c>
      <c r="R48" s="121">
        <v>0</v>
      </c>
      <c r="S48" s="43">
        <v>372.17</v>
      </c>
      <c r="T48" s="72">
        <f t="shared" si="11"/>
        <v>372.17</v>
      </c>
    </row>
    <row r="49" ht="27.75" customHeight="1" spans="1:20">
      <c r="A49" s="54" t="s">
        <v>90</v>
      </c>
      <c r="B49" s="95" t="s">
        <v>746</v>
      </c>
      <c r="C49" s="98">
        <v>414.78</v>
      </c>
      <c r="D49" s="96">
        <v>3.49965</v>
      </c>
      <c r="E49" s="58">
        <f t="shared" ref="E49:E54" si="23">(C49+D49)*9%</f>
        <v>37.6451685</v>
      </c>
      <c r="F49" s="59">
        <f t="shared" ref="F49:F54" si="24">C49+D49+E49</f>
        <v>455.9248185</v>
      </c>
      <c r="G49" s="59" t="s">
        <v>53</v>
      </c>
      <c r="H49" s="59"/>
      <c r="I49" s="59">
        <v>454.77</v>
      </c>
      <c r="J49" s="63">
        <v>100</v>
      </c>
      <c r="K49" s="76">
        <v>5</v>
      </c>
      <c r="L49" s="65"/>
      <c r="M49" s="65">
        <f t="shared" si="20"/>
        <v>0</v>
      </c>
      <c r="N49" s="69"/>
      <c r="O49" s="67">
        <f t="shared" si="19"/>
        <v>0</v>
      </c>
      <c r="R49" s="121">
        <v>0</v>
      </c>
      <c r="S49" s="43">
        <v>22.74</v>
      </c>
      <c r="T49" s="72">
        <f t="shared" si="11"/>
        <v>22.74</v>
      </c>
    </row>
    <row r="50" ht="27.75" customHeight="1" spans="1:20">
      <c r="A50" s="54" t="s">
        <v>92</v>
      </c>
      <c r="B50" s="95" t="s">
        <v>348</v>
      </c>
      <c r="C50" s="98">
        <v>251.8</v>
      </c>
      <c r="D50" s="96">
        <v>26.12775</v>
      </c>
      <c r="E50" s="58">
        <f t="shared" si="23"/>
        <v>25.0134975</v>
      </c>
      <c r="F50" s="59">
        <f t="shared" si="24"/>
        <v>302.9412475</v>
      </c>
      <c r="G50" s="59" t="s">
        <v>65</v>
      </c>
      <c r="H50" s="59"/>
      <c r="I50" s="59">
        <v>302.48</v>
      </c>
      <c r="J50" s="63">
        <v>100</v>
      </c>
      <c r="K50" s="76">
        <v>5</v>
      </c>
      <c r="L50" s="65"/>
      <c r="M50" s="65">
        <f t="shared" si="20"/>
        <v>0</v>
      </c>
      <c r="N50" s="69"/>
      <c r="O50" s="67">
        <f t="shared" si="19"/>
        <v>0</v>
      </c>
      <c r="Q50" s="43">
        <v>34.07</v>
      </c>
      <c r="R50" s="121">
        <f>+每个年度费用!F1097+每个年度费用!F1368+每个年度费用!F1450</f>
        <v>11174.77</v>
      </c>
      <c r="S50" s="43">
        <v>15.12</v>
      </c>
      <c r="T50" s="72">
        <f t="shared" si="11"/>
        <v>15.12</v>
      </c>
    </row>
    <row r="51" ht="27.75" customHeight="1" spans="1:20">
      <c r="A51" s="54" t="s">
        <v>94</v>
      </c>
      <c r="B51" s="95" t="s">
        <v>747</v>
      </c>
      <c r="C51" s="98">
        <v>96.82</v>
      </c>
      <c r="D51" s="96">
        <v>3.53265</v>
      </c>
      <c r="E51" s="58">
        <f t="shared" si="23"/>
        <v>9.0317385</v>
      </c>
      <c r="F51" s="59">
        <f t="shared" si="24"/>
        <v>109.3843885</v>
      </c>
      <c r="G51" s="59" t="s">
        <v>65</v>
      </c>
      <c r="H51" s="59"/>
      <c r="I51" s="59">
        <v>109.38</v>
      </c>
      <c r="J51" s="63">
        <v>100</v>
      </c>
      <c r="K51" s="76">
        <v>5</v>
      </c>
      <c r="L51" s="65"/>
      <c r="M51" s="65">
        <f t="shared" si="20"/>
        <v>0</v>
      </c>
      <c r="N51" s="69"/>
      <c r="O51" s="67">
        <f t="shared" si="19"/>
        <v>0</v>
      </c>
      <c r="Q51" s="43">
        <v>12.34</v>
      </c>
      <c r="R51" s="121">
        <f>+每个年度费用!F1313</f>
        <v>500</v>
      </c>
      <c r="S51" s="43">
        <v>5.47</v>
      </c>
      <c r="T51" s="72">
        <f t="shared" si="11"/>
        <v>5.47</v>
      </c>
    </row>
    <row r="52" ht="27.75" customHeight="1" spans="1:20">
      <c r="A52" s="54" t="s">
        <v>96</v>
      </c>
      <c r="B52" s="95" t="s">
        <v>361</v>
      </c>
      <c r="C52" s="98">
        <v>190.52</v>
      </c>
      <c r="D52" s="96">
        <v>6.105</v>
      </c>
      <c r="E52" s="58">
        <f t="shared" si="23"/>
        <v>17.69625</v>
      </c>
      <c r="F52" s="59">
        <f t="shared" si="24"/>
        <v>214.32125</v>
      </c>
      <c r="G52" s="59" t="s">
        <v>53</v>
      </c>
      <c r="H52" s="59"/>
      <c r="I52" s="59">
        <v>214.32</v>
      </c>
      <c r="J52" s="63">
        <v>100</v>
      </c>
      <c r="K52" s="76">
        <v>5</v>
      </c>
      <c r="L52" s="65"/>
      <c r="M52" s="65">
        <f t="shared" si="20"/>
        <v>0</v>
      </c>
      <c r="N52" s="69"/>
      <c r="O52" s="67">
        <f t="shared" si="19"/>
        <v>0</v>
      </c>
      <c r="R52" s="121">
        <f>+每个年度费用!F1161+每个年度费用!F1297+每个年度费用!F1326+每个年度费用!F1355+每个年度费用!F1392</f>
        <v>2528.73</v>
      </c>
      <c r="S52" s="43">
        <v>10.72</v>
      </c>
      <c r="T52" s="72">
        <f t="shared" si="11"/>
        <v>10.72</v>
      </c>
    </row>
    <row r="53" ht="27.75" customHeight="1" spans="1:20">
      <c r="A53" s="54" t="s">
        <v>98</v>
      </c>
      <c r="B53" s="95" t="s">
        <v>397</v>
      </c>
      <c r="C53" s="58">
        <v>236.27</v>
      </c>
      <c r="D53" s="96">
        <v>8.46615</v>
      </c>
      <c r="E53" s="58">
        <f t="shared" si="23"/>
        <v>22.0262535</v>
      </c>
      <c r="F53" s="59">
        <f t="shared" si="24"/>
        <v>266.7624035</v>
      </c>
      <c r="G53" s="59" t="s">
        <v>65</v>
      </c>
      <c r="H53" s="59"/>
      <c r="I53" s="59">
        <v>263.97</v>
      </c>
      <c r="J53" s="63">
        <v>100</v>
      </c>
      <c r="K53" s="76">
        <v>5</v>
      </c>
      <c r="L53" s="65"/>
      <c r="M53" s="65">
        <f t="shared" si="20"/>
        <v>0</v>
      </c>
      <c r="N53" s="69"/>
      <c r="O53" s="67">
        <f t="shared" si="19"/>
        <v>0</v>
      </c>
      <c r="R53" s="121">
        <f>+每个年度费用!F1285</f>
        <v>348.4</v>
      </c>
      <c r="S53" s="43">
        <v>13.2</v>
      </c>
      <c r="T53" s="72">
        <f t="shared" si="11"/>
        <v>13.2</v>
      </c>
    </row>
    <row r="54" ht="27.75" customHeight="1" spans="1:20">
      <c r="A54" s="54" t="s">
        <v>100</v>
      </c>
      <c r="B54" s="95" t="s">
        <v>748</v>
      </c>
      <c r="C54" s="58">
        <v>349.13</v>
      </c>
      <c r="D54" s="96">
        <v>5.487</v>
      </c>
      <c r="E54" s="58">
        <f t="shared" si="23"/>
        <v>31.91553</v>
      </c>
      <c r="F54" s="59">
        <f t="shared" si="24"/>
        <v>386.53253</v>
      </c>
      <c r="G54" s="59" t="s">
        <v>53</v>
      </c>
      <c r="H54" s="59"/>
      <c r="I54" s="59">
        <v>384.66</v>
      </c>
      <c r="J54" s="63">
        <v>100</v>
      </c>
      <c r="K54" s="76">
        <v>5</v>
      </c>
      <c r="L54" s="65"/>
      <c r="M54" s="65">
        <f t="shared" si="20"/>
        <v>0</v>
      </c>
      <c r="N54" s="69"/>
      <c r="O54" s="67">
        <f t="shared" si="19"/>
        <v>0</v>
      </c>
      <c r="R54" s="121">
        <f>+每个年度费用!F1286</f>
        <v>1000</v>
      </c>
      <c r="S54" s="43">
        <v>19.23</v>
      </c>
      <c r="T54" s="72">
        <f t="shared" si="11"/>
        <v>19.23</v>
      </c>
    </row>
  </sheetData>
  <autoFilter ref="A3:XFD54">
    <extLst/>
  </autoFilter>
  <mergeCells count="2">
    <mergeCell ref="A1:N1"/>
    <mergeCell ref="A2:N2"/>
  </mergeCells>
  <printOptions horizontalCentered="1"/>
  <pageMargins left="0.47244094488189" right="0.433070866141732" top="0.47244094488189" bottom="0.984251968503937" header="0.511811023622047" footer="0.511811023622047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S76"/>
  <sheetViews>
    <sheetView view="pageBreakPreview" zoomScaleNormal="100" workbookViewId="0">
      <selection activeCell="L5" sqref="L5:L76"/>
    </sheetView>
  </sheetViews>
  <sheetFormatPr defaultColWidth="9" defaultRowHeight="27" customHeight="1"/>
  <cols>
    <col min="1" max="1" width="6.75" style="43" customWidth="1"/>
    <col min="2" max="2" width="20.125" style="44" customWidth="1"/>
    <col min="3" max="4" width="9" style="45" hidden="1" customWidth="1"/>
    <col min="5" max="6" width="9" style="43" hidden="1" customWidth="1"/>
    <col min="7" max="7" width="7" style="43" customWidth="1"/>
    <col min="8" max="8" width="13.5" style="43" customWidth="1"/>
    <col min="9" max="9" width="9" style="43" hidden="1" customWidth="1"/>
    <col min="10" max="10" width="11.625" style="43" customWidth="1"/>
    <col min="11" max="11" width="10" style="43" customWidth="1"/>
    <col min="12" max="12" width="12.125" style="43" customWidth="1"/>
    <col min="13" max="13" width="9" style="43" hidden="1" customWidth="1"/>
    <col min="14" max="14" width="14.625" style="43" customWidth="1"/>
    <col min="15" max="15" width="9" style="43" hidden="1" customWidth="1"/>
    <col min="16" max="16" width="13.625" style="43" hidden="1" customWidth="1"/>
    <col min="17" max="17" width="24.625" style="46" hidden="1" customWidth="1"/>
    <col min="18" max="20" width="9" style="43" hidden="1" customWidth="1"/>
    <col min="21" max="16384" width="9" style="43"/>
  </cols>
  <sheetData>
    <row r="1" s="40" customFormat="1" customHeight="1" spans="1:17">
      <c r="A1" s="47" t="s">
        <v>511</v>
      </c>
      <c r="B1" s="48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Q1" s="70"/>
    </row>
    <row r="2" s="40" customFormat="1" customHeight="1" spans="1:17">
      <c r="A2" s="49" t="s">
        <v>1</v>
      </c>
      <c r="B2" s="49"/>
      <c r="C2" s="50"/>
      <c r="D2" s="50"/>
      <c r="E2" s="49"/>
      <c r="F2" s="49"/>
      <c r="G2" s="49"/>
      <c r="H2" s="49"/>
      <c r="I2" s="49"/>
      <c r="J2" s="49"/>
      <c r="K2" s="49"/>
      <c r="L2" s="49"/>
      <c r="M2" s="49"/>
      <c r="N2" s="49"/>
      <c r="Q2" s="70"/>
    </row>
    <row r="3" s="41" customFormat="1" ht="38.1" customHeight="1" spans="1:19">
      <c r="A3" s="51" t="s">
        <v>3</v>
      </c>
      <c r="B3" s="51" t="s">
        <v>4</v>
      </c>
      <c r="C3" s="52" t="s">
        <v>514</v>
      </c>
      <c r="D3" s="52" t="s">
        <v>625</v>
      </c>
      <c r="E3" s="52" t="s">
        <v>516</v>
      </c>
      <c r="F3" s="52" t="s">
        <v>517</v>
      </c>
      <c r="G3" s="52" t="s">
        <v>41</v>
      </c>
      <c r="H3" s="52" t="s">
        <v>518</v>
      </c>
      <c r="I3" s="52" t="s">
        <v>519</v>
      </c>
      <c r="J3" s="61" t="s">
        <v>520</v>
      </c>
      <c r="K3" s="61" t="s">
        <v>521</v>
      </c>
      <c r="L3" s="62" t="s">
        <v>522</v>
      </c>
      <c r="M3" s="62" t="s">
        <v>523</v>
      </c>
      <c r="N3" s="61" t="s">
        <v>524</v>
      </c>
      <c r="R3" s="41" t="s">
        <v>525</v>
      </c>
      <c r="S3" s="41" t="s">
        <v>38</v>
      </c>
    </row>
    <row r="4" s="41" customFormat="1" ht="30.95" customHeight="1" spans="1:17">
      <c r="A4" s="51"/>
      <c r="B4" s="53" t="s">
        <v>749</v>
      </c>
      <c r="C4" s="52"/>
      <c r="D4" s="52"/>
      <c r="E4" s="52"/>
      <c r="F4" s="52"/>
      <c r="G4" s="52"/>
      <c r="H4" s="52"/>
      <c r="I4" s="52"/>
      <c r="J4" s="61"/>
      <c r="K4" s="61"/>
      <c r="L4" s="62"/>
      <c r="M4" s="62"/>
      <c r="N4" s="61"/>
      <c r="P4" s="41" t="s">
        <v>750</v>
      </c>
      <c r="Q4" s="41" t="s">
        <v>42</v>
      </c>
    </row>
    <row r="5" s="41" customFormat="1" customHeight="1" spans="1:19">
      <c r="A5" s="54" t="s">
        <v>49</v>
      </c>
      <c r="B5" s="55" t="s">
        <v>751</v>
      </c>
      <c r="C5" s="56">
        <v>376.58</v>
      </c>
      <c r="D5" s="57">
        <v>32.4588</v>
      </c>
      <c r="E5" s="58">
        <f>(C5+D5)*9%</f>
        <v>36.813492</v>
      </c>
      <c r="F5" s="59">
        <f>C5+D5+E5</f>
        <v>445.852292</v>
      </c>
      <c r="G5" s="59" t="s">
        <v>83</v>
      </c>
      <c r="H5" s="59"/>
      <c r="I5" s="59">
        <v>445.85</v>
      </c>
      <c r="J5" s="63">
        <v>100</v>
      </c>
      <c r="K5" s="64">
        <v>1</v>
      </c>
      <c r="L5" s="65"/>
      <c r="M5" s="65">
        <f>+O5</f>
        <v>0</v>
      </c>
      <c r="N5" s="66"/>
      <c r="O5" s="67">
        <f>ROUND((H5*J5/100)*K5/100,2)</f>
        <v>0</v>
      </c>
      <c r="Q5" s="71">
        <f>+每个年度费用!F18+每个年度费用!F56+每个年度费用!F86+每个年度费用!F123+每个年度费用!F166+每个年度费用!F184+每个年度费用!F207+每个年度费用!F256+每个年度费用!F398+每个年度费用!F420+每个年度费用!F446+每个年度费用!F489+每个年度费用!F509+每个年度费用!F553+每个年度费用!F576+每个年度费用!F696+每个年度费用!F728+每个年度费用!F751+每个年度费用!F790+每个年度费用!F820+每个年度费用!F914+每个年度费用!F978+每个年度费用!F1009+每个年度费用!F1058+每个年度费用!F1104+每个年度费用!F1124+每个年度费用!F1146+每个年度费用!F1169+每个年度费用!F1261+每个年度费用!F1373+每个年度费用!F1454</f>
        <v>278</v>
      </c>
      <c r="R5" s="41">
        <v>22.29</v>
      </c>
      <c r="S5" s="72">
        <f>+R5-L5</f>
        <v>22.29</v>
      </c>
    </row>
    <row r="6" s="42" customFormat="1" customHeight="1" spans="1:19">
      <c r="A6" s="54" t="s">
        <v>54</v>
      </c>
      <c r="B6" s="55" t="s">
        <v>752</v>
      </c>
      <c r="C6" s="56">
        <v>361.22</v>
      </c>
      <c r="D6" s="57">
        <v>32.4588</v>
      </c>
      <c r="E6" s="58">
        <f>(C6+D6)*9%</f>
        <v>35.431092</v>
      </c>
      <c r="F6" s="59">
        <f>C6+D6+E6</f>
        <v>429.109892</v>
      </c>
      <c r="G6" s="59" t="s">
        <v>83</v>
      </c>
      <c r="H6" s="59"/>
      <c r="I6" s="59">
        <v>429.11</v>
      </c>
      <c r="J6" s="63">
        <v>100</v>
      </c>
      <c r="K6" s="64">
        <v>1</v>
      </c>
      <c r="L6" s="65"/>
      <c r="M6" s="65">
        <f t="shared" ref="M6:M69" si="0">+O6</f>
        <v>0</v>
      </c>
      <c r="N6" s="68"/>
      <c r="O6" s="67">
        <f t="shared" ref="O6:O69" si="1">ROUND((H6*J6/100)*K6/100,2)</f>
        <v>0</v>
      </c>
      <c r="Q6" s="73">
        <f>+每个年度费用!F19+每个年度费用!F57+每个年度费用!F87+每个年度费用!F124+每个年度费用!F151+每个年度费用!F167+每个年度费用!F185+每个年度费用!F293+每个年度费用!F331+每个年度费用!F399+每个年度费用!F419+每个年度费用!F445+每个年度费用!F510+每个年度费用!F554+每个年度费用!F577+每个年度费用!F606+每个年度费用!F638+每个年度费用!F655+每个年度费用!F697+每个年度费用!F729+每个年度费用!F752+每个年度费用!F772+每个年度费用!F791+每个年度费用!F821+每个年度费用!F843+每个年度费用!F862+每个年度费用!F880+每个年度费用!F915+每个年度费用!F936+每个年度费用!F954+每个年度费用!F979+每个年度费用!F1010+每个年度费用!F1037+每个年度费用!F1078+每个年度费用!F1103+每个年度费用!F1125+每个年度费用!F1192+每个年度费用!F1231+每个年度费用!F1260+每个年度费用!F1262+每个年度费用!F1316+每个年度费用!F1344+每个年度费用!F1407+每个年度费用!F1433</f>
        <v>282</v>
      </c>
      <c r="R6" s="42">
        <v>21.46</v>
      </c>
      <c r="S6" s="72">
        <f t="shared" ref="S6:S69" si="2">+R6-L6</f>
        <v>21.46</v>
      </c>
    </row>
    <row r="7" s="42" customFormat="1" customHeight="1" spans="1:19">
      <c r="A7" s="54" t="s">
        <v>56</v>
      </c>
      <c r="B7" s="55" t="s">
        <v>93</v>
      </c>
      <c r="C7" s="56">
        <v>484.58</v>
      </c>
      <c r="D7" s="57">
        <v>32.4588</v>
      </c>
      <c r="E7" s="58">
        <f>(C7+D7)*9%</f>
        <v>46.533492</v>
      </c>
      <c r="F7" s="59">
        <f>C7+D7+E7</f>
        <v>563.572292</v>
      </c>
      <c r="G7" s="59" t="s">
        <v>83</v>
      </c>
      <c r="H7" s="59"/>
      <c r="I7" s="59">
        <v>563.57</v>
      </c>
      <c r="J7" s="63">
        <v>100</v>
      </c>
      <c r="K7" s="64">
        <v>1</v>
      </c>
      <c r="L7" s="65"/>
      <c r="M7" s="65">
        <f t="shared" si="0"/>
        <v>0</v>
      </c>
      <c r="N7" s="68"/>
      <c r="O7" s="67">
        <f t="shared" si="1"/>
        <v>0</v>
      </c>
      <c r="Q7" s="73">
        <v>1</v>
      </c>
      <c r="R7" s="42">
        <v>28.18</v>
      </c>
      <c r="S7" s="72">
        <f t="shared" si="2"/>
        <v>28.18</v>
      </c>
    </row>
    <row r="8" s="42" customFormat="1" customHeight="1" spans="1:19">
      <c r="A8" s="54" t="s">
        <v>59</v>
      </c>
      <c r="B8" s="55" t="s">
        <v>91</v>
      </c>
      <c r="C8" s="56">
        <v>449.54</v>
      </c>
      <c r="D8" s="57">
        <v>32.4588</v>
      </c>
      <c r="E8" s="58">
        <f>(C8+D8)*9%</f>
        <v>43.379892</v>
      </c>
      <c r="F8" s="59">
        <f>C8+D8+E8</f>
        <v>525.378692</v>
      </c>
      <c r="G8" s="59" t="s">
        <v>83</v>
      </c>
      <c r="H8" s="59"/>
      <c r="I8" s="59">
        <v>525.38</v>
      </c>
      <c r="J8" s="63">
        <v>100</v>
      </c>
      <c r="K8" s="64">
        <v>1</v>
      </c>
      <c r="L8" s="65"/>
      <c r="M8" s="65">
        <f t="shared" si="0"/>
        <v>0</v>
      </c>
      <c r="N8" s="68"/>
      <c r="O8" s="67">
        <f t="shared" si="1"/>
        <v>0</v>
      </c>
      <c r="Q8" s="73">
        <f>+每个年度费用!F20+每个年度费用!F58+每个年度费用!F88+每个年度费用!F125+每个年度费用!F149+每个年度费用!F168+每个年度费用!F186+每个年度费用!F230+每个年度费用!F254+每个年度费用!F270+每个年度费用!F294+每个年度费用!F332+每个年度费用!F359+每个年度费用!F374+每个年度费用!F400+每个年度费用!F425+每个年度费用!F451+每个年度费用!F471+每个年度费用!F487+每个年度费用!F511+每个年度费用!F536+每个年度费用!F555+每个年度费用!F578+每个年度费用!F603+每个年度费用!F618+每个年度费用!F634+每个年度费用!F658+每个年度费用!F698+每个年度费用!F730+每个年度费用!F753+每个年度费用!F771+每个年度费用!F792+每个年度费用!F822+每个年度费用!F844+每个年度费用!F863+每个年度费用!F881+每个年度费用!F898+每个年度费用!F916+每个年度费用!F937+每个年度费用!F955+每个年度费用!F980+每个年度费用!F1007+每个年度费用!F1035+每个年度费用!F1055+每个年度费用!F1077+每个年度费用!F1105+每个年度费用!F1126+每个年度费用!F1147+每个年度费用!F1170+每个年度费用!F1187+每个年度费用!F1210+每个年度费用!F1232+每个年度费用!F1255+每个年度费用!F1315+每个年度费用!F1343+每个年度费用!F1374+每个年度费用!F1455</f>
        <v>869</v>
      </c>
      <c r="R8" s="42">
        <v>26.27</v>
      </c>
      <c r="S8" s="72">
        <f t="shared" si="2"/>
        <v>26.27</v>
      </c>
    </row>
    <row r="9" s="42" customFormat="1" customHeight="1" spans="1:19">
      <c r="A9" s="54" t="s">
        <v>62</v>
      </c>
      <c r="B9" s="55" t="s">
        <v>753</v>
      </c>
      <c r="C9" s="56">
        <v>572.58</v>
      </c>
      <c r="D9" s="57">
        <v>32.4588</v>
      </c>
      <c r="E9" s="58">
        <f t="shared" ref="E9:E14" si="3">(C9+D9)*9%</f>
        <v>54.453492</v>
      </c>
      <c r="F9" s="59">
        <f t="shared" ref="F9:F14" si="4">C9+D9+E9</f>
        <v>659.492292</v>
      </c>
      <c r="G9" s="59" t="s">
        <v>83</v>
      </c>
      <c r="H9" s="59"/>
      <c r="I9" s="59">
        <v>593.25</v>
      </c>
      <c r="J9" s="63">
        <v>100</v>
      </c>
      <c r="K9" s="64">
        <v>1</v>
      </c>
      <c r="L9" s="65"/>
      <c r="M9" s="65">
        <f t="shared" si="0"/>
        <v>0</v>
      </c>
      <c r="N9" s="68"/>
      <c r="O9" s="67">
        <f t="shared" si="1"/>
        <v>0</v>
      </c>
      <c r="Q9" s="73">
        <f>+每个年度费用!F22+每个年度费用!F59+每个年度费用!F89+每个年度费用!F126+每个年度费用!F169+每个年度费用!F295+每个年度费用!F333+每个年度费用!F358+每个年度费用!F401+每个年度费用!F426+每个年度费用!F452+每个年度费用!F472+每个年度费用!F512+每个年度费用!F537+每个年度费用!F556+每个年度费用!F579+每个年度费用!F605+每个年度费用!F619+每个年度费用!F635+每个年度费用!F659+每个年度费用!F672+每个年度费用!F699+每个年度费用!F731+每个年度费用!F754+每个年度费用!F793+每个年度费用!F823+每个年度费用!F882+每个年度费用!F917+每个年度费用!F938+每个年度费用!F981+每个年度费用!F1006+每个年度费用!F1054+每个年度费用!F1107+每个年度费用!F1127+每个年度费用!F1148+每个年度费用!F1171+每个年度费用!F1188+每个年度费用!F1233+每个年度费用!F1257+每个年度费用!F1318+每个年度费用!F1346+每个年度费用!F1375</f>
        <v>219</v>
      </c>
      <c r="R9" s="42">
        <v>29.66</v>
      </c>
      <c r="S9" s="72">
        <f t="shared" si="2"/>
        <v>29.66</v>
      </c>
    </row>
    <row r="10" customHeight="1" spans="1:19">
      <c r="A10" s="54" t="s">
        <v>66</v>
      </c>
      <c r="B10" s="55" t="s">
        <v>97</v>
      </c>
      <c r="C10" s="56">
        <v>463.62</v>
      </c>
      <c r="D10" s="57">
        <v>32.4588</v>
      </c>
      <c r="E10" s="58">
        <f t="shared" si="3"/>
        <v>44.647092</v>
      </c>
      <c r="F10" s="59">
        <f t="shared" si="4"/>
        <v>540.725892</v>
      </c>
      <c r="G10" s="59" t="s">
        <v>83</v>
      </c>
      <c r="H10" s="59"/>
      <c r="I10" s="59">
        <v>540.73</v>
      </c>
      <c r="J10" s="63">
        <v>100</v>
      </c>
      <c r="K10" s="64">
        <v>1</v>
      </c>
      <c r="L10" s="65"/>
      <c r="M10" s="65">
        <f t="shared" si="0"/>
        <v>0</v>
      </c>
      <c r="N10" s="69"/>
      <c r="O10" s="67">
        <f t="shared" si="1"/>
        <v>0</v>
      </c>
      <c r="Q10" s="74">
        <f>+每个年度费用!F23</f>
        <v>13</v>
      </c>
      <c r="R10" s="43">
        <v>27.04</v>
      </c>
      <c r="S10" s="72">
        <f t="shared" si="2"/>
        <v>27.04</v>
      </c>
    </row>
    <row r="11" customHeight="1" spans="1:19">
      <c r="A11" s="54" t="s">
        <v>69</v>
      </c>
      <c r="B11" s="55" t="s">
        <v>99</v>
      </c>
      <c r="C11" s="56">
        <v>1038.12</v>
      </c>
      <c r="D11" s="57">
        <v>51.98655</v>
      </c>
      <c r="E11" s="58">
        <f t="shared" si="3"/>
        <v>98.1095895</v>
      </c>
      <c r="F11" s="59">
        <f t="shared" si="4"/>
        <v>1188.2161395</v>
      </c>
      <c r="G11" s="59" t="s">
        <v>83</v>
      </c>
      <c r="H11" s="59"/>
      <c r="I11" s="59">
        <v>1188.22</v>
      </c>
      <c r="J11" s="63">
        <v>100</v>
      </c>
      <c r="K11" s="64">
        <v>1</v>
      </c>
      <c r="L11" s="65"/>
      <c r="M11" s="65">
        <f t="shared" si="0"/>
        <v>0</v>
      </c>
      <c r="N11" s="69"/>
      <c r="O11" s="67">
        <f t="shared" si="1"/>
        <v>0</v>
      </c>
      <c r="Q11" s="74">
        <f>+每个年度费用!F24</f>
        <v>3</v>
      </c>
      <c r="R11" s="43">
        <v>59.41</v>
      </c>
      <c r="S11" s="72">
        <f t="shared" si="2"/>
        <v>59.41</v>
      </c>
    </row>
    <row r="12" customHeight="1" spans="1:19">
      <c r="A12" s="54" t="s">
        <v>72</v>
      </c>
      <c r="B12" s="55" t="s">
        <v>754</v>
      </c>
      <c r="C12" s="56">
        <v>1166.12</v>
      </c>
      <c r="D12" s="57">
        <v>51.98655</v>
      </c>
      <c r="E12" s="58">
        <f t="shared" si="3"/>
        <v>109.6295895</v>
      </c>
      <c r="F12" s="59">
        <f t="shared" si="4"/>
        <v>1327.7361395</v>
      </c>
      <c r="G12" s="59" t="s">
        <v>83</v>
      </c>
      <c r="H12" s="59"/>
      <c r="I12" s="59">
        <v>1327.74</v>
      </c>
      <c r="J12" s="63">
        <v>100</v>
      </c>
      <c r="K12" s="64">
        <v>1</v>
      </c>
      <c r="L12" s="65"/>
      <c r="M12" s="65">
        <f t="shared" si="0"/>
        <v>0</v>
      </c>
      <c r="N12" s="69"/>
      <c r="O12" s="67">
        <f t="shared" si="1"/>
        <v>0</v>
      </c>
      <c r="Q12" s="74">
        <f>+每个年度费用!F1173</f>
        <v>1</v>
      </c>
      <c r="R12" s="43">
        <v>66.39</v>
      </c>
      <c r="S12" s="72">
        <f t="shared" si="2"/>
        <v>66.39</v>
      </c>
    </row>
    <row r="13" customHeight="1" spans="1:19">
      <c r="A13" s="54" t="s">
        <v>75</v>
      </c>
      <c r="B13" s="55" t="s">
        <v>101</v>
      </c>
      <c r="C13" s="56">
        <v>1198.12</v>
      </c>
      <c r="D13" s="57">
        <v>51.98655</v>
      </c>
      <c r="E13" s="58">
        <f t="shared" si="3"/>
        <v>112.5095895</v>
      </c>
      <c r="F13" s="59">
        <f t="shared" si="4"/>
        <v>1362.6161395</v>
      </c>
      <c r="G13" s="59" t="s">
        <v>83</v>
      </c>
      <c r="H13" s="59"/>
      <c r="I13" s="59">
        <v>1362.62</v>
      </c>
      <c r="J13" s="63">
        <v>100</v>
      </c>
      <c r="K13" s="64">
        <v>1</v>
      </c>
      <c r="L13" s="65"/>
      <c r="M13" s="65">
        <f t="shared" si="0"/>
        <v>0</v>
      </c>
      <c r="N13" s="69"/>
      <c r="O13" s="67">
        <f t="shared" si="1"/>
        <v>0</v>
      </c>
      <c r="Q13" s="74">
        <f>+每个年度费用!F25+每个年度费用!F62+每个年度费用!F129+每个年度费用!F208+每个年度费用!F272+每个年度费用!F297+每个年度费用!F336+每个年度费用!F362+每个年度费用!F377+每个年度费用!F403+每个年度费用!F423+每个年度费用!F491+每个年度费用!F514+每个年度费用!F532+每个年度费用!F558+每个年度费用!F582+每个年度费用!F703+每个年度费用!F825+每个年度费用!F846+每个年度费用!F884+每个年度费用!F958+每个年度费用!F1061+每个年度费用!F1108+每个年度费用!F1130+每个年度费用!F1151+每个年度费用!F1190+每个年度费用!F1212+每个年度费用!F1234+每个年度费用!F1263+每个年度费用!F1383+每个年度费用!F1411+每个年度费用!F1436+每个年度费用!F1459</f>
        <v>125</v>
      </c>
      <c r="R13" s="43">
        <v>68.13</v>
      </c>
      <c r="S13" s="72">
        <f t="shared" si="2"/>
        <v>68.13</v>
      </c>
    </row>
    <row r="14" customHeight="1" spans="1:19">
      <c r="A14" s="54" t="s">
        <v>78</v>
      </c>
      <c r="B14" s="55" t="s">
        <v>755</v>
      </c>
      <c r="C14" s="56">
        <v>1358.12</v>
      </c>
      <c r="D14" s="57">
        <v>51.98655</v>
      </c>
      <c r="E14" s="58">
        <f t="shared" si="3"/>
        <v>126.9095895</v>
      </c>
      <c r="F14" s="59">
        <f t="shared" si="4"/>
        <v>1537.0161395</v>
      </c>
      <c r="G14" s="59" t="s">
        <v>83</v>
      </c>
      <c r="H14" s="59"/>
      <c r="I14" s="59">
        <v>1537.02</v>
      </c>
      <c r="J14" s="63">
        <v>100</v>
      </c>
      <c r="K14" s="64">
        <v>1</v>
      </c>
      <c r="L14" s="65"/>
      <c r="M14" s="65">
        <f t="shared" si="0"/>
        <v>0</v>
      </c>
      <c r="N14" s="69"/>
      <c r="O14" s="67">
        <f t="shared" si="1"/>
        <v>0</v>
      </c>
      <c r="Q14" s="74">
        <f>+每个年度费用!F26+每个年度费用!F298+每个年度费用!F757+每个年度费用!F920</f>
        <v>10</v>
      </c>
      <c r="R14" s="43">
        <v>76.85</v>
      </c>
      <c r="S14" s="72">
        <f t="shared" si="2"/>
        <v>76.85</v>
      </c>
    </row>
    <row r="15" customHeight="1" spans="1:19">
      <c r="A15" s="54" t="s">
        <v>80</v>
      </c>
      <c r="B15" s="55" t="s">
        <v>105</v>
      </c>
      <c r="C15" s="56">
        <v>1550.12</v>
      </c>
      <c r="D15" s="57">
        <v>51.98655</v>
      </c>
      <c r="E15" s="58">
        <f t="shared" ref="E15:E25" si="5">(C15+D15)*9%</f>
        <v>144.1895895</v>
      </c>
      <c r="F15" s="59">
        <f t="shared" ref="F15:F25" si="6">C15+D15+E15</f>
        <v>1746.2961395</v>
      </c>
      <c r="G15" s="59" t="s">
        <v>83</v>
      </c>
      <c r="H15" s="59"/>
      <c r="I15" s="59">
        <v>1746.3</v>
      </c>
      <c r="J15" s="63">
        <v>100</v>
      </c>
      <c r="K15" s="64">
        <v>1</v>
      </c>
      <c r="L15" s="65"/>
      <c r="M15" s="65">
        <f t="shared" si="0"/>
        <v>0</v>
      </c>
      <c r="N15" s="69"/>
      <c r="O15" s="67">
        <f t="shared" si="1"/>
        <v>0</v>
      </c>
      <c r="Q15" s="74">
        <f>+每个年度费用!F27+每个年度费用!F63+每个年度费用!F93+每个年度费用!F131+每个年度费用!F232+每个年度费用!F404+每个年度费用!F533+每个年度费用!F559+每个年度费用!F584+每个年度费用!F799+每个年度费用!F940+每个年度费用!F983+每个年度费用!F1014+每个年度费用!F1080+每个年度费用!F1109+每个年度费用!F1150+每个年度费用!F1264</f>
        <v>48</v>
      </c>
      <c r="R15" s="43">
        <v>87.31</v>
      </c>
      <c r="S15" s="72">
        <f t="shared" si="2"/>
        <v>87.31</v>
      </c>
    </row>
    <row r="16" customHeight="1" spans="1:19">
      <c r="A16" s="54" t="s">
        <v>84</v>
      </c>
      <c r="B16" s="55" t="s">
        <v>107</v>
      </c>
      <c r="C16" s="56">
        <v>2941.79</v>
      </c>
      <c r="D16" s="57">
        <v>83.2821</v>
      </c>
      <c r="E16" s="58">
        <f t="shared" si="5"/>
        <v>272.256489</v>
      </c>
      <c r="F16" s="59">
        <f t="shared" si="6"/>
        <v>3297.328589</v>
      </c>
      <c r="G16" s="59" t="s">
        <v>83</v>
      </c>
      <c r="H16" s="59"/>
      <c r="I16" s="59">
        <v>3297.33</v>
      </c>
      <c r="J16" s="63">
        <v>100</v>
      </c>
      <c r="K16" s="64">
        <v>1</v>
      </c>
      <c r="L16" s="65"/>
      <c r="M16" s="65">
        <f t="shared" si="0"/>
        <v>0</v>
      </c>
      <c r="N16" s="69"/>
      <c r="O16" s="67">
        <f t="shared" si="1"/>
        <v>0</v>
      </c>
      <c r="Q16" s="74">
        <f>+每个年度费用!F28+每个年度费用!F516+每个年度费用!F534+每个年度费用!F704+每个年度费用!F826+每个年度费用!F1013</f>
        <v>12</v>
      </c>
      <c r="R16" s="43">
        <v>164.87</v>
      </c>
      <c r="S16" s="72">
        <f t="shared" si="2"/>
        <v>164.87</v>
      </c>
    </row>
    <row r="17" customHeight="1" spans="1:19">
      <c r="A17" s="54" t="s">
        <v>86</v>
      </c>
      <c r="B17" s="60" t="s">
        <v>109</v>
      </c>
      <c r="C17" s="56">
        <v>3517.79</v>
      </c>
      <c r="D17" s="57">
        <v>108.25485</v>
      </c>
      <c r="E17" s="58">
        <f t="shared" si="5"/>
        <v>326.3440365</v>
      </c>
      <c r="F17" s="59">
        <f t="shared" si="6"/>
        <v>3952.3888865</v>
      </c>
      <c r="G17" s="59" t="s">
        <v>83</v>
      </c>
      <c r="H17" s="59"/>
      <c r="I17" s="59">
        <v>3837.97</v>
      </c>
      <c r="J17" s="63">
        <v>100</v>
      </c>
      <c r="K17" s="64">
        <v>1</v>
      </c>
      <c r="L17" s="65"/>
      <c r="M17" s="65">
        <f t="shared" si="0"/>
        <v>0</v>
      </c>
      <c r="N17" s="69"/>
      <c r="O17" s="67">
        <f t="shared" si="1"/>
        <v>0</v>
      </c>
      <c r="Q17" s="74">
        <f>+每个年度费用!F29+每个年度费用!F338</f>
        <v>4</v>
      </c>
      <c r="R17" s="43">
        <v>191.9</v>
      </c>
      <c r="S17" s="72">
        <f t="shared" si="2"/>
        <v>191.9</v>
      </c>
    </row>
    <row r="18" customHeight="1" spans="1:19">
      <c r="A18" s="54" t="s">
        <v>88</v>
      </c>
      <c r="B18" s="55" t="s">
        <v>111</v>
      </c>
      <c r="C18" s="56">
        <v>3901.03</v>
      </c>
      <c r="D18" s="57">
        <v>108.25485</v>
      </c>
      <c r="E18" s="58">
        <f t="shared" si="5"/>
        <v>360.8356365</v>
      </c>
      <c r="F18" s="59">
        <f t="shared" si="6"/>
        <v>4370.1204865</v>
      </c>
      <c r="G18" s="59" t="s">
        <v>83</v>
      </c>
      <c r="H18" s="59"/>
      <c r="I18" s="59">
        <v>4370.12</v>
      </c>
      <c r="J18" s="63">
        <v>100</v>
      </c>
      <c r="K18" s="64">
        <v>1</v>
      </c>
      <c r="L18" s="65"/>
      <c r="M18" s="65">
        <f t="shared" si="0"/>
        <v>0</v>
      </c>
      <c r="N18" s="69"/>
      <c r="O18" s="67">
        <f t="shared" si="1"/>
        <v>0</v>
      </c>
      <c r="Q18" s="74">
        <f>+每个年度费用!F30+每个年度费用!F95+每个年度费用!F153+每个年度费用!F517+每个年度费用!F774+每个年度费用!F827</f>
        <v>19</v>
      </c>
      <c r="R18" s="43">
        <v>218.51</v>
      </c>
      <c r="S18" s="72">
        <f t="shared" si="2"/>
        <v>218.51</v>
      </c>
    </row>
    <row r="19" customHeight="1" spans="1:19">
      <c r="A19" s="54" t="s">
        <v>90</v>
      </c>
      <c r="B19" s="55" t="s">
        <v>113</v>
      </c>
      <c r="C19" s="56">
        <v>5804.73</v>
      </c>
      <c r="D19" s="57">
        <v>131.19645</v>
      </c>
      <c r="E19" s="58">
        <f t="shared" si="5"/>
        <v>534.2333805</v>
      </c>
      <c r="F19" s="59">
        <f t="shared" si="6"/>
        <v>6470.1598305</v>
      </c>
      <c r="G19" s="59" t="s">
        <v>83</v>
      </c>
      <c r="H19" s="59"/>
      <c r="I19" s="59">
        <v>6470.16</v>
      </c>
      <c r="J19" s="63">
        <v>100</v>
      </c>
      <c r="K19" s="64">
        <v>1</v>
      </c>
      <c r="L19" s="65"/>
      <c r="M19" s="65">
        <f t="shared" si="0"/>
        <v>0</v>
      </c>
      <c r="N19" s="69"/>
      <c r="O19" s="67">
        <f t="shared" si="1"/>
        <v>0</v>
      </c>
      <c r="Q19" s="74">
        <f>+每个年度费用!F31+每个年度费用!F64+每个年度费用!F96+每个年度费用!F132+每个年度费用!F152+每个年度费用!F172+每个年度费用!F189+每个年度费用!F233+每个年度费用!F274+每个年度费用!F299+每个年度费用!F314+每个年度费用!F339+每个年度费用!F361+每个年度费用!F405+每个年度费用!F424+每个年度费用!F450+每个年度费用!F470+每个年度费用!F490+每个年度费用!F515+每个年度费用!F535+每个年度费用!F560+每个年度费用!F585+每个年度费用!F639+每个年度费用!F705+每个年度费用!F733+每个年度费用!F758+每个年度费用!F773+每个年度费用!F801+每个年度费用!F828+每个年度费用!F847+每个年度费用!F865+每个年度费用!F885+每个年度费用!F921+每个年度费用!F984+每个年度费用!F1012+每个年度费用!F1060+每个年度费用!F1110+每个年度费用!F1131+每个年度费用!F1193+每个年度费用!F1213+每个年度费用!F1235+每个年度费用!F1259+每个年度费用!F1320+每个年度费用!F1347+每个年度费用!F1382+每个年度费用!F1458</f>
        <v>355</v>
      </c>
      <c r="R19" s="43">
        <v>323.51</v>
      </c>
      <c r="S19" s="72">
        <f t="shared" si="2"/>
        <v>323.51</v>
      </c>
    </row>
    <row r="20" customHeight="1" spans="1:19">
      <c r="A20" s="54" t="s">
        <v>92</v>
      </c>
      <c r="B20" s="55" t="s">
        <v>115</v>
      </c>
      <c r="C20" s="56">
        <v>7118.36</v>
      </c>
      <c r="D20" s="57">
        <v>174.40335</v>
      </c>
      <c r="E20" s="58">
        <f t="shared" si="5"/>
        <v>656.3487015</v>
      </c>
      <c r="F20" s="59">
        <f t="shared" si="6"/>
        <v>7949.1120515</v>
      </c>
      <c r="G20" s="59" t="s">
        <v>83</v>
      </c>
      <c r="H20" s="59"/>
      <c r="I20" s="59">
        <v>7952.35</v>
      </c>
      <c r="J20" s="63">
        <v>100</v>
      </c>
      <c r="K20" s="64">
        <v>1</v>
      </c>
      <c r="L20" s="65"/>
      <c r="M20" s="65">
        <f t="shared" si="0"/>
        <v>0</v>
      </c>
      <c r="N20" s="69"/>
      <c r="O20" s="67">
        <f t="shared" si="1"/>
        <v>0</v>
      </c>
      <c r="Q20" s="74">
        <f>+每个年度费用!F32+每个年度费用!F1011+每个年度费用!F1059</f>
        <v>5</v>
      </c>
      <c r="R20" s="43">
        <v>397.46</v>
      </c>
      <c r="S20" s="72">
        <f t="shared" si="2"/>
        <v>397.46</v>
      </c>
    </row>
    <row r="21" customHeight="1" spans="1:19">
      <c r="A21" s="54" t="s">
        <v>94</v>
      </c>
      <c r="B21" s="55" t="s">
        <v>756</v>
      </c>
      <c r="C21" s="56">
        <v>4658.98</v>
      </c>
      <c r="D21" s="57">
        <v>10.9659</v>
      </c>
      <c r="E21" s="58">
        <f t="shared" si="5"/>
        <v>420.295131</v>
      </c>
      <c r="F21" s="59">
        <f t="shared" si="6"/>
        <v>5090.241031</v>
      </c>
      <c r="G21" s="59" t="s">
        <v>381</v>
      </c>
      <c r="H21" s="59"/>
      <c r="I21" s="59">
        <v>359.34</v>
      </c>
      <c r="J21" s="63">
        <v>100</v>
      </c>
      <c r="K21" s="64">
        <v>1</v>
      </c>
      <c r="L21" s="65"/>
      <c r="M21" s="65">
        <f t="shared" si="0"/>
        <v>0</v>
      </c>
      <c r="N21" s="69"/>
      <c r="O21" s="67">
        <f t="shared" si="1"/>
        <v>0</v>
      </c>
      <c r="Q21" s="74">
        <f>+每个年度费用!F33+每个年度费用!F65+每个年度费用!F97+每个年度费用!F133+每个年度费用!F154+每个年度费用!F173+每个年度费用!F191+每个年度费用!F257+每个年度费用!F300+每个年度费用!F340+每个年度费用!F406+每个年度费用!F427+每个年度费用!F453+每个年度费用!F473+每个年度费用!F494+每个年度费用!F518+每个年度费用!F561+每个年度费用!F586+每个年度费用!F608+每个年度费用!F622+每个年度费用!F641+每个年度费用!F660+每个年度费用!F706+每个年度费用!F734+每个年度费用!F776+每个年度费用!F829+每个年度费用!F922+每个年度费用!F941+每个年度费用!F960+每个年度费用!F985+每个年度费用!F1015+每个年度费用!F1038+每个年度费用!F1082+每个年度费用!F1111+每个年度费用!F1132+每个年度费用!F1195+每个年度费用!F1214+每个年度费用!F1236+每个年度费用!F1266+每个年度费用!F1307+每个年度费用!F1397+每个年度费用!F1427</f>
        <v>399</v>
      </c>
      <c r="R21" s="43">
        <v>3.59</v>
      </c>
      <c r="S21" s="72">
        <f t="shared" si="2"/>
        <v>3.59</v>
      </c>
    </row>
    <row r="22" customHeight="1" spans="1:19">
      <c r="A22" s="54" t="s">
        <v>96</v>
      </c>
      <c r="B22" s="55" t="s">
        <v>757</v>
      </c>
      <c r="C22" s="56">
        <v>4958.98</v>
      </c>
      <c r="D22" s="57">
        <v>10.9659</v>
      </c>
      <c r="E22" s="58">
        <f t="shared" si="5"/>
        <v>447.295131</v>
      </c>
      <c r="F22" s="59">
        <f t="shared" si="6"/>
        <v>5417.241031</v>
      </c>
      <c r="G22" s="59" t="s">
        <v>381</v>
      </c>
      <c r="H22" s="59"/>
      <c r="I22" s="59">
        <v>425.44</v>
      </c>
      <c r="J22" s="63">
        <v>100</v>
      </c>
      <c r="K22" s="64">
        <v>1</v>
      </c>
      <c r="L22" s="65"/>
      <c r="M22" s="65">
        <f t="shared" si="0"/>
        <v>0</v>
      </c>
      <c r="N22" s="69"/>
      <c r="O22" s="67">
        <f t="shared" si="1"/>
        <v>0</v>
      </c>
      <c r="Q22" s="74">
        <f>+每个年度费用!F34+每个年度费用!F66+每个年度费用!F98+每个年度费用!F134+每个年度费用!F155+每个年度费用!F190+每个年度费用!F209+每个年度费用!F234+每个年度费用!F258+每个年度费用!F275+每个年度费用!F301+每个年度费用!F315+每个年度费用!F335+每个年度费用!F341+每个年度费用!F363+每个年度费用!F375+每个年度费用!F378+每个年度费用!F407+每个年度费用!F428+每个年度费用!F454+每个年度费用!F474+每个年度费用!F493+每个年度费用!F519+每个年度费用!F562+每个年度费用!F587+每个年度费用!F607+每个年度费用!F620+每个年度费用!F621+每个年度费用!F637+每个年度费用!F640+每个年度费用!F661+每个年度费用!F675+每个年度费用!F707+每个年度费用!F735+每个年度费用!F759+每个年度费用!F777+每个年度费用!F802+每个年度费用!F830+每个年度费用!F848+每个年度费用!F866+每个年度费用!F886+每个年度费用!F900+每个年度费用!F923+每个年度费用!F942+每个年度费用!F959+每个年度费用!F986+每个年度费用!F1016+每个年度费用!F1039+每个年度费用!F1057+每个年度费用!F1062+每个年度费用!F1083+每个年度费用!F1112+每个年度费用!F1133+每个年度费用!F1152+每个年度费用!F1174+每个年度费用!F1191+每个年度费用!F1194+每个年度费用!F1215+每个年度费用!F1230+每个年度费用!F1237+每个年度费用!F1265+每个年度费用!F1308+每个年度费用!F1370+每个年度费用!F1378+每个年度费用!F1452</f>
        <v>725</v>
      </c>
      <c r="R22" s="43">
        <v>4.25</v>
      </c>
      <c r="S22" s="72">
        <f t="shared" si="2"/>
        <v>4.25</v>
      </c>
    </row>
    <row r="23" customHeight="1" spans="1:19">
      <c r="A23" s="54" t="s">
        <v>98</v>
      </c>
      <c r="B23" s="55" t="s">
        <v>758</v>
      </c>
      <c r="C23" s="56">
        <v>5773.75</v>
      </c>
      <c r="D23" s="57">
        <v>27.258</v>
      </c>
      <c r="E23" s="58">
        <f t="shared" si="5"/>
        <v>522.09072</v>
      </c>
      <c r="F23" s="59">
        <f t="shared" si="6"/>
        <v>6323.09872</v>
      </c>
      <c r="G23" s="59" t="s">
        <v>381</v>
      </c>
      <c r="H23" s="59"/>
      <c r="I23" s="59">
        <v>812.02</v>
      </c>
      <c r="J23" s="63">
        <v>100</v>
      </c>
      <c r="K23" s="64">
        <v>1</v>
      </c>
      <c r="L23" s="65"/>
      <c r="M23" s="65">
        <f t="shared" si="0"/>
        <v>0</v>
      </c>
      <c r="N23" s="69"/>
      <c r="O23" s="67">
        <f t="shared" si="1"/>
        <v>0</v>
      </c>
      <c r="Q23" s="74">
        <f>+每个年度费用!F35+每个年度费用!F67+每个年度费用!F99+每个年度费用!F135+每个年度费用!F210+每个年度费用!F235+每个年度费用!F276+每个年度费用!F342+每个年度费用!F364+每个年度费用!F379+每个年度费用!F429+每个年度费用!F455+每个年度费用!F475+每个年度费用!F492+每个年度费用!F520+每个年度费用!F538+每个年度费用!F563+每个年度费用!F588+每个年度费用!F623+每个年度费用!F642+每个年度费用!F662+每个年度费用!F674+每个年度费用!F708+每个年度费用!F736+每个年度费用!F803+每个年度费用!F831+每个年度费用!F924+每个年度费用!F943+每个年度费用!F961+每个年度费用!F987+每个年度费用!F1017+每个年度费用!F1063+每个年度费用!F1084+每个年度费用!F1134+每个年度费用!F1153+每个年度费用!F1216+每个年度费用!F1238+每个年度费用!F1371+每个年度费用!F1453</f>
        <v>157</v>
      </c>
      <c r="R23" s="43">
        <v>8.12</v>
      </c>
      <c r="S23" s="72">
        <f t="shared" si="2"/>
        <v>8.12</v>
      </c>
    </row>
    <row r="24" customHeight="1" spans="1:19">
      <c r="A24" s="54" t="s">
        <v>100</v>
      </c>
      <c r="B24" s="55" t="s">
        <v>759</v>
      </c>
      <c r="C24" s="56">
        <v>10054.17</v>
      </c>
      <c r="D24" s="57">
        <v>37.0458</v>
      </c>
      <c r="E24" s="58">
        <f t="shared" si="5"/>
        <v>908.209422</v>
      </c>
      <c r="F24" s="59">
        <f t="shared" si="6"/>
        <v>10999.425222</v>
      </c>
      <c r="G24" s="59" t="s">
        <v>381</v>
      </c>
      <c r="H24" s="59"/>
      <c r="I24" s="59">
        <v>17525.08</v>
      </c>
      <c r="J24" s="63">
        <v>100</v>
      </c>
      <c r="K24" s="64">
        <v>1</v>
      </c>
      <c r="L24" s="65"/>
      <c r="M24" s="65">
        <f t="shared" si="0"/>
        <v>0</v>
      </c>
      <c r="N24" s="69"/>
      <c r="O24" s="67">
        <f t="shared" si="1"/>
        <v>0</v>
      </c>
      <c r="Q24" s="74">
        <f>+每个年度费用!F36+每个年度费用!F68+每个年度费用!F100+每个年度费用!F136+每个年度费用!F156+每个年度费用!F174+每个年度费用!F192+每个年度费用!F236+每个年度费用!F277+每个年度费用!F302+每个年度费用!F343+每个年度费用!F408+每个年度费用!F432+每个年度费用!F456+每个年度费用!F476+每个年度费用!F521+每个年度费用!F564+每个年度费用!F589+每个年度费用!F643+每个年度费用!F709+每个年度费用!F737+每个年度费用!F760+每个年度费用!F778+每个年度费用!F804+每个年度费用!F832+每个年度费用!F849+每个年度费用!F867+每个年度费用!F887+每个年度费用!F925+每个年度费用!F962+每个年度费用!F988+每个年度费用!F1113+每个年度费用!F1135+每个年度费用!F1196+每个年度费用!F1217+每个年度费用!F1239+每个年度费用!F1267+每个年度费用!F1311+每个年度费用!F1340+每个年度费用!F1369+每个年度费用!F1451</f>
        <v>273</v>
      </c>
      <c r="R24" s="43">
        <v>109.99</v>
      </c>
      <c r="S24" s="72">
        <f t="shared" si="2"/>
        <v>109.99</v>
      </c>
    </row>
    <row r="25" customHeight="1" spans="1:19">
      <c r="A25" s="54" t="s">
        <v>102</v>
      </c>
      <c r="B25" s="55" t="s">
        <v>760</v>
      </c>
      <c r="C25" s="56">
        <v>10488.71</v>
      </c>
      <c r="D25" s="57">
        <v>37.0458</v>
      </c>
      <c r="E25" s="58">
        <f t="shared" si="5"/>
        <v>947.318022</v>
      </c>
      <c r="F25" s="59">
        <f t="shared" si="6"/>
        <v>11473.073822</v>
      </c>
      <c r="G25" s="59" t="s">
        <v>381</v>
      </c>
      <c r="H25" s="59"/>
      <c r="I25" s="59">
        <v>21794.45</v>
      </c>
      <c r="J25" s="63">
        <v>100</v>
      </c>
      <c r="K25" s="64">
        <v>1</v>
      </c>
      <c r="L25" s="65"/>
      <c r="M25" s="65">
        <f t="shared" si="0"/>
        <v>0</v>
      </c>
      <c r="N25" s="69"/>
      <c r="O25" s="67">
        <f t="shared" si="1"/>
        <v>0</v>
      </c>
      <c r="Q25" s="74">
        <f>+每个年度费用!F157+每个年度费用!F316+每个年度费用!F365+每个年度费用!F495+每个年度费用!F779+每个年度费用!F1018</f>
        <v>12</v>
      </c>
      <c r="R25" s="43">
        <v>114.73</v>
      </c>
      <c r="S25" s="72">
        <f t="shared" si="2"/>
        <v>114.73</v>
      </c>
    </row>
    <row r="26" customHeight="1" spans="1:19">
      <c r="A26" s="54" t="s">
        <v>104</v>
      </c>
      <c r="B26" s="55" t="s">
        <v>85</v>
      </c>
      <c r="C26" s="56">
        <v>9836.89</v>
      </c>
      <c r="D26" s="57">
        <v>119.1564</v>
      </c>
      <c r="E26" s="58">
        <f t="shared" ref="E26:E46" si="7">(C26+D26)*9%</f>
        <v>896.044176</v>
      </c>
      <c r="F26" s="59">
        <f t="shared" ref="F26:F46" si="8">C26+D26+E26</f>
        <v>10852.090576</v>
      </c>
      <c r="G26" s="59" t="s">
        <v>381</v>
      </c>
      <c r="H26" s="59"/>
      <c r="I26" s="59">
        <v>3153.56</v>
      </c>
      <c r="J26" s="63">
        <v>100</v>
      </c>
      <c r="K26" s="64">
        <v>1</v>
      </c>
      <c r="L26" s="65"/>
      <c r="M26" s="65">
        <f t="shared" si="0"/>
        <v>0</v>
      </c>
      <c r="N26" s="69"/>
      <c r="O26" s="67">
        <f t="shared" si="1"/>
        <v>0</v>
      </c>
      <c r="P26" s="43">
        <v>50.63</v>
      </c>
      <c r="Q26" s="74">
        <f>+每个年度费用!F17+每个年度费用!F55+每个年度费用!F85+每个年度费用!F122+每个年度费用!F148+每个年度费用!F171+每个年度费用!F183+每个年度费用!F205+每个年度费用!F229+每个年度费用!F253+每个年度费用!F269+每个年度费用!F292+每个年度费用!F312+每个年度费用!F330+每个年度费用!F357+每个年度费用!F397+每个年度费用!F418+每个年度费用!F444+每个年度费用!F467+每个年度费用!F486+每个年度费用!F508+每个年度费用!F552+每个年度费用!F575+每个年度费用!F610+每个年度费用!F626+每个年度费用!F644+每个年度费用!F645+每个年度费用!F654+每个年度费用!F671+每个年度费用!F695+每个年度费用!F727+每个年度费用!F750+每个年度费用!F770+每个年度费用!F842+每个年度费用!F861+每个年度费用!F879+每个年度费用!F935+每个年度费用!F977+每个年度费用!F1005+每个年度费用!F1034+每个年度费用!F1053+每个年度费用!F1076+每个年度费用!F1123+每个年度费用!F1168+每个年度费用!F1200+每个年度费用!F1256+每个年度费用!F1312+每个年度费用!F1341</f>
        <v>297</v>
      </c>
      <c r="R26" s="43">
        <v>31.54</v>
      </c>
      <c r="S26" s="72">
        <f t="shared" si="2"/>
        <v>31.54</v>
      </c>
    </row>
    <row r="27" customHeight="1" spans="1:19">
      <c r="A27" s="54" t="s">
        <v>106</v>
      </c>
      <c r="B27" s="55" t="s">
        <v>150</v>
      </c>
      <c r="C27" s="56">
        <v>504.58</v>
      </c>
      <c r="D27" s="57">
        <v>32.4588</v>
      </c>
      <c r="E27" s="58">
        <f t="shared" si="7"/>
        <v>48.333492</v>
      </c>
      <c r="F27" s="59">
        <f t="shared" si="8"/>
        <v>585.372292</v>
      </c>
      <c r="G27" s="59" t="s">
        <v>83</v>
      </c>
      <c r="H27" s="59"/>
      <c r="I27" s="59">
        <v>585.37</v>
      </c>
      <c r="J27" s="63">
        <v>100</v>
      </c>
      <c r="K27" s="64">
        <v>1</v>
      </c>
      <c r="L27" s="65"/>
      <c r="M27" s="65">
        <f t="shared" si="0"/>
        <v>0</v>
      </c>
      <c r="N27" s="69"/>
      <c r="O27" s="67">
        <f t="shared" si="1"/>
        <v>0</v>
      </c>
      <c r="Q27" s="74">
        <f>+每个年度费用!F60+每个年度费用!F90+每个年度费用!F127+每个年度费用!F150+每个年度费用!F170+每个年度费用!F187+每个年度费用!F206+每个年度费用!F231+每个年度费用!F255+每个年度费用!F271+每个年度费用!F296+每个年度费用!F334+每个年度费用!F360+每个年度费用!F402+每个年度费用!F422+每个年度费用!F447+每个年度费用!F468+每个年度费用!F488+每个年度费用!F513+每个年度费用!F557+每个年度费用!F580+每个年度费用!F604+每个年度费用!F636+每个年度费用!F656+每个年度费用!F701+每个年度费用!F732+每个年度费用!F755+每个年度费用!F794+每个年度费用!F824+每个年度费用!F845+每个年度费用!F864+每个年度费用!F883+每个年度费用!F899+每个年度费用!F918+每个年度费用!F939+每个年度费用!F956+每个年度费用!F982+每个年度费用!F1008+每个年度费用!F1036+每个年度费用!F1056+每个年度费用!F1079+每个年度费用!F1106+每个年度费用!F1128+每个年度费用!F1149+每个年度费用!F1172+每个年度费用!F1189+每个年度费用!F1211+每个年度费用!F1258+每个年度费用!F1317+每个年度费用!F1345+每个年度费用!F1376+每个年度费用!F1434+每个年度费用!F1456</f>
        <v>464</v>
      </c>
      <c r="R27" s="43">
        <v>29.27</v>
      </c>
      <c r="S27" s="72">
        <f t="shared" si="2"/>
        <v>29.27</v>
      </c>
    </row>
    <row r="28" customHeight="1" spans="1:19">
      <c r="A28" s="54" t="s">
        <v>108</v>
      </c>
      <c r="B28" s="55" t="s">
        <v>151</v>
      </c>
      <c r="C28" s="56">
        <v>464.58</v>
      </c>
      <c r="D28" s="57">
        <v>32.4588</v>
      </c>
      <c r="E28" s="58">
        <f t="shared" si="7"/>
        <v>44.733492</v>
      </c>
      <c r="F28" s="59">
        <f t="shared" si="8"/>
        <v>541.772292</v>
      </c>
      <c r="G28" s="59" t="s">
        <v>83</v>
      </c>
      <c r="H28" s="59"/>
      <c r="I28" s="59">
        <v>541.77</v>
      </c>
      <c r="J28" s="63">
        <v>100</v>
      </c>
      <c r="K28" s="64">
        <v>1</v>
      </c>
      <c r="L28" s="65"/>
      <c r="M28" s="65">
        <f t="shared" si="0"/>
        <v>0</v>
      </c>
      <c r="N28" s="69"/>
      <c r="O28" s="67">
        <f t="shared" si="1"/>
        <v>0</v>
      </c>
      <c r="Q28" s="74">
        <f>+每个年度费用!F61+每个年度费用!F91+每个年度费用!F128+每个年度费用!F188+每个年度费用!F581+每个年度费用!F702+每个年度费用!F756+每个年度费用!F795+每个年度费用!F1129</f>
        <v>20</v>
      </c>
      <c r="R28" s="43">
        <v>27.09</v>
      </c>
      <c r="S28" s="72">
        <f t="shared" si="2"/>
        <v>27.09</v>
      </c>
    </row>
    <row r="29" customHeight="1" spans="1:19">
      <c r="A29" s="54" t="s">
        <v>110</v>
      </c>
      <c r="B29" s="55" t="s">
        <v>164</v>
      </c>
      <c r="C29" s="56">
        <v>116.12</v>
      </c>
      <c r="D29" s="57">
        <v>51.98655</v>
      </c>
      <c r="E29" s="58">
        <f t="shared" si="7"/>
        <v>15.1295895</v>
      </c>
      <c r="F29" s="59">
        <f t="shared" si="8"/>
        <v>183.2361395</v>
      </c>
      <c r="G29" s="59" t="s">
        <v>83</v>
      </c>
      <c r="H29" s="59"/>
      <c r="I29" s="59">
        <v>1327.74</v>
      </c>
      <c r="J29" s="63">
        <v>100</v>
      </c>
      <c r="K29" s="64">
        <v>1</v>
      </c>
      <c r="L29" s="65"/>
      <c r="M29" s="65">
        <f t="shared" si="0"/>
        <v>0</v>
      </c>
      <c r="N29" s="69"/>
      <c r="O29" s="67">
        <f t="shared" si="1"/>
        <v>0</v>
      </c>
      <c r="Q29" s="74">
        <f>+每个年度费用!F92+每个年度费用!F130+每个年度费用!F583+每个年度费用!F797</f>
        <v>9</v>
      </c>
      <c r="R29" s="43">
        <v>9.16</v>
      </c>
      <c r="S29" s="72">
        <f t="shared" si="2"/>
        <v>9.16</v>
      </c>
    </row>
    <row r="30" customHeight="1" spans="1:19">
      <c r="A30" s="54" t="s">
        <v>112</v>
      </c>
      <c r="B30" s="55" t="s">
        <v>165</v>
      </c>
      <c r="C30" s="56">
        <v>1906.95</v>
      </c>
      <c r="D30" s="57">
        <v>60.9741</v>
      </c>
      <c r="E30" s="58">
        <f t="shared" si="7"/>
        <v>177.113169</v>
      </c>
      <c r="F30" s="59">
        <f t="shared" si="8"/>
        <v>2145.037269</v>
      </c>
      <c r="G30" s="59" t="s">
        <v>83</v>
      </c>
      <c r="H30" s="59"/>
      <c r="I30" s="59">
        <v>2145.03</v>
      </c>
      <c r="J30" s="63">
        <v>100</v>
      </c>
      <c r="K30" s="64">
        <v>1</v>
      </c>
      <c r="L30" s="65"/>
      <c r="M30" s="65">
        <f t="shared" si="0"/>
        <v>0</v>
      </c>
      <c r="N30" s="69"/>
      <c r="O30" s="67">
        <f t="shared" si="1"/>
        <v>0</v>
      </c>
      <c r="Q30" s="74">
        <f>+每个年度费用!F94</f>
        <v>2</v>
      </c>
      <c r="R30" s="43">
        <v>107.25</v>
      </c>
      <c r="S30" s="72">
        <f t="shared" si="2"/>
        <v>107.25</v>
      </c>
    </row>
    <row r="31" customHeight="1" spans="1:19">
      <c r="A31" s="54" t="s">
        <v>114</v>
      </c>
      <c r="B31" s="55" t="s">
        <v>199</v>
      </c>
      <c r="C31" s="56">
        <v>878.12</v>
      </c>
      <c r="D31" s="57">
        <v>51.98655</v>
      </c>
      <c r="E31" s="58">
        <f t="shared" si="7"/>
        <v>83.7095895</v>
      </c>
      <c r="F31" s="59">
        <f t="shared" si="8"/>
        <v>1013.8161395</v>
      </c>
      <c r="G31" s="59" t="s">
        <v>83</v>
      </c>
      <c r="H31" s="59"/>
      <c r="I31" s="59">
        <v>1013.82</v>
      </c>
      <c r="J31" s="63">
        <v>100</v>
      </c>
      <c r="K31" s="64">
        <v>1</v>
      </c>
      <c r="L31" s="65"/>
      <c r="M31" s="65">
        <f t="shared" si="0"/>
        <v>0</v>
      </c>
      <c r="N31" s="69"/>
      <c r="O31" s="67">
        <f t="shared" si="1"/>
        <v>0</v>
      </c>
      <c r="Q31" s="74">
        <f>+每个年度费用!F273+每个年度费用!F657</f>
        <v>4</v>
      </c>
      <c r="R31" s="43">
        <v>50.69</v>
      </c>
      <c r="S31" s="72">
        <f t="shared" si="2"/>
        <v>50.69</v>
      </c>
    </row>
    <row r="32" customHeight="1" spans="1:19">
      <c r="A32" s="54" t="s">
        <v>116</v>
      </c>
      <c r="B32" s="55" t="s">
        <v>203</v>
      </c>
      <c r="C32" s="56">
        <v>1358.12</v>
      </c>
      <c r="D32" s="57">
        <v>51.98655</v>
      </c>
      <c r="E32" s="58">
        <f t="shared" si="7"/>
        <v>126.9095895</v>
      </c>
      <c r="F32" s="59">
        <f t="shared" si="8"/>
        <v>1537.0161395</v>
      </c>
      <c r="G32" s="59" t="s">
        <v>83</v>
      </c>
      <c r="H32" s="59"/>
      <c r="I32" s="59">
        <v>1537.02</v>
      </c>
      <c r="J32" s="63">
        <v>100</v>
      </c>
      <c r="K32" s="64">
        <v>1</v>
      </c>
      <c r="L32" s="65"/>
      <c r="M32" s="65">
        <f t="shared" si="0"/>
        <v>0</v>
      </c>
      <c r="N32" s="69"/>
      <c r="O32" s="67">
        <f t="shared" si="1"/>
        <v>0</v>
      </c>
      <c r="Q32" s="74">
        <f>+每个年度费用!F26+每个年度费用!F298+每个年度费用!F757+每个年度费用!F920</f>
        <v>10</v>
      </c>
      <c r="R32" s="43">
        <v>76.85</v>
      </c>
      <c r="S32" s="72">
        <f t="shared" si="2"/>
        <v>76.85</v>
      </c>
    </row>
    <row r="33" customHeight="1" spans="1:19">
      <c r="A33" s="54" t="s">
        <v>118</v>
      </c>
      <c r="B33" s="55" t="s">
        <v>207</v>
      </c>
      <c r="C33" s="56">
        <v>440.58</v>
      </c>
      <c r="D33" s="57">
        <v>32.4588</v>
      </c>
      <c r="E33" s="58">
        <f t="shared" si="7"/>
        <v>42.573492</v>
      </c>
      <c r="F33" s="59">
        <f t="shared" si="8"/>
        <v>515.612292</v>
      </c>
      <c r="G33" s="59" t="s">
        <v>83</v>
      </c>
      <c r="H33" s="59"/>
      <c r="I33" s="59">
        <v>515.61</v>
      </c>
      <c r="J33" s="63">
        <v>100</v>
      </c>
      <c r="K33" s="64">
        <v>1</v>
      </c>
      <c r="L33" s="65"/>
      <c r="M33" s="65">
        <f t="shared" si="0"/>
        <v>0</v>
      </c>
      <c r="N33" s="69"/>
      <c r="O33" s="67">
        <f t="shared" si="1"/>
        <v>0</v>
      </c>
      <c r="Q33" s="74">
        <f>+每个年度费用!F313+每个年度费用!F421+每个年度费用!F700</f>
        <v>33</v>
      </c>
      <c r="R33" s="43">
        <v>25.78</v>
      </c>
      <c r="S33" s="72">
        <f t="shared" si="2"/>
        <v>25.78</v>
      </c>
    </row>
    <row r="34" customHeight="1" spans="1:19">
      <c r="A34" s="54" t="s">
        <v>120</v>
      </c>
      <c r="B34" s="55" t="s">
        <v>212</v>
      </c>
      <c r="C34" s="56">
        <v>1598.12</v>
      </c>
      <c r="D34" s="57">
        <v>51.98655</v>
      </c>
      <c r="E34" s="58">
        <f t="shared" si="7"/>
        <v>148.5095895</v>
      </c>
      <c r="F34" s="59">
        <f t="shared" si="8"/>
        <v>1798.6161395</v>
      </c>
      <c r="G34" s="59" t="s">
        <v>83</v>
      </c>
      <c r="H34" s="59"/>
      <c r="I34" s="59">
        <v>1798.62</v>
      </c>
      <c r="J34" s="63">
        <v>100</v>
      </c>
      <c r="K34" s="64">
        <v>1</v>
      </c>
      <c r="L34" s="65"/>
      <c r="M34" s="65">
        <f t="shared" si="0"/>
        <v>0</v>
      </c>
      <c r="N34" s="69"/>
      <c r="O34" s="67">
        <f t="shared" si="1"/>
        <v>0</v>
      </c>
      <c r="Q34" s="74">
        <f>+每个年度费用!F337+每个年度费用!F800</f>
        <v>3</v>
      </c>
      <c r="R34" s="43">
        <v>89.93</v>
      </c>
      <c r="S34" s="72">
        <f t="shared" si="2"/>
        <v>89.93</v>
      </c>
    </row>
    <row r="35" customHeight="1" spans="1:19">
      <c r="A35" s="54" t="s">
        <v>122</v>
      </c>
      <c r="B35" s="55" t="s">
        <v>216</v>
      </c>
      <c r="C35" s="56">
        <v>312.58</v>
      </c>
      <c r="D35" s="57">
        <v>32.4588</v>
      </c>
      <c r="E35" s="58">
        <f t="shared" si="7"/>
        <v>31.053492</v>
      </c>
      <c r="F35" s="59">
        <f t="shared" si="8"/>
        <v>376.092292</v>
      </c>
      <c r="G35" s="59" t="s">
        <v>83</v>
      </c>
      <c r="H35" s="59"/>
      <c r="I35" s="59">
        <v>376.09</v>
      </c>
      <c r="J35" s="63">
        <v>100</v>
      </c>
      <c r="K35" s="64">
        <v>1</v>
      </c>
      <c r="L35" s="65"/>
      <c r="M35" s="65">
        <f t="shared" si="0"/>
        <v>0</v>
      </c>
      <c r="N35" s="69"/>
      <c r="O35" s="67">
        <f t="shared" si="1"/>
        <v>0</v>
      </c>
      <c r="Q35" s="74">
        <f>+每个年度费用!F376</f>
        <v>1</v>
      </c>
      <c r="R35" s="43">
        <v>18.8</v>
      </c>
      <c r="S35" s="72">
        <f t="shared" si="2"/>
        <v>18.8</v>
      </c>
    </row>
    <row r="36" customHeight="1" spans="1:19">
      <c r="A36" s="54" t="s">
        <v>125</v>
      </c>
      <c r="B36" s="55" t="s">
        <v>233</v>
      </c>
      <c r="C36" s="56">
        <v>328.58</v>
      </c>
      <c r="D36" s="57">
        <v>32.4588</v>
      </c>
      <c r="E36" s="58">
        <f t="shared" si="7"/>
        <v>32.493492</v>
      </c>
      <c r="F36" s="59">
        <f t="shared" si="8"/>
        <v>393.532292</v>
      </c>
      <c r="G36" s="59" t="s">
        <v>83</v>
      </c>
      <c r="H36" s="59"/>
      <c r="I36" s="59">
        <v>393.53</v>
      </c>
      <c r="J36" s="63">
        <v>100</v>
      </c>
      <c r="K36" s="64">
        <v>1</v>
      </c>
      <c r="L36" s="65"/>
      <c r="M36" s="65">
        <f t="shared" si="0"/>
        <v>0</v>
      </c>
      <c r="N36" s="69"/>
      <c r="O36" s="67">
        <f t="shared" si="1"/>
        <v>0</v>
      </c>
      <c r="Q36" s="74">
        <f>+每个年度费用!F448</f>
        <v>1</v>
      </c>
      <c r="R36" s="43">
        <v>19.68</v>
      </c>
      <c r="S36" s="72">
        <f t="shared" si="2"/>
        <v>19.68</v>
      </c>
    </row>
    <row r="37" customHeight="1" spans="1:19">
      <c r="A37" s="54" t="s">
        <v>127</v>
      </c>
      <c r="B37" s="55" t="s">
        <v>234</v>
      </c>
      <c r="C37" s="56">
        <v>632.58</v>
      </c>
      <c r="D37" s="57">
        <v>32.4588</v>
      </c>
      <c r="E37" s="58">
        <f t="shared" si="7"/>
        <v>59.853492</v>
      </c>
      <c r="F37" s="59">
        <f t="shared" si="8"/>
        <v>724.892292</v>
      </c>
      <c r="G37" s="59" t="s">
        <v>83</v>
      </c>
      <c r="H37" s="59"/>
      <c r="I37" s="59">
        <v>724.89</v>
      </c>
      <c r="J37" s="63">
        <v>100</v>
      </c>
      <c r="K37" s="64">
        <v>1</v>
      </c>
      <c r="L37" s="65"/>
      <c r="M37" s="65">
        <f t="shared" si="0"/>
        <v>0</v>
      </c>
      <c r="N37" s="69"/>
      <c r="O37" s="67">
        <f t="shared" si="1"/>
        <v>0</v>
      </c>
      <c r="Q37" s="74">
        <f>+每个年度费用!F449+每个年度费用!F796+每个年度费用!F919</f>
        <v>5</v>
      </c>
      <c r="R37" s="43">
        <v>36.24</v>
      </c>
      <c r="S37" s="72">
        <f t="shared" si="2"/>
        <v>36.24</v>
      </c>
    </row>
    <row r="38" customHeight="1" spans="1:19">
      <c r="A38" s="54" t="s">
        <v>129</v>
      </c>
      <c r="B38" s="55" t="s">
        <v>237</v>
      </c>
      <c r="C38" s="56">
        <v>568.58</v>
      </c>
      <c r="D38" s="57">
        <v>32.4588</v>
      </c>
      <c r="E38" s="58">
        <f t="shared" si="7"/>
        <v>54.093492</v>
      </c>
      <c r="F38" s="59">
        <f t="shared" si="8"/>
        <v>655.132292</v>
      </c>
      <c r="G38" s="59" t="s">
        <v>83</v>
      </c>
      <c r="H38" s="59"/>
      <c r="I38" s="59">
        <v>655.13</v>
      </c>
      <c r="J38" s="63">
        <v>100</v>
      </c>
      <c r="K38" s="64">
        <v>1</v>
      </c>
      <c r="L38" s="65"/>
      <c r="M38" s="65">
        <f t="shared" si="0"/>
        <v>0</v>
      </c>
      <c r="N38" s="69"/>
      <c r="O38" s="67">
        <f t="shared" si="1"/>
        <v>0</v>
      </c>
      <c r="Q38" s="74">
        <f>+每个年度费用!F469</f>
        <v>3</v>
      </c>
      <c r="R38" s="43">
        <v>32.76</v>
      </c>
      <c r="S38" s="72">
        <f t="shared" si="2"/>
        <v>32.76</v>
      </c>
    </row>
    <row r="39" customHeight="1" spans="1:19">
      <c r="A39" s="54" t="s">
        <v>131</v>
      </c>
      <c r="B39" s="55" t="s">
        <v>255</v>
      </c>
      <c r="C39" s="56">
        <v>32241.63</v>
      </c>
      <c r="D39" s="57">
        <v>204.0984</v>
      </c>
      <c r="E39" s="58">
        <f t="shared" si="7"/>
        <v>2920.115556</v>
      </c>
      <c r="F39" s="59">
        <f t="shared" si="8"/>
        <v>35365.843956</v>
      </c>
      <c r="G39" s="59" t="s">
        <v>381</v>
      </c>
      <c r="H39" s="59"/>
      <c r="I39" s="59">
        <v>38084.99</v>
      </c>
      <c r="J39" s="63">
        <v>100</v>
      </c>
      <c r="K39" s="64">
        <v>1</v>
      </c>
      <c r="L39" s="65"/>
      <c r="M39" s="65">
        <f t="shared" si="0"/>
        <v>0</v>
      </c>
      <c r="N39" s="69"/>
      <c r="O39" s="67">
        <f t="shared" si="1"/>
        <v>0</v>
      </c>
      <c r="Q39" s="74">
        <f>+每个年度费用!F539</f>
        <v>2</v>
      </c>
      <c r="R39" s="43">
        <v>353.66</v>
      </c>
      <c r="S39" s="72">
        <f t="shared" si="2"/>
        <v>353.66</v>
      </c>
    </row>
    <row r="40" customHeight="1" spans="1:19">
      <c r="A40" s="54" t="s">
        <v>173</v>
      </c>
      <c r="B40" s="55" t="s">
        <v>761</v>
      </c>
      <c r="C40" s="56">
        <v>910.12</v>
      </c>
      <c r="D40" s="57">
        <v>51.98655</v>
      </c>
      <c r="E40" s="58">
        <f t="shared" si="7"/>
        <v>86.5895895</v>
      </c>
      <c r="F40" s="59">
        <f t="shared" si="8"/>
        <v>1048.6961395</v>
      </c>
      <c r="G40" s="59" t="s">
        <v>83</v>
      </c>
      <c r="H40" s="59"/>
      <c r="I40" s="59">
        <v>1048.7</v>
      </c>
      <c r="J40" s="63">
        <v>100</v>
      </c>
      <c r="K40" s="64">
        <v>1</v>
      </c>
      <c r="L40" s="65"/>
      <c r="M40" s="65">
        <f t="shared" si="0"/>
        <v>0</v>
      </c>
      <c r="N40" s="69"/>
      <c r="O40" s="67">
        <f t="shared" si="1"/>
        <v>0</v>
      </c>
      <c r="Q40" s="74">
        <f>+每个年度费用!F624+每个年度费用!F673</f>
        <v>2</v>
      </c>
      <c r="R40" s="43">
        <v>52.43</v>
      </c>
      <c r="S40" s="72">
        <f t="shared" si="2"/>
        <v>52.43</v>
      </c>
    </row>
    <row r="41" customHeight="1" spans="1:19">
      <c r="A41" s="54" t="s">
        <v>276</v>
      </c>
      <c r="B41" s="55" t="s">
        <v>267</v>
      </c>
      <c r="C41" s="56">
        <v>878.12</v>
      </c>
      <c r="D41" s="57">
        <v>51.98655</v>
      </c>
      <c r="E41" s="58">
        <f t="shared" si="7"/>
        <v>83.7095895</v>
      </c>
      <c r="F41" s="59">
        <f t="shared" si="8"/>
        <v>1013.8161395</v>
      </c>
      <c r="G41" s="59" t="s">
        <v>83</v>
      </c>
      <c r="H41" s="59"/>
      <c r="I41" s="59">
        <v>1013.82</v>
      </c>
      <c r="J41" s="63">
        <v>100</v>
      </c>
      <c r="K41" s="64">
        <v>1</v>
      </c>
      <c r="L41" s="65"/>
      <c r="M41" s="65">
        <f t="shared" si="0"/>
        <v>0</v>
      </c>
      <c r="N41" s="69"/>
      <c r="O41" s="67">
        <f t="shared" si="1"/>
        <v>0</v>
      </c>
      <c r="Q41" s="74">
        <f>+每个年度费用!F273+每个年度费用!F657</f>
        <v>4</v>
      </c>
      <c r="R41" s="43">
        <v>50.69</v>
      </c>
      <c r="S41" s="72">
        <f t="shared" si="2"/>
        <v>50.69</v>
      </c>
    </row>
    <row r="42" customHeight="1" spans="1:19">
      <c r="A42" s="54" t="s">
        <v>277</v>
      </c>
      <c r="B42" s="55" t="s">
        <v>291</v>
      </c>
      <c r="C42" s="56">
        <v>2466.95</v>
      </c>
      <c r="D42" s="57">
        <v>60.9741</v>
      </c>
      <c r="E42" s="58">
        <f t="shared" si="7"/>
        <v>227.513169</v>
      </c>
      <c r="F42" s="59">
        <f t="shared" si="8"/>
        <v>2755.437269</v>
      </c>
      <c r="G42" s="59" t="s">
        <v>83</v>
      </c>
      <c r="H42" s="59"/>
      <c r="I42" s="59">
        <v>2755.43</v>
      </c>
      <c r="J42" s="63">
        <v>100</v>
      </c>
      <c r="K42" s="64">
        <v>1</v>
      </c>
      <c r="L42" s="65"/>
      <c r="M42" s="65">
        <f t="shared" si="0"/>
        <v>0</v>
      </c>
      <c r="N42" s="69"/>
      <c r="O42" s="67">
        <f t="shared" si="1"/>
        <v>0</v>
      </c>
      <c r="Q42" s="74">
        <f>+每个年度费用!F775</f>
        <v>3</v>
      </c>
      <c r="R42" s="43">
        <v>137.77</v>
      </c>
      <c r="S42" s="72">
        <f t="shared" si="2"/>
        <v>137.77</v>
      </c>
    </row>
    <row r="43" customHeight="1" spans="1:19">
      <c r="A43" s="54" t="s">
        <v>279</v>
      </c>
      <c r="B43" s="55" t="s">
        <v>296</v>
      </c>
      <c r="C43" s="56">
        <v>998.12</v>
      </c>
      <c r="D43" s="57">
        <v>51.98655</v>
      </c>
      <c r="E43" s="58">
        <f t="shared" si="7"/>
        <v>94.5095895</v>
      </c>
      <c r="F43" s="59">
        <f t="shared" si="8"/>
        <v>1144.6161395</v>
      </c>
      <c r="G43" s="59" t="s">
        <v>83</v>
      </c>
      <c r="H43" s="59"/>
      <c r="I43" s="59">
        <v>1144.62</v>
      </c>
      <c r="J43" s="63">
        <v>100</v>
      </c>
      <c r="K43" s="64">
        <v>1</v>
      </c>
      <c r="L43" s="65"/>
      <c r="M43" s="65">
        <f t="shared" si="0"/>
        <v>0</v>
      </c>
      <c r="N43" s="69"/>
      <c r="O43" s="67">
        <f t="shared" si="1"/>
        <v>0</v>
      </c>
      <c r="Q43" s="74">
        <f>+每个年度费用!F798</f>
        <v>1</v>
      </c>
      <c r="R43" s="43">
        <v>57.23</v>
      </c>
      <c r="S43" s="72">
        <f t="shared" si="2"/>
        <v>57.23</v>
      </c>
    </row>
    <row r="44" customHeight="1" spans="1:19">
      <c r="A44" s="54" t="s">
        <v>281</v>
      </c>
      <c r="B44" s="55" t="s">
        <v>343</v>
      </c>
      <c r="C44" s="56">
        <v>2002.95</v>
      </c>
      <c r="D44" s="57">
        <v>60.9741</v>
      </c>
      <c r="E44" s="58">
        <f t="shared" si="7"/>
        <v>185.753169</v>
      </c>
      <c r="F44" s="59">
        <f t="shared" si="8"/>
        <v>2249.677269</v>
      </c>
      <c r="G44" s="59" t="s">
        <v>83</v>
      </c>
      <c r="H44" s="59"/>
      <c r="I44" s="59">
        <v>2254.71</v>
      </c>
      <c r="J44" s="63">
        <v>100</v>
      </c>
      <c r="K44" s="64">
        <v>1</v>
      </c>
      <c r="L44" s="65"/>
      <c r="M44" s="65">
        <f t="shared" si="0"/>
        <v>0</v>
      </c>
      <c r="N44" s="69"/>
      <c r="O44" s="67">
        <f t="shared" si="1"/>
        <v>0</v>
      </c>
      <c r="Q44" s="74">
        <f>+每个年度费用!F1081</f>
        <v>1</v>
      </c>
      <c r="R44" s="43">
        <v>112.48</v>
      </c>
      <c r="S44" s="72">
        <f t="shared" si="2"/>
        <v>112.48</v>
      </c>
    </row>
    <row r="45" customHeight="1" spans="1:19">
      <c r="A45" s="54" t="s">
        <v>762</v>
      </c>
      <c r="B45" s="55" t="s">
        <v>418</v>
      </c>
      <c r="C45" s="56">
        <v>361.58</v>
      </c>
      <c r="D45" s="57">
        <v>32.4588</v>
      </c>
      <c r="E45" s="58">
        <f t="shared" si="7"/>
        <v>35.463492</v>
      </c>
      <c r="F45" s="59">
        <f t="shared" si="8"/>
        <v>429.502292</v>
      </c>
      <c r="G45" s="59" t="s">
        <v>83</v>
      </c>
      <c r="H45" s="59"/>
      <c r="I45" s="59">
        <v>429.5</v>
      </c>
      <c r="J45" s="63">
        <v>100</v>
      </c>
      <c r="K45" s="64">
        <v>1</v>
      </c>
      <c r="L45" s="65"/>
      <c r="M45" s="65">
        <f t="shared" si="0"/>
        <v>0</v>
      </c>
      <c r="N45" s="69"/>
      <c r="O45" s="67">
        <f t="shared" si="1"/>
        <v>0</v>
      </c>
      <c r="Q45" s="74">
        <f>+每个年度费用!F1314+每个年度费用!F1406+每个年度费用!F1432</f>
        <v>29</v>
      </c>
      <c r="R45" s="43">
        <v>21.48</v>
      </c>
      <c r="S45" s="72">
        <f t="shared" si="2"/>
        <v>21.48</v>
      </c>
    </row>
    <row r="46" customHeight="1" spans="1:19">
      <c r="A46" s="54" t="s">
        <v>763</v>
      </c>
      <c r="B46" s="55" t="s">
        <v>764</v>
      </c>
      <c r="C46" s="56">
        <v>5546.71</v>
      </c>
      <c r="D46" s="57">
        <v>13.7511</v>
      </c>
      <c r="E46" s="58">
        <f t="shared" si="7"/>
        <v>500.441499</v>
      </c>
      <c r="F46" s="59">
        <f t="shared" si="8"/>
        <v>6060.902599</v>
      </c>
      <c r="G46" s="59" t="s">
        <v>381</v>
      </c>
      <c r="H46" s="59"/>
      <c r="I46" s="59">
        <v>768.9</v>
      </c>
      <c r="J46" s="63">
        <v>100</v>
      </c>
      <c r="K46" s="64">
        <v>1</v>
      </c>
      <c r="L46" s="65"/>
      <c r="M46" s="65">
        <f t="shared" si="0"/>
        <v>0</v>
      </c>
      <c r="N46" s="69"/>
      <c r="O46" s="67">
        <f t="shared" si="1"/>
        <v>0</v>
      </c>
      <c r="Q46" s="74">
        <f>+每个年度费用!F1309</f>
        <v>6</v>
      </c>
      <c r="R46" s="43">
        <v>7.69</v>
      </c>
      <c r="S46" s="72">
        <f t="shared" si="2"/>
        <v>7.69</v>
      </c>
    </row>
    <row r="47" customHeight="1" spans="1:19">
      <c r="A47" s="54" t="s">
        <v>765</v>
      </c>
      <c r="B47" s="55" t="s">
        <v>419</v>
      </c>
      <c r="C47" s="56">
        <v>443.21</v>
      </c>
      <c r="D47" s="57">
        <v>32.4588</v>
      </c>
      <c r="E47" s="58">
        <f t="shared" ref="E47:E56" si="9">(C47+D47)*9%</f>
        <v>42.810192</v>
      </c>
      <c r="F47" s="59">
        <f t="shared" ref="F47:F56" si="10">C47+D47+E47</f>
        <v>518.478992</v>
      </c>
      <c r="G47" s="59" t="s">
        <v>83</v>
      </c>
      <c r="H47" s="59"/>
      <c r="I47" s="59">
        <v>519.97</v>
      </c>
      <c r="J47" s="63">
        <v>100</v>
      </c>
      <c r="K47" s="64">
        <v>1</v>
      </c>
      <c r="L47" s="65"/>
      <c r="M47" s="65">
        <f t="shared" si="0"/>
        <v>0</v>
      </c>
      <c r="N47" s="69"/>
      <c r="O47" s="67">
        <f t="shared" si="1"/>
        <v>0</v>
      </c>
      <c r="Q47" s="74">
        <f>+每个年度费用!F1319+每个年度费用!F1409</f>
        <v>9</v>
      </c>
      <c r="R47" s="43">
        <v>5.18</v>
      </c>
      <c r="S47" s="72">
        <f t="shared" si="2"/>
        <v>5.18</v>
      </c>
    </row>
    <row r="48" customHeight="1" spans="1:19">
      <c r="A48" s="54" t="s">
        <v>766</v>
      </c>
      <c r="B48" s="55" t="s">
        <v>767</v>
      </c>
      <c r="C48" s="56">
        <v>4602.68</v>
      </c>
      <c r="D48" s="57">
        <v>10.9659</v>
      </c>
      <c r="E48" s="58">
        <f t="shared" si="9"/>
        <v>415.228131</v>
      </c>
      <c r="F48" s="59">
        <f t="shared" si="10"/>
        <v>5028.874031</v>
      </c>
      <c r="G48" s="59" t="s">
        <v>381</v>
      </c>
      <c r="H48" s="59"/>
      <c r="I48" s="59">
        <v>581.69</v>
      </c>
      <c r="J48" s="63">
        <v>100</v>
      </c>
      <c r="K48" s="64">
        <v>1</v>
      </c>
      <c r="L48" s="65"/>
      <c r="M48" s="65">
        <f t="shared" si="0"/>
        <v>0</v>
      </c>
      <c r="N48" s="69"/>
      <c r="O48" s="67">
        <f t="shared" si="1"/>
        <v>0</v>
      </c>
      <c r="Q48" s="74">
        <f>+每个年度费用!F1335</f>
        <v>6</v>
      </c>
      <c r="R48" s="43">
        <v>5.82</v>
      </c>
      <c r="S48" s="72">
        <f t="shared" si="2"/>
        <v>5.82</v>
      </c>
    </row>
    <row r="49" customHeight="1" spans="1:19">
      <c r="A49" s="54" t="s">
        <v>768</v>
      </c>
      <c r="B49" s="55" t="s">
        <v>769</v>
      </c>
      <c r="C49" s="56">
        <v>5826.01</v>
      </c>
      <c r="D49" s="57">
        <v>13.7511</v>
      </c>
      <c r="E49" s="58">
        <f t="shared" si="9"/>
        <v>525.578499</v>
      </c>
      <c r="F49" s="59">
        <f t="shared" si="10"/>
        <v>6365.339599</v>
      </c>
      <c r="G49" s="59" t="s">
        <v>381</v>
      </c>
      <c r="H49" s="59"/>
      <c r="I49" s="59">
        <v>848.8</v>
      </c>
      <c r="J49" s="63">
        <v>100</v>
      </c>
      <c r="K49" s="64">
        <v>1</v>
      </c>
      <c r="L49" s="65"/>
      <c r="M49" s="65">
        <f t="shared" si="0"/>
        <v>0</v>
      </c>
      <c r="N49" s="69"/>
      <c r="O49" s="67">
        <f t="shared" si="1"/>
        <v>0</v>
      </c>
      <c r="Q49" s="74">
        <v>0</v>
      </c>
      <c r="R49" s="43">
        <v>0</v>
      </c>
      <c r="S49" s="72">
        <f t="shared" si="2"/>
        <v>0</v>
      </c>
    </row>
    <row r="50" customHeight="1" spans="1:19">
      <c r="A50" s="54" t="s">
        <v>770</v>
      </c>
      <c r="B50" s="55" t="s">
        <v>771</v>
      </c>
      <c r="C50" s="56">
        <v>14250.49</v>
      </c>
      <c r="D50" s="57">
        <v>54.516</v>
      </c>
      <c r="E50" s="58">
        <f t="shared" si="9"/>
        <v>1287.45054</v>
      </c>
      <c r="F50" s="59">
        <f t="shared" si="10"/>
        <v>15592.45654</v>
      </c>
      <c r="G50" s="59" t="s">
        <v>381</v>
      </c>
      <c r="H50" s="59"/>
      <c r="I50" s="59">
        <v>1319.07</v>
      </c>
      <c r="J50" s="63">
        <v>100</v>
      </c>
      <c r="K50" s="64">
        <v>1</v>
      </c>
      <c r="L50" s="65"/>
      <c r="M50" s="65">
        <f t="shared" si="0"/>
        <v>0</v>
      </c>
      <c r="N50" s="69"/>
      <c r="O50" s="67">
        <f t="shared" si="1"/>
        <v>0</v>
      </c>
      <c r="Q50" s="74">
        <f>+每个年度费用!F1372</f>
        <v>2</v>
      </c>
      <c r="R50" s="43">
        <v>13.19</v>
      </c>
      <c r="S50" s="72">
        <f t="shared" si="2"/>
        <v>13.19</v>
      </c>
    </row>
    <row r="51" customHeight="1" spans="1:19">
      <c r="A51" s="54" t="s">
        <v>772</v>
      </c>
      <c r="B51" s="55" t="s">
        <v>240</v>
      </c>
      <c r="C51" s="56">
        <v>376.58</v>
      </c>
      <c r="D51" s="57">
        <v>32.4588</v>
      </c>
      <c r="E51" s="58">
        <f t="shared" si="9"/>
        <v>36.813492</v>
      </c>
      <c r="F51" s="59">
        <f t="shared" si="10"/>
        <v>445.852292</v>
      </c>
      <c r="G51" s="59" t="s">
        <v>83</v>
      </c>
      <c r="H51" s="59"/>
      <c r="I51" s="59">
        <v>445.85</v>
      </c>
      <c r="J51" s="63">
        <v>100</v>
      </c>
      <c r="K51" s="64">
        <v>1</v>
      </c>
      <c r="L51" s="65"/>
      <c r="M51" s="65">
        <f t="shared" si="0"/>
        <v>0</v>
      </c>
      <c r="N51" s="69"/>
      <c r="O51" s="67">
        <f t="shared" si="1"/>
        <v>0</v>
      </c>
      <c r="Q51" s="74">
        <f>+每个年度费用!F18+每个年度费用!F56+每个年度费用!F86+每个年度费用!F123+每个年度费用!F166+每个年度费用!F184+每个年度费用!F207+每个年度费用!F256+每个年度费用!F398+每个年度费用!F420+每个年度费用!F446+每个年度费用!F489+每个年度费用!F509+每个年度费用!F553+每个年度费用!F576+每个年度费用!F696+每个年度费用!F728+每个年度费用!F751+每个年度费用!F790+每个年度费用!F820+每个年度费用!F914+每个年度费用!F978+每个年度费用!F1009+每个年度费用!F1058+每个年度费用!F1104+每个年度费用!F1124+每个年度费用!F1146+每个年度费用!F1169+每个年度费用!F1261+每个年度费用!F1373+每个年度费用!F1454</f>
        <v>278</v>
      </c>
      <c r="R51" s="43">
        <v>22.29</v>
      </c>
      <c r="S51" s="72">
        <f t="shared" si="2"/>
        <v>22.29</v>
      </c>
    </row>
    <row r="52" customHeight="1" spans="1:19">
      <c r="A52" s="54" t="s">
        <v>773</v>
      </c>
      <c r="B52" s="55" t="s">
        <v>450</v>
      </c>
      <c r="C52" s="56">
        <v>448.58</v>
      </c>
      <c r="D52" s="57">
        <v>32.4588</v>
      </c>
      <c r="E52" s="58">
        <f t="shared" si="9"/>
        <v>43.293492</v>
      </c>
      <c r="F52" s="59">
        <f t="shared" si="10"/>
        <v>524.332292</v>
      </c>
      <c r="G52" s="59" t="s">
        <v>83</v>
      </c>
      <c r="H52" s="59"/>
      <c r="I52" s="59">
        <v>524.33</v>
      </c>
      <c r="J52" s="63">
        <v>100</v>
      </c>
      <c r="K52" s="64">
        <v>1</v>
      </c>
      <c r="L52" s="65"/>
      <c r="M52" s="65">
        <f t="shared" si="0"/>
        <v>0</v>
      </c>
      <c r="N52" s="69"/>
      <c r="O52" s="67">
        <f t="shared" si="1"/>
        <v>0</v>
      </c>
      <c r="Q52" s="74">
        <f>+每个年度费用!F1377</f>
        <v>5</v>
      </c>
      <c r="R52" s="43">
        <v>26.22</v>
      </c>
      <c r="S52" s="72">
        <f t="shared" si="2"/>
        <v>26.22</v>
      </c>
    </row>
    <row r="53" customHeight="1" spans="1:19">
      <c r="A53" s="54" t="s">
        <v>774</v>
      </c>
      <c r="B53" s="55" t="s">
        <v>452</v>
      </c>
      <c r="C53" s="56">
        <v>608.58</v>
      </c>
      <c r="D53" s="57">
        <v>32.4588</v>
      </c>
      <c r="E53" s="58">
        <f t="shared" si="9"/>
        <v>57.693492</v>
      </c>
      <c r="F53" s="59">
        <f t="shared" si="10"/>
        <v>698.732292</v>
      </c>
      <c r="G53" s="59" t="s">
        <v>83</v>
      </c>
      <c r="H53" s="59"/>
      <c r="I53" s="59">
        <v>698.73</v>
      </c>
      <c r="J53" s="63">
        <v>100</v>
      </c>
      <c r="K53" s="64">
        <v>1</v>
      </c>
      <c r="L53" s="65"/>
      <c r="M53" s="65">
        <f t="shared" si="0"/>
        <v>0</v>
      </c>
      <c r="N53" s="69"/>
      <c r="O53" s="67">
        <f t="shared" si="1"/>
        <v>0</v>
      </c>
      <c r="Q53" s="74">
        <f>+每个年度费用!F1379</f>
        <v>7</v>
      </c>
      <c r="R53" s="43">
        <v>34.94</v>
      </c>
      <c r="S53" s="72">
        <f t="shared" si="2"/>
        <v>34.94</v>
      </c>
    </row>
    <row r="54" customHeight="1" spans="1:19">
      <c r="A54" s="54" t="s">
        <v>775</v>
      </c>
      <c r="B54" s="55" t="s">
        <v>453</v>
      </c>
      <c r="C54" s="56">
        <v>488.58</v>
      </c>
      <c r="D54" s="57">
        <v>32.4588</v>
      </c>
      <c r="E54" s="58">
        <f t="shared" si="9"/>
        <v>46.893492</v>
      </c>
      <c r="F54" s="59">
        <f t="shared" si="10"/>
        <v>567.932292</v>
      </c>
      <c r="G54" s="59" t="s">
        <v>83</v>
      </c>
      <c r="H54" s="59"/>
      <c r="I54" s="59">
        <v>567.93</v>
      </c>
      <c r="J54" s="63">
        <v>100</v>
      </c>
      <c r="K54" s="64">
        <v>1</v>
      </c>
      <c r="L54" s="65"/>
      <c r="M54" s="65">
        <f t="shared" si="0"/>
        <v>0</v>
      </c>
      <c r="N54" s="69"/>
      <c r="O54" s="67">
        <f t="shared" si="1"/>
        <v>0</v>
      </c>
      <c r="Q54" s="74">
        <f>+每个年度费用!F1380+每个年度费用!F1457</f>
        <v>20</v>
      </c>
      <c r="R54" s="43">
        <v>28.4</v>
      </c>
      <c r="S54" s="72">
        <f t="shared" si="2"/>
        <v>28.4</v>
      </c>
    </row>
    <row r="55" customHeight="1" spans="1:19">
      <c r="A55" s="54" t="s">
        <v>776</v>
      </c>
      <c r="B55" s="55" t="s">
        <v>454</v>
      </c>
      <c r="C55" s="56">
        <v>536.58</v>
      </c>
      <c r="D55" s="57">
        <v>32.4588</v>
      </c>
      <c r="E55" s="58">
        <f t="shared" si="9"/>
        <v>51.213492</v>
      </c>
      <c r="F55" s="59">
        <f t="shared" si="10"/>
        <v>620.252292</v>
      </c>
      <c r="G55" s="59" t="s">
        <v>83</v>
      </c>
      <c r="H55" s="59"/>
      <c r="I55" s="59">
        <v>620.25</v>
      </c>
      <c r="J55" s="63">
        <v>100</v>
      </c>
      <c r="K55" s="64">
        <v>1</v>
      </c>
      <c r="L55" s="65"/>
      <c r="M55" s="65">
        <f t="shared" si="0"/>
        <v>0</v>
      </c>
      <c r="N55" s="69"/>
      <c r="O55" s="67">
        <f t="shared" si="1"/>
        <v>0</v>
      </c>
      <c r="Q55" s="74">
        <f>+每个年度费用!F1342+每个年度费用!F1381</f>
        <v>18</v>
      </c>
      <c r="R55" s="43">
        <v>31.01</v>
      </c>
      <c r="S55" s="72">
        <f t="shared" si="2"/>
        <v>31.01</v>
      </c>
    </row>
    <row r="56" customHeight="1" spans="1:19">
      <c r="A56" s="54" t="s">
        <v>777</v>
      </c>
      <c r="B56" s="55" t="s">
        <v>778</v>
      </c>
      <c r="C56" s="56">
        <v>5526.31</v>
      </c>
      <c r="D56" s="57">
        <v>13.7148</v>
      </c>
      <c r="E56" s="58">
        <f t="shared" si="9"/>
        <v>498.602232</v>
      </c>
      <c r="F56" s="59">
        <f t="shared" si="10"/>
        <v>6038.627032</v>
      </c>
      <c r="G56" s="59" t="s">
        <v>381</v>
      </c>
      <c r="H56" s="59"/>
      <c r="I56" s="59">
        <v>688.99</v>
      </c>
      <c r="J56" s="63">
        <v>100</v>
      </c>
      <c r="K56" s="64">
        <v>1</v>
      </c>
      <c r="L56" s="65"/>
      <c r="M56" s="65">
        <f t="shared" si="0"/>
        <v>0</v>
      </c>
      <c r="N56" s="69"/>
      <c r="O56" s="67">
        <f t="shared" si="1"/>
        <v>0</v>
      </c>
      <c r="Q56" s="74">
        <f>+每个年度费用!F1428</f>
        <v>4</v>
      </c>
      <c r="R56" s="43">
        <v>6.89</v>
      </c>
      <c r="S56" s="72">
        <f t="shared" si="2"/>
        <v>6.89</v>
      </c>
    </row>
    <row r="57" customHeight="1" spans="1:19">
      <c r="A57" s="54" t="s">
        <v>779</v>
      </c>
      <c r="B57" s="55" t="s">
        <v>780</v>
      </c>
      <c r="C57" s="56">
        <v>5526.31</v>
      </c>
      <c r="D57" s="57">
        <v>13.7148</v>
      </c>
      <c r="E57" s="58">
        <f t="shared" ref="E57:E62" si="11">(C57+D57)*9%</f>
        <v>498.602232</v>
      </c>
      <c r="F57" s="59">
        <f t="shared" ref="F57:F62" si="12">C57+D57+E57</f>
        <v>6038.627032</v>
      </c>
      <c r="G57" s="59" t="s">
        <v>381</v>
      </c>
      <c r="H57" s="59"/>
      <c r="I57" s="59">
        <v>688.99</v>
      </c>
      <c r="J57" s="63">
        <v>100</v>
      </c>
      <c r="K57" s="64">
        <v>1</v>
      </c>
      <c r="L57" s="65"/>
      <c r="M57" s="65">
        <f t="shared" si="0"/>
        <v>0</v>
      </c>
      <c r="N57" s="69"/>
      <c r="O57" s="67">
        <f t="shared" si="1"/>
        <v>0</v>
      </c>
      <c r="Q57" s="74">
        <f>+每个年度费用!F1398</f>
        <v>7</v>
      </c>
      <c r="R57" s="43">
        <v>6.89</v>
      </c>
      <c r="S57" s="72">
        <f t="shared" si="2"/>
        <v>6.89</v>
      </c>
    </row>
    <row r="58" customHeight="1" spans="1:19">
      <c r="A58" s="54" t="s">
        <v>781</v>
      </c>
      <c r="B58" s="55" t="s">
        <v>782</v>
      </c>
      <c r="C58" s="56">
        <v>5181.98</v>
      </c>
      <c r="D58" s="57">
        <v>10.9659</v>
      </c>
      <c r="E58" s="58">
        <f t="shared" si="11"/>
        <v>467.365131</v>
      </c>
      <c r="F58" s="59">
        <f t="shared" si="12"/>
        <v>5660.311031</v>
      </c>
      <c r="G58" s="59" t="s">
        <v>381</v>
      </c>
      <c r="H58" s="59"/>
      <c r="I58" s="59">
        <v>498.31</v>
      </c>
      <c r="J58" s="63">
        <v>100</v>
      </c>
      <c r="K58" s="64">
        <v>1</v>
      </c>
      <c r="L58" s="65"/>
      <c r="M58" s="65">
        <f t="shared" si="0"/>
        <v>0</v>
      </c>
      <c r="N58" s="69"/>
      <c r="O58" s="67">
        <f t="shared" si="1"/>
        <v>0</v>
      </c>
      <c r="Q58" s="74">
        <f>+每个年度费用!F1399+每个年度费用!F1429</f>
        <v>10</v>
      </c>
      <c r="R58" s="43">
        <v>4.98</v>
      </c>
      <c r="S58" s="72">
        <f t="shared" si="2"/>
        <v>4.98</v>
      </c>
    </row>
    <row r="59" customHeight="1" spans="1:19">
      <c r="A59" s="54" t="s">
        <v>783</v>
      </c>
      <c r="B59" s="55" t="s">
        <v>784</v>
      </c>
      <c r="C59" s="56">
        <v>4704.98</v>
      </c>
      <c r="D59" s="57">
        <v>10.9659</v>
      </c>
      <c r="E59" s="58">
        <f t="shared" si="11"/>
        <v>424.435131</v>
      </c>
      <c r="F59" s="59">
        <f t="shared" si="12"/>
        <v>5140.381031</v>
      </c>
      <c r="G59" s="59" t="s">
        <v>381</v>
      </c>
      <c r="H59" s="59"/>
      <c r="I59" s="59">
        <v>554.77</v>
      </c>
      <c r="J59" s="63">
        <v>100</v>
      </c>
      <c r="K59" s="64">
        <v>1</v>
      </c>
      <c r="L59" s="65"/>
      <c r="M59" s="65">
        <f t="shared" si="0"/>
        <v>0</v>
      </c>
      <c r="N59" s="69"/>
      <c r="O59" s="67">
        <f t="shared" si="1"/>
        <v>0</v>
      </c>
      <c r="Q59" s="74">
        <v>0</v>
      </c>
      <c r="R59" s="43">
        <v>0</v>
      </c>
      <c r="S59" s="72">
        <f t="shared" si="2"/>
        <v>0</v>
      </c>
    </row>
    <row r="60" customHeight="1" spans="1:19">
      <c r="A60" s="54" t="s">
        <v>785</v>
      </c>
      <c r="B60" s="55" t="s">
        <v>786</v>
      </c>
      <c r="C60" s="56">
        <v>5844.31</v>
      </c>
      <c r="D60" s="57">
        <v>13.7148</v>
      </c>
      <c r="E60" s="58">
        <f t="shared" si="11"/>
        <v>527.222232</v>
      </c>
      <c r="F60" s="59">
        <f t="shared" si="12"/>
        <v>6385.247032</v>
      </c>
      <c r="G60" s="59" t="s">
        <v>381</v>
      </c>
      <c r="H60" s="59"/>
      <c r="I60" s="59">
        <v>1062.47</v>
      </c>
      <c r="J60" s="63">
        <v>100</v>
      </c>
      <c r="K60" s="64">
        <v>1</v>
      </c>
      <c r="L60" s="65"/>
      <c r="M60" s="65">
        <f t="shared" si="0"/>
        <v>0</v>
      </c>
      <c r="N60" s="69"/>
      <c r="O60" s="67">
        <f t="shared" si="1"/>
        <v>0</v>
      </c>
      <c r="Q60" s="74">
        <v>0</v>
      </c>
      <c r="R60" s="43">
        <v>0</v>
      </c>
      <c r="S60" s="72">
        <f t="shared" si="2"/>
        <v>0</v>
      </c>
    </row>
    <row r="61" customHeight="1" spans="1:19">
      <c r="A61" s="54" t="s">
        <v>787</v>
      </c>
      <c r="B61" s="55" t="s">
        <v>466</v>
      </c>
      <c r="C61" s="56">
        <v>392.58</v>
      </c>
      <c r="D61" s="57">
        <v>32.4588</v>
      </c>
      <c r="E61" s="58">
        <f t="shared" si="11"/>
        <v>38.253492</v>
      </c>
      <c r="F61" s="59">
        <f t="shared" si="12"/>
        <v>463.292292</v>
      </c>
      <c r="G61" s="59" t="s">
        <v>83</v>
      </c>
      <c r="H61" s="59"/>
      <c r="I61" s="59">
        <v>463.29</v>
      </c>
      <c r="J61" s="63">
        <v>100</v>
      </c>
      <c r="K61" s="64">
        <v>1</v>
      </c>
      <c r="L61" s="65"/>
      <c r="M61" s="65">
        <f t="shared" si="0"/>
        <v>0</v>
      </c>
      <c r="N61" s="69"/>
      <c r="O61" s="67">
        <f t="shared" si="1"/>
        <v>0</v>
      </c>
      <c r="Q61" s="74">
        <f>+每个年度费用!F1408</f>
        <v>14</v>
      </c>
      <c r="R61" s="43">
        <v>23.16</v>
      </c>
      <c r="S61" s="72">
        <f t="shared" si="2"/>
        <v>23.16</v>
      </c>
    </row>
    <row r="62" customHeight="1" spans="1:19">
      <c r="A62" s="54" t="s">
        <v>788</v>
      </c>
      <c r="B62" s="55" t="s">
        <v>275</v>
      </c>
      <c r="C62" s="56">
        <v>25490.24</v>
      </c>
      <c r="D62" s="57">
        <v>133.87605</v>
      </c>
      <c r="E62" s="58">
        <f t="shared" si="11"/>
        <v>2306.1704445</v>
      </c>
      <c r="F62" s="59">
        <f t="shared" si="12"/>
        <v>27930.2864945</v>
      </c>
      <c r="G62" s="59" t="s">
        <v>381</v>
      </c>
      <c r="H62" s="59"/>
      <c r="I62" s="59">
        <v>33432.12</v>
      </c>
      <c r="J62" s="63">
        <v>100</v>
      </c>
      <c r="K62" s="64">
        <v>1</v>
      </c>
      <c r="L62" s="65"/>
      <c r="M62" s="65">
        <f t="shared" si="0"/>
        <v>0</v>
      </c>
      <c r="N62" s="69"/>
      <c r="O62" s="67">
        <f t="shared" si="1"/>
        <v>0</v>
      </c>
      <c r="Q62" s="74">
        <v>0</v>
      </c>
      <c r="R62" s="43">
        <v>0</v>
      </c>
      <c r="S62" s="72">
        <f t="shared" si="2"/>
        <v>0</v>
      </c>
    </row>
    <row r="63" customHeight="1" spans="1:19">
      <c r="A63" s="54" t="s">
        <v>789</v>
      </c>
      <c r="B63" s="55" t="s">
        <v>307</v>
      </c>
      <c r="C63" s="56">
        <v>47982.46</v>
      </c>
      <c r="D63" s="57">
        <v>589.2777</v>
      </c>
      <c r="E63" s="58">
        <f t="shared" ref="E63:E66" si="13">(C63+D63)*9%</f>
        <v>4371.456393</v>
      </c>
      <c r="F63" s="59">
        <f t="shared" ref="F63:F66" si="14">C63+D63+E63</f>
        <v>52943.194093</v>
      </c>
      <c r="G63" s="59" t="s">
        <v>83</v>
      </c>
      <c r="H63" s="59"/>
      <c r="I63" s="59">
        <v>57375.65</v>
      </c>
      <c r="J63" s="63">
        <v>100</v>
      </c>
      <c r="K63" s="64">
        <v>1</v>
      </c>
      <c r="L63" s="65"/>
      <c r="M63" s="65">
        <f t="shared" si="0"/>
        <v>0</v>
      </c>
      <c r="N63" s="69"/>
      <c r="O63" s="67">
        <f t="shared" si="1"/>
        <v>0</v>
      </c>
      <c r="Q63" s="74">
        <f>+每个年度费用!F888+每个年度费用!F1115</f>
        <v>5</v>
      </c>
      <c r="R63" s="43">
        <v>529.43</v>
      </c>
      <c r="S63" s="72">
        <f t="shared" si="2"/>
        <v>529.43</v>
      </c>
    </row>
    <row r="64" customHeight="1" spans="1:19">
      <c r="A64" s="54" t="s">
        <v>790</v>
      </c>
      <c r="B64" s="55" t="s">
        <v>464</v>
      </c>
      <c r="C64" s="56">
        <v>14762.51</v>
      </c>
      <c r="D64" s="57">
        <v>339.7746</v>
      </c>
      <c r="E64" s="58">
        <f t="shared" si="13"/>
        <v>1359.205614</v>
      </c>
      <c r="F64" s="59">
        <f t="shared" si="14"/>
        <v>16461.490214</v>
      </c>
      <c r="G64" s="59" t="s">
        <v>83</v>
      </c>
      <c r="H64" s="59"/>
      <c r="I64" s="59">
        <v>12256.32</v>
      </c>
      <c r="J64" s="63">
        <v>100</v>
      </c>
      <c r="K64" s="64">
        <v>1</v>
      </c>
      <c r="L64" s="65"/>
      <c r="M64" s="65">
        <f t="shared" si="0"/>
        <v>0</v>
      </c>
      <c r="N64" s="69"/>
      <c r="O64" s="67">
        <f t="shared" si="1"/>
        <v>0</v>
      </c>
      <c r="Q64" s="74">
        <v>0</v>
      </c>
      <c r="R64" s="43">
        <v>0</v>
      </c>
      <c r="S64" s="72">
        <f t="shared" si="2"/>
        <v>0</v>
      </c>
    </row>
    <row r="65" customHeight="1" spans="1:19">
      <c r="A65" s="54" t="s">
        <v>791</v>
      </c>
      <c r="B65" s="55" t="s">
        <v>465</v>
      </c>
      <c r="C65" s="56">
        <v>11277.24</v>
      </c>
      <c r="D65" s="57">
        <v>339.7746</v>
      </c>
      <c r="E65" s="58">
        <f t="shared" si="13"/>
        <v>1045.531314</v>
      </c>
      <c r="F65" s="59">
        <f t="shared" si="14"/>
        <v>12662.545914</v>
      </c>
      <c r="G65" s="59" t="s">
        <v>83</v>
      </c>
      <c r="H65" s="59"/>
      <c r="I65" s="59">
        <v>8460.3</v>
      </c>
      <c r="J65" s="63">
        <v>100</v>
      </c>
      <c r="K65" s="64">
        <v>1</v>
      </c>
      <c r="L65" s="65"/>
      <c r="M65" s="65">
        <f t="shared" si="0"/>
        <v>0</v>
      </c>
      <c r="N65" s="69"/>
      <c r="O65" s="67">
        <f t="shared" si="1"/>
        <v>0</v>
      </c>
      <c r="Q65" s="74">
        <v>0</v>
      </c>
      <c r="R65" s="43">
        <v>0</v>
      </c>
      <c r="S65" s="72">
        <f t="shared" si="2"/>
        <v>0</v>
      </c>
    </row>
    <row r="66" customHeight="1" spans="1:19">
      <c r="A66" s="54" t="s">
        <v>792</v>
      </c>
      <c r="B66" s="55" t="s">
        <v>467</v>
      </c>
      <c r="C66" s="56">
        <v>418.5</v>
      </c>
      <c r="D66" s="57">
        <v>32.4588</v>
      </c>
      <c r="E66" s="58">
        <f t="shared" si="13"/>
        <v>40.586292</v>
      </c>
      <c r="F66" s="59">
        <f t="shared" si="14"/>
        <v>491.545092</v>
      </c>
      <c r="G66" s="59" t="s">
        <v>83</v>
      </c>
      <c r="H66" s="59"/>
      <c r="I66" s="59">
        <v>491.55</v>
      </c>
      <c r="J66" s="63">
        <v>100</v>
      </c>
      <c r="K66" s="64">
        <v>1</v>
      </c>
      <c r="L66" s="65"/>
      <c r="M66" s="65">
        <f t="shared" si="0"/>
        <v>0</v>
      </c>
      <c r="N66" s="69"/>
      <c r="O66" s="67">
        <f t="shared" si="1"/>
        <v>0</v>
      </c>
      <c r="Q66" s="74">
        <f>+每个年度费用!F1410+每个年度费用!F1435</f>
        <v>10</v>
      </c>
      <c r="R66" s="43">
        <v>24.58</v>
      </c>
      <c r="S66" s="72">
        <f t="shared" si="2"/>
        <v>24.58</v>
      </c>
    </row>
    <row r="67" s="41" customFormat="1" ht="33" customHeight="1" spans="1:19">
      <c r="A67" s="51"/>
      <c r="B67" s="53" t="s">
        <v>793</v>
      </c>
      <c r="C67" s="52"/>
      <c r="D67" s="52"/>
      <c r="E67" s="52"/>
      <c r="F67" s="52"/>
      <c r="G67" s="52"/>
      <c r="H67" s="59"/>
      <c r="I67" s="52"/>
      <c r="J67" s="61"/>
      <c r="K67" s="61"/>
      <c r="L67" s="62"/>
      <c r="M67" s="65"/>
      <c r="N67" s="61"/>
      <c r="O67" s="67"/>
      <c r="Q67" s="71"/>
      <c r="S67" s="72">
        <f t="shared" si="2"/>
        <v>0</v>
      </c>
    </row>
    <row r="68" s="42" customFormat="1" customHeight="1" spans="1:19">
      <c r="A68" s="54" t="s">
        <v>49</v>
      </c>
      <c r="B68" s="75" t="s">
        <v>794</v>
      </c>
      <c r="C68" s="56">
        <v>65.01</v>
      </c>
      <c r="D68" s="57">
        <v>5.19255</v>
      </c>
      <c r="E68" s="58">
        <f t="shared" ref="E68:E76" si="15">(C68+D68)*9%</f>
        <v>6.3182295</v>
      </c>
      <c r="F68" s="59">
        <f t="shared" ref="F68:F76" si="16">C68+D68+E68</f>
        <v>76.5207795</v>
      </c>
      <c r="G68" s="59" t="s">
        <v>53</v>
      </c>
      <c r="H68" s="59"/>
      <c r="I68" s="59">
        <v>38.83</v>
      </c>
      <c r="J68" s="63">
        <v>100</v>
      </c>
      <c r="K68" s="76">
        <v>4</v>
      </c>
      <c r="L68" s="65"/>
      <c r="M68" s="65">
        <f>+O68</f>
        <v>0</v>
      </c>
      <c r="N68" s="68"/>
      <c r="O68" s="67">
        <f>ROUND((H68*J68/100)*K68/100,2)</f>
        <v>0</v>
      </c>
      <c r="Q68" s="73">
        <f>+每个年度费用!F104+每个年度费用!F140+每个年度费用!F175+每个年度费用!F594+每个年度费用!F715+每个年度费用!F761+每个年度费用!F813+每个年度费用!F868+每个年度费用!F889+每个年度费用!F944+每个年度费用!F963+每个年度费用!F995+每个年度费用!F1019+每个年度费用!F1041+每个年度费用!F1067+每个年度费用!F1085+每个年度费用!F1116+每个年度费用!F1136+每个年度费用!F1177</f>
        <v>49880.080912</v>
      </c>
      <c r="R68" s="42">
        <v>1.55</v>
      </c>
      <c r="S68" s="72">
        <f t="shared" si="2"/>
        <v>1.55</v>
      </c>
    </row>
    <row r="69" s="42" customFormat="1" customHeight="1" spans="1:19">
      <c r="A69" s="54" t="s">
        <v>54</v>
      </c>
      <c r="B69" s="75" t="s">
        <v>795</v>
      </c>
      <c r="C69" s="56">
        <v>65.01</v>
      </c>
      <c r="D69" s="57">
        <v>5.19255</v>
      </c>
      <c r="E69" s="58">
        <f t="shared" si="15"/>
        <v>6.3182295</v>
      </c>
      <c r="F69" s="59">
        <f t="shared" si="16"/>
        <v>76.5207795</v>
      </c>
      <c r="G69" s="59" t="s">
        <v>53</v>
      </c>
      <c r="H69" s="59"/>
      <c r="I69" s="59">
        <v>38.83</v>
      </c>
      <c r="J69" s="63">
        <v>100</v>
      </c>
      <c r="K69" s="76">
        <v>5</v>
      </c>
      <c r="L69" s="65"/>
      <c r="M69" s="65">
        <f t="shared" ref="M69:M76" si="17">+O69</f>
        <v>0</v>
      </c>
      <c r="N69" s="68"/>
      <c r="O69" s="67">
        <f t="shared" ref="O69:O76" si="18">ROUND((H69*J69/100)*K69/100,2)</f>
        <v>0</v>
      </c>
      <c r="Q69" s="73">
        <f>+每个年度费用!F347+每个年度费用!F525</f>
        <v>7437.8041</v>
      </c>
      <c r="R69" s="42">
        <v>1.94</v>
      </c>
      <c r="S69" s="72">
        <f t="shared" ref="S69:S76" si="19">+R69-L69</f>
        <v>1.94</v>
      </c>
    </row>
    <row r="70" s="42" customFormat="1" customHeight="1" spans="1:19">
      <c r="A70" s="54" t="s">
        <v>56</v>
      </c>
      <c r="B70" s="75" t="s">
        <v>796</v>
      </c>
      <c r="C70" s="56">
        <v>65.01</v>
      </c>
      <c r="D70" s="57">
        <v>5.19255</v>
      </c>
      <c r="E70" s="58">
        <f t="shared" si="15"/>
        <v>6.3182295</v>
      </c>
      <c r="F70" s="59">
        <f t="shared" si="16"/>
        <v>76.5207795</v>
      </c>
      <c r="G70" s="59" t="s">
        <v>53</v>
      </c>
      <c r="H70" s="59"/>
      <c r="I70" s="59">
        <v>38.83</v>
      </c>
      <c r="J70" s="63">
        <v>100</v>
      </c>
      <c r="K70" s="76">
        <v>7</v>
      </c>
      <c r="L70" s="65"/>
      <c r="M70" s="65">
        <f t="shared" si="17"/>
        <v>0</v>
      </c>
      <c r="N70" s="68"/>
      <c r="O70" s="67">
        <f t="shared" si="18"/>
        <v>0</v>
      </c>
      <c r="Q70" s="73">
        <f>+每个年度费用!F281+每个年度费用!F625+每个年度费用!F809</f>
        <v>5241.6128</v>
      </c>
      <c r="R70" s="42">
        <v>2.72</v>
      </c>
      <c r="S70" s="72">
        <f t="shared" si="19"/>
        <v>2.72</v>
      </c>
    </row>
    <row r="71" s="42" customFormat="1" customHeight="1" spans="1:19">
      <c r="A71" s="54" t="s">
        <v>59</v>
      </c>
      <c r="B71" s="75" t="s">
        <v>797</v>
      </c>
      <c r="C71" s="56">
        <v>65.01</v>
      </c>
      <c r="D71" s="57">
        <v>5.19255</v>
      </c>
      <c r="E71" s="58">
        <f t="shared" si="15"/>
        <v>6.3182295</v>
      </c>
      <c r="F71" s="59">
        <f t="shared" si="16"/>
        <v>76.5207795</v>
      </c>
      <c r="G71" s="59" t="s">
        <v>53</v>
      </c>
      <c r="H71" s="59"/>
      <c r="I71" s="59">
        <v>38.83</v>
      </c>
      <c r="J71" s="63">
        <v>100</v>
      </c>
      <c r="K71" s="76">
        <v>9</v>
      </c>
      <c r="L71" s="65"/>
      <c r="M71" s="65">
        <f t="shared" si="17"/>
        <v>0</v>
      </c>
      <c r="N71" s="68"/>
      <c r="O71" s="67">
        <f t="shared" si="18"/>
        <v>0</v>
      </c>
      <c r="Q71" s="73">
        <f>+每个年度费用!F39</f>
        <v>5607.88</v>
      </c>
      <c r="R71" s="42">
        <v>3.49</v>
      </c>
      <c r="S71" s="72">
        <f t="shared" si="19"/>
        <v>3.49</v>
      </c>
    </row>
    <row r="72" s="42" customFormat="1" customHeight="1" spans="1:19">
      <c r="A72" s="54" t="s">
        <v>62</v>
      </c>
      <c r="B72" s="75" t="s">
        <v>798</v>
      </c>
      <c r="C72" s="56">
        <v>65.01</v>
      </c>
      <c r="D72" s="57">
        <v>5.19255</v>
      </c>
      <c r="E72" s="58">
        <f t="shared" si="15"/>
        <v>6.3182295</v>
      </c>
      <c r="F72" s="59">
        <f t="shared" si="16"/>
        <v>76.5207795</v>
      </c>
      <c r="G72" s="59" t="s">
        <v>53</v>
      </c>
      <c r="H72" s="59"/>
      <c r="I72" s="59">
        <v>38.83</v>
      </c>
      <c r="J72" s="63">
        <v>100</v>
      </c>
      <c r="K72" s="76">
        <v>3</v>
      </c>
      <c r="L72" s="65"/>
      <c r="M72" s="65">
        <f t="shared" si="17"/>
        <v>0</v>
      </c>
      <c r="N72" s="68"/>
      <c r="O72" s="67">
        <f t="shared" si="18"/>
        <v>0</v>
      </c>
      <c r="Q72" s="73">
        <f>+每个年度费用!F72+每个年度费用!F259+每个年度费用!F409+每个年度费用!F565+每个年度费用!F740+每个年度费用!F1155+每个年度费用!F1199+每个年度费用!F1220+每个年度费用!F1240+每个年度费用!F1321+每个年度费用!F1348+每个年度费用!F1385+每个年度费用!F1412+每个年度费用!F1437+每个年度费用!F1460</f>
        <v>26674.5656</v>
      </c>
      <c r="R72" s="42">
        <v>1.16</v>
      </c>
      <c r="S72" s="72">
        <f t="shared" si="19"/>
        <v>1.16</v>
      </c>
    </row>
    <row r="73" s="42" customFormat="1" customHeight="1" spans="1:19">
      <c r="A73" s="54" t="s">
        <v>66</v>
      </c>
      <c r="B73" s="75" t="s">
        <v>799</v>
      </c>
      <c r="C73" s="56">
        <v>65.01</v>
      </c>
      <c r="D73" s="57">
        <v>5.19255</v>
      </c>
      <c r="E73" s="58">
        <f t="shared" si="15"/>
        <v>6.3182295</v>
      </c>
      <c r="F73" s="59">
        <f t="shared" si="16"/>
        <v>76.5207795</v>
      </c>
      <c r="G73" s="59" t="s">
        <v>53</v>
      </c>
      <c r="H73" s="59"/>
      <c r="I73" s="59">
        <v>38.83</v>
      </c>
      <c r="J73" s="63">
        <v>100</v>
      </c>
      <c r="K73" s="76">
        <v>4</v>
      </c>
      <c r="L73" s="65"/>
      <c r="M73" s="65">
        <f t="shared" si="17"/>
        <v>0</v>
      </c>
      <c r="N73" s="68"/>
      <c r="O73" s="67">
        <f t="shared" si="18"/>
        <v>0</v>
      </c>
      <c r="Q73" s="73">
        <v>0</v>
      </c>
      <c r="R73" s="42">
        <v>1.55</v>
      </c>
      <c r="S73" s="72">
        <f t="shared" si="19"/>
        <v>1.55</v>
      </c>
    </row>
    <row r="74" s="42" customFormat="1" customHeight="1" spans="1:19">
      <c r="A74" s="54" t="s">
        <v>69</v>
      </c>
      <c r="B74" s="75" t="s">
        <v>800</v>
      </c>
      <c r="C74" s="56">
        <v>65.01</v>
      </c>
      <c r="D74" s="57">
        <v>5.19255</v>
      </c>
      <c r="E74" s="58">
        <f t="shared" si="15"/>
        <v>6.3182295</v>
      </c>
      <c r="F74" s="59">
        <f t="shared" si="16"/>
        <v>76.5207795</v>
      </c>
      <c r="G74" s="59" t="s">
        <v>53</v>
      </c>
      <c r="H74" s="59"/>
      <c r="I74" s="59">
        <v>38.83</v>
      </c>
      <c r="J74" s="63">
        <v>100</v>
      </c>
      <c r="K74" s="76">
        <v>6</v>
      </c>
      <c r="L74" s="65"/>
      <c r="M74" s="65">
        <f t="shared" si="17"/>
        <v>0</v>
      </c>
      <c r="N74" s="68"/>
      <c r="O74" s="67">
        <f t="shared" si="18"/>
        <v>0</v>
      </c>
      <c r="Q74" s="73">
        <f>+每个年度费用!F158+每个年度费用!F195+每个年度费用!F211+每个年度费用!F287+每个年度费用!F317+每个年度费用!F433+每个年度费用!F459+每个年度费用!F477+每个年度费用!F543+每个年度费用!F609+每个年度费用!F646+每个年度费用!F663+每个年度费用!F677+每个年度费用!F780+每个年度费用!F850+每个年度费用!F894+每个年度费用!F926</f>
        <v>15360.053551395</v>
      </c>
      <c r="R74" s="42">
        <v>2.33</v>
      </c>
      <c r="S74" s="72">
        <f t="shared" si="19"/>
        <v>2.33</v>
      </c>
    </row>
    <row r="75" s="42" customFormat="1" customHeight="1" spans="1:19">
      <c r="A75" s="54" t="s">
        <v>72</v>
      </c>
      <c r="B75" s="75" t="s">
        <v>801</v>
      </c>
      <c r="C75" s="56">
        <v>65.01</v>
      </c>
      <c r="D75" s="57">
        <v>5.19255</v>
      </c>
      <c r="E75" s="58">
        <f t="shared" si="15"/>
        <v>6.3182295</v>
      </c>
      <c r="F75" s="59">
        <f t="shared" si="16"/>
        <v>76.5207795</v>
      </c>
      <c r="G75" s="59" t="s">
        <v>53</v>
      </c>
      <c r="H75" s="59"/>
      <c r="I75" s="59">
        <v>38.83</v>
      </c>
      <c r="J75" s="63">
        <v>100</v>
      </c>
      <c r="K75" s="76">
        <v>8</v>
      </c>
      <c r="L75" s="65"/>
      <c r="M75" s="65">
        <f t="shared" si="17"/>
        <v>0</v>
      </c>
      <c r="N75" s="68"/>
      <c r="O75" s="67">
        <f t="shared" si="18"/>
        <v>0</v>
      </c>
      <c r="Q75" s="73">
        <f>+每个年度费用!F240+每个年度费用!F366+每个年度费用!F380+每个年度费用!F496</f>
        <v>3091.8192</v>
      </c>
      <c r="R75" s="42">
        <v>3.11</v>
      </c>
      <c r="S75" s="72">
        <f t="shared" si="19"/>
        <v>3.11</v>
      </c>
    </row>
    <row r="76" s="42" customFormat="1" customHeight="1" spans="1:19">
      <c r="A76" s="54" t="s">
        <v>69</v>
      </c>
      <c r="B76" s="75" t="s">
        <v>802</v>
      </c>
      <c r="C76" s="56">
        <f>119.04*3.56</f>
        <v>423.7824</v>
      </c>
      <c r="D76" s="57">
        <f>9.5865*3.56</f>
        <v>34.12794</v>
      </c>
      <c r="E76" s="58">
        <f t="shared" si="15"/>
        <v>41.2119306</v>
      </c>
      <c r="F76" s="59">
        <f t="shared" si="16"/>
        <v>499.1222706</v>
      </c>
      <c r="G76" s="59" t="s">
        <v>83</v>
      </c>
      <c r="H76" s="59"/>
      <c r="I76" s="59">
        <f>+(224.63+113.85)/2</f>
        <v>169.24</v>
      </c>
      <c r="J76" s="63">
        <v>100</v>
      </c>
      <c r="K76" s="76">
        <v>5</v>
      </c>
      <c r="L76" s="65"/>
      <c r="M76" s="65">
        <f t="shared" si="17"/>
        <v>0</v>
      </c>
      <c r="N76" s="68"/>
      <c r="O76" s="67">
        <f t="shared" si="18"/>
        <v>0</v>
      </c>
      <c r="Q76" s="73">
        <f>+每个年度费用!F40+每个年度费用!F73+每个年度费用!F141+每个年度费用!F159+每个年度费用!F176+每个年度费用!F196+每个年度费用!F212+每个年度费用!F241+每个年度费用!F260+每个年度费用!F282+每个年度费用!F306+每个年度费用!F318+每个年度费用!F348+每个年度费用!F367+每个年度费用!F381+每个年度费用!F410+每个年度费用!F434+每个年度费用!F460+每个年度费用!F478+每个年度费用!F497+每个年度费用!F526+每个年度费用!F566+每个年度费用!F595+每个年度费用!F678+每个年度费用!F716+每个年度费用!F741+每个年度费用!F762+每个年度费用!F781+每个年度费用!F810+每个年度费用!F851+每个年度费用!F869+每个年度费用!F890+每个年度费用!F927+每个年度费用!F945+每个年度费用!F964+每个年度费用!F996+每个年度费用!F1020+每个年度费用!F1042+每个年度费用!F1068+每个年度费用!F1117+每个年度费用!F1137+每个年度费用!F1156+每个年度费用!F1221+每个年度费用!F1241+每个年度费用!F1269+每个年度费用!F1322+每个年度费用!F1349+每个年度费用!F1386+每个年度费用!F1413+每个年度费用!F1438+每个年度费用!F1461</f>
        <v>5062</v>
      </c>
      <c r="R76" s="42">
        <v>8.46</v>
      </c>
      <c r="S76" s="72">
        <f t="shared" si="19"/>
        <v>8.46</v>
      </c>
    </row>
  </sheetData>
  <autoFilter ref="A3:S76">
    <extLst/>
  </autoFilter>
  <mergeCells count="2">
    <mergeCell ref="A1:N1"/>
    <mergeCell ref="A2:N2"/>
  </mergeCells>
  <printOptions horizontalCentered="1"/>
  <pageMargins left="0.433070866141732" right="0.47244094488189" top="0.393700787401575" bottom="0.078740157480315" header="0.433070866141732" footer="0.275590551181102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6"/>
  <sheetViews>
    <sheetView showGridLines="0" workbookViewId="0">
      <selection activeCell="S10" sqref="S10"/>
    </sheetView>
  </sheetViews>
  <sheetFormatPr defaultColWidth="6.75" defaultRowHeight="11.25"/>
  <cols>
    <col min="1" max="1" width="5.75" style="1" customWidth="1"/>
    <col min="2" max="2" width="11.25" style="1" customWidth="1"/>
    <col min="3" max="3" width="12.125" style="1" customWidth="1"/>
    <col min="4" max="4" width="22.875" style="1" customWidth="1"/>
    <col min="5" max="5" width="5.875" style="1" customWidth="1"/>
    <col min="6" max="6" width="4.625" style="1" customWidth="1"/>
    <col min="7" max="7" width="1.375" style="1" customWidth="1"/>
    <col min="8" max="8" width="3.625" style="1" customWidth="1"/>
    <col min="9" max="10" width="9.625" style="1" customWidth="1"/>
    <col min="11" max="16384" width="6.75" style="1"/>
  </cols>
  <sheetData>
    <row r="1" ht="39.75" customHeight="1" spans="1:10">
      <c r="A1" s="3" t="s">
        <v>803</v>
      </c>
      <c r="B1" s="3"/>
      <c r="C1" s="3"/>
      <c r="D1" s="3"/>
      <c r="E1" s="3"/>
      <c r="F1" s="3"/>
      <c r="G1" s="3"/>
      <c r="H1" s="25"/>
      <c r="I1" s="25"/>
      <c r="J1" s="25"/>
    </row>
    <row r="2" ht="28.5" customHeight="1" spans="1:10">
      <c r="A2" s="26" t="s">
        <v>804</v>
      </c>
      <c r="B2" s="26"/>
      <c r="C2" s="26"/>
      <c r="D2" s="26"/>
      <c r="E2" s="26"/>
      <c r="F2" s="26"/>
      <c r="G2" s="27"/>
      <c r="H2" s="28" t="s">
        <v>805</v>
      </c>
      <c r="I2" s="28"/>
      <c r="J2" s="28"/>
    </row>
    <row r="3" ht="18" customHeight="1" spans="1:10">
      <c r="A3" s="29" t="s">
        <v>3</v>
      </c>
      <c r="B3" s="30" t="s">
        <v>806</v>
      </c>
      <c r="C3" s="30" t="s">
        <v>4</v>
      </c>
      <c r="D3" s="30" t="s">
        <v>807</v>
      </c>
      <c r="E3" s="30" t="s">
        <v>808</v>
      </c>
      <c r="F3" s="30" t="s">
        <v>809</v>
      </c>
      <c r="G3" s="30"/>
      <c r="H3" s="30"/>
      <c r="I3" s="30" t="s">
        <v>810</v>
      </c>
      <c r="J3" s="35"/>
    </row>
    <row r="4" ht="18" customHeight="1" spans="1:10">
      <c r="A4" s="31"/>
      <c r="B4" s="32"/>
      <c r="C4" s="32"/>
      <c r="D4" s="32"/>
      <c r="E4" s="32"/>
      <c r="F4" s="32"/>
      <c r="G4" s="32"/>
      <c r="H4" s="32"/>
      <c r="I4" s="32" t="s">
        <v>811</v>
      </c>
      <c r="J4" s="36" t="s">
        <v>812</v>
      </c>
    </row>
    <row r="5" ht="18" customHeight="1" spans="1:10">
      <c r="A5" s="33"/>
      <c r="B5" s="10"/>
      <c r="C5" s="8" t="s">
        <v>813</v>
      </c>
      <c r="D5" s="8"/>
      <c r="E5" s="10"/>
      <c r="F5" s="10"/>
      <c r="G5" s="10"/>
      <c r="H5" s="10"/>
      <c r="I5" s="10"/>
      <c r="J5" s="37"/>
    </row>
    <row r="6" ht="18" customHeight="1" spans="1:10">
      <c r="A6" s="33"/>
      <c r="B6" s="10"/>
      <c r="C6" s="8" t="s">
        <v>813</v>
      </c>
      <c r="D6" s="8"/>
      <c r="E6" s="10"/>
      <c r="F6" s="10"/>
      <c r="G6" s="10"/>
      <c r="H6" s="10"/>
      <c r="I6" s="10"/>
      <c r="J6" s="37"/>
    </row>
    <row r="7" ht="18" customHeight="1" spans="1:10">
      <c r="A7" s="33"/>
      <c r="B7" s="10"/>
      <c r="C7" s="8" t="s">
        <v>814</v>
      </c>
      <c r="D7" s="8"/>
      <c r="E7" s="10"/>
      <c r="F7" s="10"/>
      <c r="G7" s="10"/>
      <c r="H7" s="10"/>
      <c r="I7" s="10"/>
      <c r="J7" s="37"/>
    </row>
    <row r="8" ht="36.75" customHeight="1" spans="1:10">
      <c r="A8" s="7">
        <v>1</v>
      </c>
      <c r="B8" s="10" t="s">
        <v>815</v>
      </c>
      <c r="C8" s="10" t="s">
        <v>816</v>
      </c>
      <c r="D8" s="10" t="s">
        <v>817</v>
      </c>
      <c r="E8" s="8" t="s">
        <v>53</v>
      </c>
      <c r="F8" s="11" t="s">
        <v>818</v>
      </c>
      <c r="G8" s="11"/>
      <c r="H8" s="11"/>
      <c r="I8" s="11"/>
      <c r="J8" s="38"/>
    </row>
    <row r="9" ht="36.75" customHeight="1" spans="1:10">
      <c r="A9" s="7">
        <v>2</v>
      </c>
      <c r="B9" s="10" t="s">
        <v>819</v>
      </c>
      <c r="C9" s="10" t="s">
        <v>816</v>
      </c>
      <c r="D9" s="10" t="s">
        <v>820</v>
      </c>
      <c r="E9" s="8" t="s">
        <v>53</v>
      </c>
      <c r="F9" s="11" t="s">
        <v>818</v>
      </c>
      <c r="G9" s="11"/>
      <c r="H9" s="11"/>
      <c r="I9" s="11"/>
      <c r="J9" s="38"/>
    </row>
    <row r="10" ht="36.75" customHeight="1" spans="1:10">
      <c r="A10" s="7">
        <v>3</v>
      </c>
      <c r="B10" s="10" t="s">
        <v>821</v>
      </c>
      <c r="C10" s="10" t="s">
        <v>816</v>
      </c>
      <c r="D10" s="10" t="s">
        <v>822</v>
      </c>
      <c r="E10" s="8" t="s">
        <v>53</v>
      </c>
      <c r="F10" s="11" t="s">
        <v>818</v>
      </c>
      <c r="G10" s="11"/>
      <c r="H10" s="11"/>
      <c r="I10" s="11"/>
      <c r="J10" s="38"/>
    </row>
    <row r="11" ht="25.5" customHeight="1" spans="1:10">
      <c r="A11" s="7">
        <v>4</v>
      </c>
      <c r="B11" s="10" t="s">
        <v>823</v>
      </c>
      <c r="C11" s="10" t="s">
        <v>816</v>
      </c>
      <c r="D11" s="10" t="s">
        <v>824</v>
      </c>
      <c r="E11" s="8" t="s">
        <v>53</v>
      </c>
      <c r="F11" s="11" t="s">
        <v>818</v>
      </c>
      <c r="G11" s="11"/>
      <c r="H11" s="11"/>
      <c r="I11" s="11"/>
      <c r="J11" s="38"/>
    </row>
    <row r="12" ht="25.5" customHeight="1" spans="1:10">
      <c r="A12" s="7">
        <v>5</v>
      </c>
      <c r="B12" s="10" t="s">
        <v>825</v>
      </c>
      <c r="C12" s="10" t="s">
        <v>816</v>
      </c>
      <c r="D12" s="10" t="s">
        <v>826</v>
      </c>
      <c r="E12" s="8" t="s">
        <v>53</v>
      </c>
      <c r="F12" s="11" t="s">
        <v>818</v>
      </c>
      <c r="G12" s="11"/>
      <c r="H12" s="11"/>
      <c r="I12" s="11"/>
      <c r="J12" s="38"/>
    </row>
    <row r="13" ht="25.5" customHeight="1" spans="1:10">
      <c r="A13" s="7">
        <v>6</v>
      </c>
      <c r="B13" s="10" t="s">
        <v>827</v>
      </c>
      <c r="C13" s="10" t="s">
        <v>816</v>
      </c>
      <c r="D13" s="10" t="s">
        <v>828</v>
      </c>
      <c r="E13" s="8" t="s">
        <v>53</v>
      </c>
      <c r="F13" s="11" t="s">
        <v>818</v>
      </c>
      <c r="G13" s="11"/>
      <c r="H13" s="11"/>
      <c r="I13" s="11"/>
      <c r="J13" s="38"/>
    </row>
    <row r="14" ht="25.5" customHeight="1" spans="1:10">
      <c r="A14" s="7">
        <v>7</v>
      </c>
      <c r="B14" s="10" t="s">
        <v>829</v>
      </c>
      <c r="C14" s="10" t="s">
        <v>816</v>
      </c>
      <c r="D14" s="10" t="s">
        <v>830</v>
      </c>
      <c r="E14" s="8" t="s">
        <v>53</v>
      </c>
      <c r="F14" s="11" t="s">
        <v>818</v>
      </c>
      <c r="G14" s="11"/>
      <c r="H14" s="11"/>
      <c r="I14" s="11"/>
      <c r="J14" s="38"/>
    </row>
    <row r="15" ht="18" customHeight="1" spans="1:10">
      <c r="A15" s="33"/>
      <c r="B15" s="10"/>
      <c r="C15" s="8" t="s">
        <v>831</v>
      </c>
      <c r="D15" s="8"/>
      <c r="E15" s="10"/>
      <c r="F15" s="10"/>
      <c r="G15" s="10"/>
      <c r="H15" s="10"/>
      <c r="I15" s="10"/>
      <c r="J15" s="38"/>
    </row>
    <row r="16" ht="18" customHeight="1" spans="1:10">
      <c r="A16" s="33"/>
      <c r="B16" s="10"/>
      <c r="C16" s="8" t="s">
        <v>832</v>
      </c>
      <c r="D16" s="8"/>
      <c r="E16" s="10"/>
      <c r="F16" s="10"/>
      <c r="G16" s="10"/>
      <c r="H16" s="10"/>
      <c r="I16" s="10"/>
      <c r="J16" s="37"/>
    </row>
    <row r="17" ht="25.5" customHeight="1" spans="1:10">
      <c r="A17" s="7">
        <v>8</v>
      </c>
      <c r="B17" s="10" t="s">
        <v>833</v>
      </c>
      <c r="C17" s="10" t="s">
        <v>158</v>
      </c>
      <c r="D17" s="10" t="s">
        <v>834</v>
      </c>
      <c r="E17" s="8" t="s">
        <v>53</v>
      </c>
      <c r="F17" s="11" t="s">
        <v>818</v>
      </c>
      <c r="G17" s="11"/>
      <c r="H17" s="11"/>
      <c r="I17" s="11"/>
      <c r="J17" s="38"/>
    </row>
    <row r="18" ht="25.5" customHeight="1" spans="1:10">
      <c r="A18" s="7">
        <v>9</v>
      </c>
      <c r="B18" s="10" t="s">
        <v>835</v>
      </c>
      <c r="C18" s="10" t="s">
        <v>158</v>
      </c>
      <c r="D18" s="10" t="s">
        <v>836</v>
      </c>
      <c r="E18" s="8" t="s">
        <v>53</v>
      </c>
      <c r="F18" s="11" t="s">
        <v>818</v>
      </c>
      <c r="G18" s="11"/>
      <c r="H18" s="11"/>
      <c r="I18" s="11"/>
      <c r="J18" s="38"/>
    </row>
    <row r="19" ht="25.5" customHeight="1" spans="1:10">
      <c r="A19" s="7">
        <v>10</v>
      </c>
      <c r="B19" s="10" t="s">
        <v>837</v>
      </c>
      <c r="C19" s="10" t="s">
        <v>158</v>
      </c>
      <c r="D19" s="10" t="s">
        <v>838</v>
      </c>
      <c r="E19" s="8" t="s">
        <v>53</v>
      </c>
      <c r="F19" s="11" t="s">
        <v>818</v>
      </c>
      <c r="G19" s="11"/>
      <c r="H19" s="11"/>
      <c r="I19" s="11"/>
      <c r="J19" s="38"/>
    </row>
    <row r="20" ht="25.5" customHeight="1" spans="1:10">
      <c r="A20" s="7">
        <v>11</v>
      </c>
      <c r="B20" s="10" t="s">
        <v>839</v>
      </c>
      <c r="C20" s="10" t="s">
        <v>158</v>
      </c>
      <c r="D20" s="10" t="s">
        <v>840</v>
      </c>
      <c r="E20" s="8" t="s">
        <v>53</v>
      </c>
      <c r="F20" s="11" t="s">
        <v>818</v>
      </c>
      <c r="G20" s="11"/>
      <c r="H20" s="11"/>
      <c r="I20" s="11"/>
      <c r="J20" s="38"/>
    </row>
    <row r="21" ht="18" customHeight="1" spans="1:10">
      <c r="A21" s="7">
        <v>12</v>
      </c>
      <c r="B21" s="10" t="s">
        <v>841</v>
      </c>
      <c r="C21" s="10" t="s">
        <v>158</v>
      </c>
      <c r="D21" s="10" t="s">
        <v>842</v>
      </c>
      <c r="E21" s="8" t="s">
        <v>53</v>
      </c>
      <c r="F21" s="11" t="s">
        <v>818</v>
      </c>
      <c r="G21" s="11"/>
      <c r="H21" s="11"/>
      <c r="I21" s="11"/>
      <c r="J21" s="38"/>
    </row>
    <row r="22" ht="25.5" customHeight="1" spans="1:10">
      <c r="A22" s="7">
        <v>13</v>
      </c>
      <c r="B22" s="10" t="s">
        <v>843</v>
      </c>
      <c r="C22" s="10" t="s">
        <v>158</v>
      </c>
      <c r="D22" s="10" t="s">
        <v>844</v>
      </c>
      <c r="E22" s="8" t="s">
        <v>53</v>
      </c>
      <c r="F22" s="11" t="s">
        <v>818</v>
      </c>
      <c r="G22" s="11"/>
      <c r="H22" s="11"/>
      <c r="I22" s="11"/>
      <c r="J22" s="38"/>
    </row>
    <row r="23" ht="18" customHeight="1" spans="1:10">
      <c r="A23" s="7">
        <v>14</v>
      </c>
      <c r="B23" s="10" t="s">
        <v>845</v>
      </c>
      <c r="C23" s="10" t="s">
        <v>158</v>
      </c>
      <c r="D23" s="10" t="s">
        <v>846</v>
      </c>
      <c r="E23" s="8" t="s">
        <v>53</v>
      </c>
      <c r="F23" s="11" t="s">
        <v>818</v>
      </c>
      <c r="G23" s="11"/>
      <c r="H23" s="11"/>
      <c r="I23" s="11"/>
      <c r="J23" s="38"/>
    </row>
    <row r="24" ht="18" customHeight="1" spans="1:10">
      <c r="A24" s="7">
        <v>15</v>
      </c>
      <c r="B24" s="10" t="s">
        <v>847</v>
      </c>
      <c r="C24" s="10" t="s">
        <v>158</v>
      </c>
      <c r="D24" s="10" t="s">
        <v>848</v>
      </c>
      <c r="E24" s="8" t="s">
        <v>53</v>
      </c>
      <c r="F24" s="11" t="s">
        <v>818</v>
      </c>
      <c r="G24" s="11"/>
      <c r="H24" s="11"/>
      <c r="I24" s="11"/>
      <c r="J24" s="38"/>
    </row>
    <row r="25" ht="25.5" customHeight="1" spans="1:10">
      <c r="A25" s="7">
        <v>16</v>
      </c>
      <c r="B25" s="10" t="s">
        <v>849</v>
      </c>
      <c r="C25" s="10" t="s">
        <v>850</v>
      </c>
      <c r="D25" s="10" t="s">
        <v>851</v>
      </c>
      <c r="E25" s="8" t="s">
        <v>53</v>
      </c>
      <c r="F25" s="11" t="s">
        <v>818</v>
      </c>
      <c r="G25" s="11"/>
      <c r="H25" s="11"/>
      <c r="I25" s="11"/>
      <c r="J25" s="38"/>
    </row>
    <row r="26" ht="25.5" customHeight="1" spans="1:10">
      <c r="A26" s="7">
        <v>17</v>
      </c>
      <c r="B26" s="10" t="s">
        <v>852</v>
      </c>
      <c r="C26" s="10" t="s">
        <v>853</v>
      </c>
      <c r="D26" s="10" t="s">
        <v>854</v>
      </c>
      <c r="E26" s="8" t="s">
        <v>53</v>
      </c>
      <c r="F26" s="11" t="s">
        <v>818</v>
      </c>
      <c r="G26" s="11"/>
      <c r="H26" s="11"/>
      <c r="I26" s="11"/>
      <c r="J26" s="38"/>
    </row>
    <row r="27" ht="36.75" customHeight="1" spans="1:10">
      <c r="A27" s="7">
        <v>18</v>
      </c>
      <c r="B27" s="10" t="s">
        <v>855</v>
      </c>
      <c r="C27" s="10" t="s">
        <v>850</v>
      </c>
      <c r="D27" s="10" t="s">
        <v>856</v>
      </c>
      <c r="E27" s="8" t="s">
        <v>53</v>
      </c>
      <c r="F27" s="11" t="s">
        <v>818</v>
      </c>
      <c r="G27" s="11"/>
      <c r="H27" s="11"/>
      <c r="I27" s="11"/>
      <c r="J27" s="38"/>
    </row>
    <row r="28" ht="25.5" customHeight="1" spans="1:10">
      <c r="A28" s="7">
        <v>19</v>
      </c>
      <c r="B28" s="10" t="s">
        <v>857</v>
      </c>
      <c r="C28" s="10" t="s">
        <v>850</v>
      </c>
      <c r="D28" s="10" t="s">
        <v>858</v>
      </c>
      <c r="E28" s="8" t="s">
        <v>53</v>
      </c>
      <c r="F28" s="11" t="s">
        <v>818</v>
      </c>
      <c r="G28" s="11"/>
      <c r="H28" s="11"/>
      <c r="I28" s="11"/>
      <c r="J28" s="38"/>
    </row>
    <row r="29" ht="18" customHeight="1" spans="1:10">
      <c r="A29" s="34" t="s">
        <v>859</v>
      </c>
      <c r="B29" s="15"/>
      <c r="C29" s="15"/>
      <c r="D29" s="15"/>
      <c r="E29" s="15"/>
      <c r="F29" s="15"/>
      <c r="G29" s="15"/>
      <c r="H29" s="15"/>
      <c r="I29" s="15"/>
      <c r="J29" s="39"/>
    </row>
    <row r="30" ht="39.75" customHeight="1" spans="1:10">
      <c r="A30" s="3" t="s">
        <v>803</v>
      </c>
      <c r="B30" s="3"/>
      <c r="C30" s="3"/>
      <c r="D30" s="3"/>
      <c r="E30" s="3"/>
      <c r="F30" s="3"/>
      <c r="G30" s="3"/>
      <c r="H30" s="25"/>
      <c r="I30" s="25"/>
      <c r="J30" s="25"/>
    </row>
    <row r="31" ht="28.5" customHeight="1" spans="1:10">
      <c r="A31" s="26" t="s">
        <v>1</v>
      </c>
      <c r="B31" s="26"/>
      <c r="C31" s="26"/>
      <c r="D31" s="26"/>
      <c r="E31" s="26"/>
      <c r="F31" s="26"/>
      <c r="G31" s="27"/>
      <c r="H31" s="28" t="s">
        <v>860</v>
      </c>
      <c r="I31" s="28"/>
      <c r="J31" s="28"/>
    </row>
    <row r="32" ht="18" customHeight="1" spans="1:10">
      <c r="A32" s="29" t="s">
        <v>3</v>
      </c>
      <c r="B32" s="30" t="s">
        <v>806</v>
      </c>
      <c r="C32" s="30" t="s">
        <v>4</v>
      </c>
      <c r="D32" s="30" t="s">
        <v>807</v>
      </c>
      <c r="E32" s="30" t="s">
        <v>808</v>
      </c>
      <c r="F32" s="30" t="s">
        <v>809</v>
      </c>
      <c r="G32" s="30"/>
      <c r="H32" s="30"/>
      <c r="I32" s="30" t="s">
        <v>810</v>
      </c>
      <c r="J32" s="35"/>
    </row>
    <row r="33" ht="18" customHeight="1" spans="1:10">
      <c r="A33" s="31"/>
      <c r="B33" s="32"/>
      <c r="C33" s="32"/>
      <c r="D33" s="32"/>
      <c r="E33" s="32"/>
      <c r="F33" s="32"/>
      <c r="G33" s="32"/>
      <c r="H33" s="32"/>
      <c r="I33" s="32" t="s">
        <v>811</v>
      </c>
      <c r="J33" s="36" t="s">
        <v>812</v>
      </c>
    </row>
    <row r="34" ht="25.5" customHeight="1" spans="1:10">
      <c r="A34" s="7">
        <v>20</v>
      </c>
      <c r="B34" s="10" t="s">
        <v>861</v>
      </c>
      <c r="C34" s="10" t="s">
        <v>850</v>
      </c>
      <c r="D34" s="10" t="s">
        <v>862</v>
      </c>
      <c r="E34" s="8" t="s">
        <v>53</v>
      </c>
      <c r="F34" s="11" t="s">
        <v>818</v>
      </c>
      <c r="G34" s="11"/>
      <c r="H34" s="11"/>
      <c r="I34" s="11"/>
      <c r="J34" s="38"/>
    </row>
    <row r="35" ht="25.5" customHeight="1" spans="1:10">
      <c r="A35" s="7">
        <v>21</v>
      </c>
      <c r="B35" s="10" t="s">
        <v>863</v>
      </c>
      <c r="C35" s="10" t="s">
        <v>850</v>
      </c>
      <c r="D35" s="10" t="s">
        <v>864</v>
      </c>
      <c r="E35" s="8" t="s">
        <v>53</v>
      </c>
      <c r="F35" s="11" t="s">
        <v>818</v>
      </c>
      <c r="G35" s="11"/>
      <c r="H35" s="11"/>
      <c r="I35" s="11"/>
      <c r="J35" s="38"/>
    </row>
    <row r="36" ht="25.5" customHeight="1" spans="1:10">
      <c r="A36" s="7">
        <v>22</v>
      </c>
      <c r="B36" s="10" t="s">
        <v>865</v>
      </c>
      <c r="C36" s="10" t="s">
        <v>850</v>
      </c>
      <c r="D36" s="10" t="s">
        <v>866</v>
      </c>
      <c r="E36" s="8" t="s">
        <v>53</v>
      </c>
      <c r="F36" s="11" t="s">
        <v>818</v>
      </c>
      <c r="G36" s="11"/>
      <c r="H36" s="11"/>
      <c r="I36" s="11"/>
      <c r="J36" s="38"/>
    </row>
    <row r="37" ht="25.5" customHeight="1" spans="1:10">
      <c r="A37" s="7">
        <v>23</v>
      </c>
      <c r="B37" s="10" t="s">
        <v>867</v>
      </c>
      <c r="C37" s="10" t="s">
        <v>850</v>
      </c>
      <c r="D37" s="10" t="s">
        <v>868</v>
      </c>
      <c r="E37" s="8" t="s">
        <v>53</v>
      </c>
      <c r="F37" s="11" t="s">
        <v>818</v>
      </c>
      <c r="G37" s="11"/>
      <c r="H37" s="11"/>
      <c r="I37" s="11"/>
      <c r="J37" s="38"/>
    </row>
    <row r="38" ht="25.5" customHeight="1" spans="1:10">
      <c r="A38" s="7">
        <v>24</v>
      </c>
      <c r="B38" s="10" t="s">
        <v>869</v>
      </c>
      <c r="C38" s="10" t="s">
        <v>850</v>
      </c>
      <c r="D38" s="10" t="s">
        <v>870</v>
      </c>
      <c r="E38" s="8" t="s">
        <v>53</v>
      </c>
      <c r="F38" s="11" t="s">
        <v>818</v>
      </c>
      <c r="G38" s="11"/>
      <c r="H38" s="11"/>
      <c r="I38" s="11"/>
      <c r="J38" s="38"/>
    </row>
    <row r="39" ht="25.5" customHeight="1" spans="1:10">
      <c r="A39" s="7">
        <v>25</v>
      </c>
      <c r="B39" s="10" t="s">
        <v>871</v>
      </c>
      <c r="C39" s="10" t="s">
        <v>872</v>
      </c>
      <c r="D39" s="10" t="s">
        <v>873</v>
      </c>
      <c r="E39" s="8" t="s">
        <v>53</v>
      </c>
      <c r="F39" s="11" t="s">
        <v>818</v>
      </c>
      <c r="G39" s="11"/>
      <c r="H39" s="11"/>
      <c r="I39" s="11"/>
      <c r="J39" s="38"/>
    </row>
    <row r="40" ht="25.5" customHeight="1" spans="1:10">
      <c r="A40" s="7">
        <v>26</v>
      </c>
      <c r="B40" s="10" t="s">
        <v>874</v>
      </c>
      <c r="C40" s="10" t="s">
        <v>875</v>
      </c>
      <c r="D40" s="10" t="s">
        <v>876</v>
      </c>
      <c r="E40" s="8" t="s">
        <v>53</v>
      </c>
      <c r="F40" s="11" t="s">
        <v>818</v>
      </c>
      <c r="G40" s="11"/>
      <c r="H40" s="11"/>
      <c r="I40" s="11"/>
      <c r="J40" s="38"/>
    </row>
    <row r="41" ht="25.5" customHeight="1" spans="1:10">
      <c r="A41" s="7">
        <v>27</v>
      </c>
      <c r="B41" s="10" t="s">
        <v>877</v>
      </c>
      <c r="C41" s="10" t="s">
        <v>878</v>
      </c>
      <c r="D41" s="10" t="s">
        <v>879</v>
      </c>
      <c r="E41" s="8" t="s">
        <v>53</v>
      </c>
      <c r="F41" s="11" t="s">
        <v>818</v>
      </c>
      <c r="G41" s="11"/>
      <c r="H41" s="11"/>
      <c r="I41" s="11"/>
      <c r="J41" s="38"/>
    </row>
    <row r="42" ht="18" customHeight="1" spans="1:10">
      <c r="A42" s="33"/>
      <c r="B42" s="10"/>
      <c r="C42" s="8" t="s">
        <v>880</v>
      </c>
      <c r="D42" s="8"/>
      <c r="E42" s="10"/>
      <c r="F42" s="10"/>
      <c r="G42" s="10"/>
      <c r="H42" s="10"/>
      <c r="I42" s="10"/>
      <c r="J42" s="38"/>
    </row>
    <row r="43" ht="18" customHeight="1" spans="1:10">
      <c r="A43" s="33"/>
      <c r="B43" s="10"/>
      <c r="C43" s="8" t="s">
        <v>881</v>
      </c>
      <c r="D43" s="8"/>
      <c r="E43" s="10"/>
      <c r="F43" s="10"/>
      <c r="G43" s="10"/>
      <c r="H43" s="10"/>
      <c r="I43" s="10"/>
      <c r="J43" s="37"/>
    </row>
    <row r="44" ht="25.5" customHeight="1" spans="1:10">
      <c r="A44" s="7">
        <v>28</v>
      </c>
      <c r="B44" s="10" t="s">
        <v>882</v>
      </c>
      <c r="C44" s="10" t="s">
        <v>883</v>
      </c>
      <c r="D44" s="10" t="s">
        <v>884</v>
      </c>
      <c r="E44" s="8" t="s">
        <v>53</v>
      </c>
      <c r="F44" s="11" t="s">
        <v>818</v>
      </c>
      <c r="G44" s="11"/>
      <c r="H44" s="11"/>
      <c r="I44" s="11"/>
      <c r="J44" s="38"/>
    </row>
    <row r="45" ht="25.5" customHeight="1" spans="1:10">
      <c r="A45" s="7">
        <v>29</v>
      </c>
      <c r="B45" s="10" t="s">
        <v>885</v>
      </c>
      <c r="C45" s="10" t="s">
        <v>883</v>
      </c>
      <c r="D45" s="10" t="s">
        <v>886</v>
      </c>
      <c r="E45" s="8" t="s">
        <v>53</v>
      </c>
      <c r="F45" s="11" t="s">
        <v>818</v>
      </c>
      <c r="G45" s="11"/>
      <c r="H45" s="11"/>
      <c r="I45" s="11"/>
      <c r="J45" s="38"/>
    </row>
    <row r="46" ht="25.5" customHeight="1" spans="1:10">
      <c r="A46" s="7">
        <v>30</v>
      </c>
      <c r="B46" s="10" t="s">
        <v>887</v>
      </c>
      <c r="C46" s="10" t="s">
        <v>883</v>
      </c>
      <c r="D46" s="10" t="s">
        <v>888</v>
      </c>
      <c r="E46" s="8" t="s">
        <v>53</v>
      </c>
      <c r="F46" s="11" t="s">
        <v>818</v>
      </c>
      <c r="G46" s="11"/>
      <c r="H46" s="11"/>
      <c r="I46" s="11"/>
      <c r="J46" s="38"/>
    </row>
    <row r="47" ht="25.5" customHeight="1" spans="1:10">
      <c r="A47" s="7">
        <v>31</v>
      </c>
      <c r="B47" s="10" t="s">
        <v>889</v>
      </c>
      <c r="C47" s="10" t="s">
        <v>883</v>
      </c>
      <c r="D47" s="10" t="s">
        <v>890</v>
      </c>
      <c r="E47" s="8" t="s">
        <v>53</v>
      </c>
      <c r="F47" s="11" t="s">
        <v>818</v>
      </c>
      <c r="G47" s="11"/>
      <c r="H47" s="11"/>
      <c r="I47" s="11"/>
      <c r="J47" s="38"/>
    </row>
    <row r="48" ht="25.5" customHeight="1" spans="1:10">
      <c r="A48" s="7">
        <v>32</v>
      </c>
      <c r="B48" s="10" t="s">
        <v>891</v>
      </c>
      <c r="C48" s="10" t="s">
        <v>883</v>
      </c>
      <c r="D48" s="10" t="s">
        <v>892</v>
      </c>
      <c r="E48" s="8" t="s">
        <v>53</v>
      </c>
      <c r="F48" s="11" t="s">
        <v>818</v>
      </c>
      <c r="G48" s="11"/>
      <c r="H48" s="11"/>
      <c r="I48" s="11"/>
      <c r="J48" s="38"/>
    </row>
    <row r="49" ht="25.5" customHeight="1" spans="1:10">
      <c r="A49" s="7">
        <v>33</v>
      </c>
      <c r="B49" s="10" t="s">
        <v>893</v>
      </c>
      <c r="C49" s="10" t="s">
        <v>883</v>
      </c>
      <c r="D49" s="10" t="s">
        <v>894</v>
      </c>
      <c r="E49" s="8" t="s">
        <v>53</v>
      </c>
      <c r="F49" s="11" t="s">
        <v>818</v>
      </c>
      <c r="G49" s="11"/>
      <c r="H49" s="11"/>
      <c r="I49" s="11"/>
      <c r="J49" s="38"/>
    </row>
    <row r="50" ht="25.5" customHeight="1" spans="1:10">
      <c r="A50" s="7">
        <v>34</v>
      </c>
      <c r="B50" s="10" t="s">
        <v>895</v>
      </c>
      <c r="C50" s="10" t="s">
        <v>883</v>
      </c>
      <c r="D50" s="10" t="s">
        <v>896</v>
      </c>
      <c r="E50" s="8" t="s">
        <v>53</v>
      </c>
      <c r="F50" s="11" t="s">
        <v>818</v>
      </c>
      <c r="G50" s="11"/>
      <c r="H50" s="11"/>
      <c r="I50" s="11"/>
      <c r="J50" s="38"/>
    </row>
    <row r="51" ht="25.5" customHeight="1" spans="1:10">
      <c r="A51" s="7">
        <v>35</v>
      </c>
      <c r="B51" s="10" t="s">
        <v>897</v>
      </c>
      <c r="C51" s="10" t="s">
        <v>883</v>
      </c>
      <c r="D51" s="10" t="s">
        <v>898</v>
      </c>
      <c r="E51" s="8" t="s">
        <v>53</v>
      </c>
      <c r="F51" s="11" t="s">
        <v>818</v>
      </c>
      <c r="G51" s="11"/>
      <c r="H51" s="11"/>
      <c r="I51" s="11"/>
      <c r="J51" s="38"/>
    </row>
    <row r="52" ht="25.5" customHeight="1" spans="1:10">
      <c r="A52" s="7">
        <v>36</v>
      </c>
      <c r="B52" s="10" t="s">
        <v>899</v>
      </c>
      <c r="C52" s="10" t="s">
        <v>883</v>
      </c>
      <c r="D52" s="10" t="s">
        <v>900</v>
      </c>
      <c r="E52" s="8" t="s">
        <v>53</v>
      </c>
      <c r="F52" s="11" t="s">
        <v>818</v>
      </c>
      <c r="G52" s="11"/>
      <c r="H52" s="11"/>
      <c r="I52" s="11"/>
      <c r="J52" s="38"/>
    </row>
    <row r="53" ht="25.5" customHeight="1" spans="1:10">
      <c r="A53" s="7">
        <v>37</v>
      </c>
      <c r="B53" s="10" t="s">
        <v>901</v>
      </c>
      <c r="C53" s="10" t="s">
        <v>883</v>
      </c>
      <c r="D53" s="10" t="s">
        <v>902</v>
      </c>
      <c r="E53" s="8" t="s">
        <v>53</v>
      </c>
      <c r="F53" s="11" t="s">
        <v>818</v>
      </c>
      <c r="G53" s="11"/>
      <c r="H53" s="11"/>
      <c r="I53" s="11"/>
      <c r="J53" s="38"/>
    </row>
    <row r="54" ht="25.5" customHeight="1" spans="1:10">
      <c r="A54" s="7">
        <v>38</v>
      </c>
      <c r="B54" s="10" t="s">
        <v>903</v>
      </c>
      <c r="C54" s="10" t="s">
        <v>883</v>
      </c>
      <c r="D54" s="10" t="s">
        <v>904</v>
      </c>
      <c r="E54" s="8" t="s">
        <v>53</v>
      </c>
      <c r="F54" s="11" t="s">
        <v>818</v>
      </c>
      <c r="G54" s="11"/>
      <c r="H54" s="11"/>
      <c r="I54" s="11"/>
      <c r="J54" s="38"/>
    </row>
    <row r="55" ht="25.5" customHeight="1" spans="1:10">
      <c r="A55" s="7">
        <v>39</v>
      </c>
      <c r="B55" s="10" t="s">
        <v>905</v>
      </c>
      <c r="C55" s="10" t="s">
        <v>883</v>
      </c>
      <c r="D55" s="10" t="s">
        <v>906</v>
      </c>
      <c r="E55" s="8" t="s">
        <v>53</v>
      </c>
      <c r="F55" s="11" t="s">
        <v>818</v>
      </c>
      <c r="G55" s="11"/>
      <c r="H55" s="11"/>
      <c r="I55" s="11"/>
      <c r="J55" s="38"/>
    </row>
    <row r="56" ht="25.5" customHeight="1" spans="1:10">
      <c r="A56" s="7">
        <v>40</v>
      </c>
      <c r="B56" s="10" t="s">
        <v>907</v>
      </c>
      <c r="C56" s="10" t="s">
        <v>883</v>
      </c>
      <c r="D56" s="10" t="s">
        <v>908</v>
      </c>
      <c r="E56" s="8" t="s">
        <v>53</v>
      </c>
      <c r="F56" s="11" t="s">
        <v>818</v>
      </c>
      <c r="G56" s="11"/>
      <c r="H56" s="11"/>
      <c r="I56" s="11"/>
      <c r="J56" s="38"/>
    </row>
    <row r="57" ht="25.5" customHeight="1" spans="1:10">
      <c r="A57" s="7">
        <v>41</v>
      </c>
      <c r="B57" s="10" t="s">
        <v>909</v>
      </c>
      <c r="C57" s="10" t="s">
        <v>883</v>
      </c>
      <c r="D57" s="10" t="s">
        <v>910</v>
      </c>
      <c r="E57" s="8" t="s">
        <v>53</v>
      </c>
      <c r="F57" s="11" t="s">
        <v>818</v>
      </c>
      <c r="G57" s="11"/>
      <c r="H57" s="11"/>
      <c r="I57" s="11"/>
      <c r="J57" s="38"/>
    </row>
    <row r="58" ht="18" customHeight="1" spans="1:10">
      <c r="A58" s="34" t="s">
        <v>859</v>
      </c>
      <c r="B58" s="15"/>
      <c r="C58" s="15"/>
      <c r="D58" s="15"/>
      <c r="E58" s="15"/>
      <c r="F58" s="15"/>
      <c r="G58" s="15"/>
      <c r="H58" s="15"/>
      <c r="I58" s="15"/>
      <c r="J58" s="39"/>
    </row>
    <row r="59" ht="39.75" customHeight="1" spans="1:10">
      <c r="A59" s="3" t="s">
        <v>803</v>
      </c>
      <c r="B59" s="3"/>
      <c r="C59" s="3"/>
      <c r="D59" s="3"/>
      <c r="E59" s="3"/>
      <c r="F59" s="3"/>
      <c r="G59" s="3"/>
      <c r="H59" s="25"/>
      <c r="I59" s="25"/>
      <c r="J59" s="25"/>
    </row>
    <row r="60" ht="28.5" customHeight="1" spans="1:10">
      <c r="A60" s="26" t="s">
        <v>1</v>
      </c>
      <c r="B60" s="26"/>
      <c r="C60" s="26"/>
      <c r="D60" s="26"/>
      <c r="E60" s="26"/>
      <c r="F60" s="26"/>
      <c r="G60" s="27"/>
      <c r="H60" s="28" t="s">
        <v>911</v>
      </c>
      <c r="I60" s="28"/>
      <c r="J60" s="28"/>
    </row>
    <row r="61" ht="18" customHeight="1" spans="1:10">
      <c r="A61" s="29" t="s">
        <v>3</v>
      </c>
      <c r="B61" s="30" t="s">
        <v>806</v>
      </c>
      <c r="C61" s="30" t="s">
        <v>4</v>
      </c>
      <c r="D61" s="30" t="s">
        <v>807</v>
      </c>
      <c r="E61" s="30" t="s">
        <v>808</v>
      </c>
      <c r="F61" s="30" t="s">
        <v>809</v>
      </c>
      <c r="G61" s="30"/>
      <c r="H61" s="30"/>
      <c r="I61" s="30" t="s">
        <v>810</v>
      </c>
      <c r="J61" s="35"/>
    </row>
    <row r="62" ht="18" customHeight="1" spans="1:10">
      <c r="A62" s="31"/>
      <c r="B62" s="32"/>
      <c r="C62" s="32"/>
      <c r="D62" s="32"/>
      <c r="E62" s="32"/>
      <c r="F62" s="32"/>
      <c r="G62" s="32"/>
      <c r="H62" s="32"/>
      <c r="I62" s="32" t="s">
        <v>811</v>
      </c>
      <c r="J62" s="36" t="s">
        <v>812</v>
      </c>
    </row>
    <row r="63" ht="25.5" customHeight="1" spans="1:10">
      <c r="A63" s="7">
        <v>42</v>
      </c>
      <c r="B63" s="10" t="s">
        <v>912</v>
      </c>
      <c r="C63" s="10" t="s">
        <v>883</v>
      </c>
      <c r="D63" s="10" t="s">
        <v>913</v>
      </c>
      <c r="E63" s="8" t="s">
        <v>53</v>
      </c>
      <c r="F63" s="11" t="s">
        <v>818</v>
      </c>
      <c r="G63" s="11"/>
      <c r="H63" s="11"/>
      <c r="I63" s="11"/>
      <c r="J63" s="38"/>
    </row>
    <row r="64" ht="18" customHeight="1" spans="1:10">
      <c r="A64" s="7">
        <v>43</v>
      </c>
      <c r="B64" s="10" t="s">
        <v>914</v>
      </c>
      <c r="C64" s="10" t="s">
        <v>915</v>
      </c>
      <c r="D64" s="10" t="s">
        <v>916</v>
      </c>
      <c r="E64" s="8" t="s">
        <v>53</v>
      </c>
      <c r="F64" s="11" t="s">
        <v>818</v>
      </c>
      <c r="G64" s="11"/>
      <c r="H64" s="11"/>
      <c r="I64" s="11"/>
      <c r="J64" s="38"/>
    </row>
    <row r="65" ht="18" customHeight="1" spans="1:10">
      <c r="A65" s="7">
        <v>44</v>
      </c>
      <c r="B65" s="10" t="s">
        <v>917</v>
      </c>
      <c r="C65" s="10" t="s">
        <v>918</v>
      </c>
      <c r="D65" s="10" t="s">
        <v>919</v>
      </c>
      <c r="E65" s="8" t="s">
        <v>53</v>
      </c>
      <c r="F65" s="11" t="s">
        <v>818</v>
      </c>
      <c r="G65" s="11"/>
      <c r="H65" s="11"/>
      <c r="I65" s="11"/>
      <c r="J65" s="38"/>
    </row>
    <row r="66" ht="18" customHeight="1" spans="1:10">
      <c r="A66" s="7">
        <v>45</v>
      </c>
      <c r="B66" s="10" t="s">
        <v>920</v>
      </c>
      <c r="C66" s="10" t="s">
        <v>918</v>
      </c>
      <c r="D66" s="10" t="s">
        <v>921</v>
      </c>
      <c r="E66" s="8" t="s">
        <v>53</v>
      </c>
      <c r="F66" s="11" t="s">
        <v>818</v>
      </c>
      <c r="G66" s="11"/>
      <c r="H66" s="11"/>
      <c r="I66" s="11"/>
      <c r="J66" s="38"/>
    </row>
    <row r="67" ht="18" customHeight="1" spans="1:10">
      <c r="A67" s="7">
        <v>46</v>
      </c>
      <c r="B67" s="10" t="s">
        <v>922</v>
      </c>
      <c r="C67" s="10" t="s">
        <v>918</v>
      </c>
      <c r="D67" s="10" t="s">
        <v>923</v>
      </c>
      <c r="E67" s="8" t="s">
        <v>53</v>
      </c>
      <c r="F67" s="11" t="s">
        <v>818</v>
      </c>
      <c r="G67" s="11"/>
      <c r="H67" s="11"/>
      <c r="I67" s="11"/>
      <c r="J67" s="38"/>
    </row>
    <row r="68" ht="18" customHeight="1" spans="1:10">
      <c r="A68" s="33"/>
      <c r="B68" s="10"/>
      <c r="C68" s="8" t="s">
        <v>924</v>
      </c>
      <c r="D68" s="8"/>
      <c r="E68" s="10"/>
      <c r="F68" s="10"/>
      <c r="G68" s="10"/>
      <c r="H68" s="10"/>
      <c r="I68" s="10"/>
      <c r="J68" s="38"/>
    </row>
    <row r="69" ht="18" customHeight="1" spans="1:10">
      <c r="A69" s="33"/>
      <c r="B69" s="10"/>
      <c r="C69" s="8" t="s">
        <v>925</v>
      </c>
      <c r="D69" s="8"/>
      <c r="E69" s="10"/>
      <c r="F69" s="10"/>
      <c r="G69" s="10"/>
      <c r="H69" s="10"/>
      <c r="I69" s="10"/>
      <c r="J69" s="37"/>
    </row>
    <row r="70" ht="48" customHeight="1" spans="1:10">
      <c r="A70" s="7">
        <v>47</v>
      </c>
      <c r="B70" s="10" t="s">
        <v>926</v>
      </c>
      <c r="C70" s="10" t="s">
        <v>927</v>
      </c>
      <c r="D70" s="10" t="s">
        <v>928</v>
      </c>
      <c r="E70" s="8" t="s">
        <v>53</v>
      </c>
      <c r="F70" s="11" t="s">
        <v>818</v>
      </c>
      <c r="G70" s="11"/>
      <c r="H70" s="11"/>
      <c r="I70" s="11"/>
      <c r="J70" s="38"/>
    </row>
    <row r="71" ht="48" customHeight="1" spans="1:10">
      <c r="A71" s="7">
        <v>48</v>
      </c>
      <c r="B71" s="10" t="s">
        <v>929</v>
      </c>
      <c r="C71" s="10" t="s">
        <v>927</v>
      </c>
      <c r="D71" s="10" t="s">
        <v>930</v>
      </c>
      <c r="E71" s="8" t="s">
        <v>53</v>
      </c>
      <c r="F71" s="11" t="s">
        <v>818</v>
      </c>
      <c r="G71" s="11"/>
      <c r="H71" s="11"/>
      <c r="I71" s="11"/>
      <c r="J71" s="38"/>
    </row>
    <row r="72" ht="48" customHeight="1" spans="1:10">
      <c r="A72" s="7">
        <v>49</v>
      </c>
      <c r="B72" s="10" t="s">
        <v>931</v>
      </c>
      <c r="C72" s="10" t="s">
        <v>927</v>
      </c>
      <c r="D72" s="10" t="s">
        <v>932</v>
      </c>
      <c r="E72" s="8" t="s">
        <v>53</v>
      </c>
      <c r="F72" s="11" t="s">
        <v>818</v>
      </c>
      <c r="G72" s="11"/>
      <c r="H72" s="11"/>
      <c r="I72" s="11"/>
      <c r="J72" s="38"/>
    </row>
    <row r="73" ht="18" customHeight="1" spans="1:10">
      <c r="A73" s="33"/>
      <c r="B73" s="10"/>
      <c r="C73" s="8" t="s">
        <v>933</v>
      </c>
      <c r="D73" s="8"/>
      <c r="E73" s="10"/>
      <c r="F73" s="10"/>
      <c r="G73" s="10"/>
      <c r="H73" s="10"/>
      <c r="I73" s="10"/>
      <c r="J73" s="38"/>
    </row>
    <row r="74" ht="18" customHeight="1" spans="1:10">
      <c r="A74" s="33"/>
      <c r="B74" s="10"/>
      <c r="C74" s="8" t="s">
        <v>934</v>
      </c>
      <c r="D74" s="8"/>
      <c r="E74" s="10"/>
      <c r="F74" s="10"/>
      <c r="G74" s="10"/>
      <c r="H74" s="10"/>
      <c r="I74" s="10"/>
      <c r="J74" s="37"/>
    </row>
    <row r="75" ht="18" customHeight="1" spans="1:10">
      <c r="A75" s="33"/>
      <c r="B75" s="10"/>
      <c r="C75" s="8" t="s">
        <v>935</v>
      </c>
      <c r="D75" s="8"/>
      <c r="E75" s="10"/>
      <c r="F75" s="10"/>
      <c r="G75" s="10"/>
      <c r="H75" s="10"/>
      <c r="I75" s="10"/>
      <c r="J75" s="37"/>
    </row>
    <row r="76" ht="18" customHeight="1" spans="1:10">
      <c r="A76" s="7">
        <v>50</v>
      </c>
      <c r="B76" s="10" t="s">
        <v>936</v>
      </c>
      <c r="C76" s="10" t="s">
        <v>627</v>
      </c>
      <c r="D76" s="10" t="s">
        <v>937</v>
      </c>
      <c r="E76" s="8" t="s">
        <v>53</v>
      </c>
      <c r="F76" s="11" t="s">
        <v>818</v>
      </c>
      <c r="G76" s="11"/>
      <c r="H76" s="11"/>
      <c r="I76" s="11"/>
      <c r="J76" s="38"/>
    </row>
    <row r="77" ht="18" customHeight="1" spans="1:10">
      <c r="A77" s="7">
        <v>51</v>
      </c>
      <c r="B77" s="10" t="s">
        <v>938</v>
      </c>
      <c r="C77" s="10" t="s">
        <v>627</v>
      </c>
      <c r="D77" s="10" t="s">
        <v>939</v>
      </c>
      <c r="E77" s="8" t="s">
        <v>53</v>
      </c>
      <c r="F77" s="11" t="s">
        <v>818</v>
      </c>
      <c r="G77" s="11"/>
      <c r="H77" s="11"/>
      <c r="I77" s="11"/>
      <c r="J77" s="38"/>
    </row>
    <row r="78" ht="25.5" customHeight="1" spans="1:10">
      <c r="A78" s="7">
        <v>52</v>
      </c>
      <c r="B78" s="10" t="s">
        <v>940</v>
      </c>
      <c r="C78" s="10" t="s">
        <v>941</v>
      </c>
      <c r="D78" s="10" t="s">
        <v>942</v>
      </c>
      <c r="E78" s="8" t="s">
        <v>53</v>
      </c>
      <c r="F78" s="11" t="s">
        <v>818</v>
      </c>
      <c r="G78" s="11"/>
      <c r="H78" s="11"/>
      <c r="I78" s="11"/>
      <c r="J78" s="38"/>
    </row>
    <row r="79" ht="18" customHeight="1" spans="1:10">
      <c r="A79" s="33"/>
      <c r="B79" s="10"/>
      <c r="C79" s="8" t="s">
        <v>943</v>
      </c>
      <c r="D79" s="8"/>
      <c r="E79" s="10"/>
      <c r="F79" s="10"/>
      <c r="G79" s="10"/>
      <c r="H79" s="10"/>
      <c r="I79" s="10"/>
      <c r="J79" s="38"/>
    </row>
    <row r="80" ht="18" customHeight="1" spans="1:10">
      <c r="A80" s="33"/>
      <c r="B80" s="10"/>
      <c r="C80" s="8" t="s">
        <v>944</v>
      </c>
      <c r="D80" s="8"/>
      <c r="E80" s="10"/>
      <c r="F80" s="10"/>
      <c r="G80" s="10"/>
      <c r="H80" s="10"/>
      <c r="I80" s="10"/>
      <c r="J80" s="37"/>
    </row>
    <row r="81" ht="18" customHeight="1" spans="1:10">
      <c r="A81" s="7">
        <v>53</v>
      </c>
      <c r="B81" s="10" t="s">
        <v>945</v>
      </c>
      <c r="C81" s="10" t="s">
        <v>946</v>
      </c>
      <c r="D81" s="10" t="s">
        <v>947</v>
      </c>
      <c r="E81" s="8" t="s">
        <v>53</v>
      </c>
      <c r="F81" s="11" t="s">
        <v>818</v>
      </c>
      <c r="G81" s="11"/>
      <c r="H81" s="11"/>
      <c r="I81" s="11"/>
      <c r="J81" s="38"/>
    </row>
    <row r="82" ht="25.5" customHeight="1" spans="1:10">
      <c r="A82" s="7">
        <v>54</v>
      </c>
      <c r="B82" s="10" t="s">
        <v>948</v>
      </c>
      <c r="C82" s="10" t="s">
        <v>949</v>
      </c>
      <c r="D82" s="10" t="s">
        <v>950</v>
      </c>
      <c r="E82" s="8" t="s">
        <v>53</v>
      </c>
      <c r="F82" s="11" t="s">
        <v>818</v>
      </c>
      <c r="G82" s="11"/>
      <c r="H82" s="11"/>
      <c r="I82" s="11"/>
      <c r="J82" s="38"/>
    </row>
    <row r="83" ht="25.5" customHeight="1" spans="1:10">
      <c r="A83" s="7">
        <v>55</v>
      </c>
      <c r="B83" s="10" t="s">
        <v>951</v>
      </c>
      <c r="C83" s="10" t="s">
        <v>949</v>
      </c>
      <c r="D83" s="10" t="s">
        <v>952</v>
      </c>
      <c r="E83" s="8" t="s">
        <v>53</v>
      </c>
      <c r="F83" s="11" t="s">
        <v>818</v>
      </c>
      <c r="G83" s="11"/>
      <c r="H83" s="11"/>
      <c r="I83" s="11"/>
      <c r="J83" s="38"/>
    </row>
    <row r="84" ht="25.5" customHeight="1" spans="1:10">
      <c r="A84" s="7">
        <v>56</v>
      </c>
      <c r="B84" s="10" t="s">
        <v>953</v>
      </c>
      <c r="C84" s="10" t="s">
        <v>949</v>
      </c>
      <c r="D84" s="10" t="s">
        <v>954</v>
      </c>
      <c r="E84" s="8" t="s">
        <v>53</v>
      </c>
      <c r="F84" s="11" t="s">
        <v>818</v>
      </c>
      <c r="G84" s="11"/>
      <c r="H84" s="11"/>
      <c r="I84" s="11"/>
      <c r="J84" s="38"/>
    </row>
    <row r="85" ht="25.5" customHeight="1" spans="1:10">
      <c r="A85" s="7">
        <v>57</v>
      </c>
      <c r="B85" s="10" t="s">
        <v>955</v>
      </c>
      <c r="C85" s="10" t="s">
        <v>949</v>
      </c>
      <c r="D85" s="10" t="s">
        <v>956</v>
      </c>
      <c r="E85" s="8" t="s">
        <v>53</v>
      </c>
      <c r="F85" s="11" t="s">
        <v>818</v>
      </c>
      <c r="G85" s="11"/>
      <c r="H85" s="11"/>
      <c r="I85" s="11"/>
      <c r="J85" s="38"/>
    </row>
    <row r="86" ht="18" customHeight="1" spans="1:10">
      <c r="A86" s="7">
        <v>58</v>
      </c>
      <c r="B86" s="10" t="s">
        <v>957</v>
      </c>
      <c r="C86" s="10" t="s">
        <v>958</v>
      </c>
      <c r="D86" s="10" t="s">
        <v>959</v>
      </c>
      <c r="E86" s="8" t="s">
        <v>53</v>
      </c>
      <c r="F86" s="11" t="s">
        <v>818</v>
      </c>
      <c r="G86" s="11"/>
      <c r="H86" s="11"/>
      <c r="I86" s="11"/>
      <c r="J86" s="38"/>
    </row>
    <row r="87" ht="18" customHeight="1" spans="1:10">
      <c r="A87" s="7">
        <v>59</v>
      </c>
      <c r="B87" s="10" t="s">
        <v>960</v>
      </c>
      <c r="C87" s="10" t="s">
        <v>958</v>
      </c>
      <c r="D87" s="10" t="s">
        <v>961</v>
      </c>
      <c r="E87" s="8" t="s">
        <v>53</v>
      </c>
      <c r="F87" s="11" t="s">
        <v>818</v>
      </c>
      <c r="G87" s="11"/>
      <c r="H87" s="11"/>
      <c r="I87" s="11"/>
      <c r="J87" s="38"/>
    </row>
    <row r="88" ht="18" customHeight="1" spans="1:10">
      <c r="A88" s="34" t="s">
        <v>859</v>
      </c>
      <c r="B88" s="15"/>
      <c r="C88" s="15"/>
      <c r="D88" s="15"/>
      <c r="E88" s="15"/>
      <c r="F88" s="15"/>
      <c r="G88" s="15"/>
      <c r="H88" s="15"/>
      <c r="I88" s="15"/>
      <c r="J88" s="39"/>
    </row>
    <row r="89" ht="39.75" customHeight="1" spans="1:10">
      <c r="A89" s="3" t="s">
        <v>803</v>
      </c>
      <c r="B89" s="3"/>
      <c r="C89" s="3"/>
      <c r="D89" s="3"/>
      <c r="E89" s="3"/>
      <c r="F89" s="3"/>
      <c r="G89" s="3"/>
      <c r="H89" s="25"/>
      <c r="I89" s="25"/>
      <c r="J89" s="25"/>
    </row>
    <row r="90" ht="28.5" customHeight="1" spans="1:10">
      <c r="A90" s="26" t="s">
        <v>1</v>
      </c>
      <c r="B90" s="26"/>
      <c r="C90" s="26"/>
      <c r="D90" s="26"/>
      <c r="E90" s="26"/>
      <c r="F90" s="26"/>
      <c r="G90" s="27"/>
      <c r="H90" s="28" t="s">
        <v>962</v>
      </c>
      <c r="I90" s="28"/>
      <c r="J90" s="28"/>
    </row>
    <row r="91" ht="18" customHeight="1" spans="1:10">
      <c r="A91" s="29" t="s">
        <v>3</v>
      </c>
      <c r="B91" s="30" t="s">
        <v>806</v>
      </c>
      <c r="C91" s="30" t="s">
        <v>4</v>
      </c>
      <c r="D91" s="30" t="s">
        <v>807</v>
      </c>
      <c r="E91" s="30" t="s">
        <v>808</v>
      </c>
      <c r="F91" s="30" t="s">
        <v>809</v>
      </c>
      <c r="G91" s="30"/>
      <c r="H91" s="30"/>
      <c r="I91" s="30" t="s">
        <v>810</v>
      </c>
      <c r="J91" s="35"/>
    </row>
    <row r="92" ht="18" customHeight="1" spans="1:10">
      <c r="A92" s="31"/>
      <c r="B92" s="32"/>
      <c r="C92" s="32"/>
      <c r="D92" s="32"/>
      <c r="E92" s="32"/>
      <c r="F92" s="32"/>
      <c r="G92" s="32"/>
      <c r="H92" s="32"/>
      <c r="I92" s="32" t="s">
        <v>811</v>
      </c>
      <c r="J92" s="36" t="s">
        <v>812</v>
      </c>
    </row>
    <row r="93" ht="25.5" customHeight="1" spans="1:10">
      <c r="A93" s="7">
        <v>60</v>
      </c>
      <c r="B93" s="10" t="s">
        <v>963</v>
      </c>
      <c r="C93" s="10" t="s">
        <v>949</v>
      </c>
      <c r="D93" s="10" t="s">
        <v>964</v>
      </c>
      <c r="E93" s="8" t="s">
        <v>53</v>
      </c>
      <c r="F93" s="11" t="s">
        <v>818</v>
      </c>
      <c r="G93" s="11"/>
      <c r="H93" s="11"/>
      <c r="I93" s="11"/>
      <c r="J93" s="38"/>
    </row>
    <row r="94" ht="18" customHeight="1" spans="1:10">
      <c r="A94" s="7">
        <v>61</v>
      </c>
      <c r="B94" s="10" t="s">
        <v>965</v>
      </c>
      <c r="C94" s="10" t="s">
        <v>949</v>
      </c>
      <c r="D94" s="10" t="s">
        <v>966</v>
      </c>
      <c r="E94" s="8" t="s">
        <v>53</v>
      </c>
      <c r="F94" s="11" t="s">
        <v>818</v>
      </c>
      <c r="G94" s="11"/>
      <c r="H94" s="11"/>
      <c r="I94" s="11"/>
      <c r="J94" s="38"/>
    </row>
    <row r="95" ht="18" customHeight="1" spans="1:10">
      <c r="A95" s="7">
        <v>62</v>
      </c>
      <c r="B95" s="10" t="s">
        <v>967</v>
      </c>
      <c r="C95" s="10" t="s">
        <v>949</v>
      </c>
      <c r="D95" s="10" t="s">
        <v>968</v>
      </c>
      <c r="E95" s="8" t="s">
        <v>53</v>
      </c>
      <c r="F95" s="11" t="s">
        <v>818</v>
      </c>
      <c r="G95" s="11"/>
      <c r="H95" s="11"/>
      <c r="I95" s="11"/>
      <c r="J95" s="38"/>
    </row>
    <row r="96" ht="18" customHeight="1" spans="1:10">
      <c r="A96" s="7">
        <v>63</v>
      </c>
      <c r="B96" s="10" t="s">
        <v>969</v>
      </c>
      <c r="C96" s="10" t="s">
        <v>949</v>
      </c>
      <c r="D96" s="10" t="s">
        <v>970</v>
      </c>
      <c r="E96" s="8" t="s">
        <v>53</v>
      </c>
      <c r="F96" s="11" t="s">
        <v>818</v>
      </c>
      <c r="G96" s="11"/>
      <c r="H96" s="11"/>
      <c r="I96" s="11"/>
      <c r="J96" s="38"/>
    </row>
    <row r="97" ht="18" customHeight="1" spans="1:10">
      <c r="A97" s="7">
        <v>64</v>
      </c>
      <c r="B97" s="10" t="s">
        <v>971</v>
      </c>
      <c r="C97" s="10" t="s">
        <v>949</v>
      </c>
      <c r="D97" s="10" t="s">
        <v>972</v>
      </c>
      <c r="E97" s="8" t="s">
        <v>53</v>
      </c>
      <c r="F97" s="11" t="s">
        <v>818</v>
      </c>
      <c r="G97" s="11"/>
      <c r="H97" s="11"/>
      <c r="I97" s="11"/>
      <c r="J97" s="38"/>
    </row>
    <row r="98" ht="18" customHeight="1" spans="1:10">
      <c r="A98" s="7">
        <v>65</v>
      </c>
      <c r="B98" s="10" t="s">
        <v>973</v>
      </c>
      <c r="C98" s="10" t="s">
        <v>949</v>
      </c>
      <c r="D98" s="10" t="s">
        <v>974</v>
      </c>
      <c r="E98" s="8" t="s">
        <v>53</v>
      </c>
      <c r="F98" s="11" t="s">
        <v>818</v>
      </c>
      <c r="G98" s="11"/>
      <c r="H98" s="11"/>
      <c r="I98" s="11"/>
      <c r="J98" s="38"/>
    </row>
    <row r="99" ht="18" customHeight="1" spans="1:10">
      <c r="A99" s="7">
        <v>66</v>
      </c>
      <c r="B99" s="10" t="s">
        <v>975</v>
      </c>
      <c r="C99" s="10" t="s">
        <v>949</v>
      </c>
      <c r="D99" s="10" t="s">
        <v>976</v>
      </c>
      <c r="E99" s="8" t="s">
        <v>53</v>
      </c>
      <c r="F99" s="11" t="s">
        <v>818</v>
      </c>
      <c r="G99" s="11"/>
      <c r="H99" s="11"/>
      <c r="I99" s="11"/>
      <c r="J99" s="38"/>
    </row>
    <row r="100" ht="18" customHeight="1" spans="1:10">
      <c r="A100" s="7">
        <v>67</v>
      </c>
      <c r="B100" s="10" t="s">
        <v>977</v>
      </c>
      <c r="C100" s="10" t="s">
        <v>949</v>
      </c>
      <c r="D100" s="10" t="s">
        <v>978</v>
      </c>
      <c r="E100" s="8" t="s">
        <v>53</v>
      </c>
      <c r="F100" s="11" t="s">
        <v>818</v>
      </c>
      <c r="G100" s="11"/>
      <c r="H100" s="11"/>
      <c r="I100" s="11"/>
      <c r="J100" s="38"/>
    </row>
    <row r="101" ht="18" customHeight="1" spans="1:10">
      <c r="A101" s="7">
        <v>68</v>
      </c>
      <c r="B101" s="10" t="s">
        <v>979</v>
      </c>
      <c r="C101" s="10" t="s">
        <v>949</v>
      </c>
      <c r="D101" s="10" t="s">
        <v>980</v>
      </c>
      <c r="E101" s="8" t="s">
        <v>53</v>
      </c>
      <c r="F101" s="11" t="s">
        <v>818</v>
      </c>
      <c r="G101" s="11"/>
      <c r="H101" s="11"/>
      <c r="I101" s="11"/>
      <c r="J101" s="38"/>
    </row>
    <row r="102" ht="25.5" customHeight="1" spans="1:10">
      <c r="A102" s="7">
        <v>69</v>
      </c>
      <c r="B102" s="10" t="s">
        <v>981</v>
      </c>
      <c r="C102" s="10" t="s">
        <v>949</v>
      </c>
      <c r="D102" s="10" t="s">
        <v>982</v>
      </c>
      <c r="E102" s="8" t="s">
        <v>53</v>
      </c>
      <c r="F102" s="11" t="s">
        <v>818</v>
      </c>
      <c r="G102" s="11"/>
      <c r="H102" s="11"/>
      <c r="I102" s="11"/>
      <c r="J102" s="38"/>
    </row>
    <row r="103" ht="18" customHeight="1" spans="1:10">
      <c r="A103" s="7">
        <v>70</v>
      </c>
      <c r="B103" s="10" t="s">
        <v>983</v>
      </c>
      <c r="C103" s="10" t="s">
        <v>949</v>
      </c>
      <c r="D103" s="10" t="s">
        <v>984</v>
      </c>
      <c r="E103" s="8" t="s">
        <v>53</v>
      </c>
      <c r="F103" s="11" t="s">
        <v>818</v>
      </c>
      <c r="G103" s="11"/>
      <c r="H103" s="11"/>
      <c r="I103" s="11"/>
      <c r="J103" s="38"/>
    </row>
    <row r="104" ht="18" customHeight="1" spans="1:10">
      <c r="A104" s="7">
        <v>71</v>
      </c>
      <c r="B104" s="10" t="s">
        <v>985</v>
      </c>
      <c r="C104" s="10" t="s">
        <v>949</v>
      </c>
      <c r="D104" s="10" t="s">
        <v>986</v>
      </c>
      <c r="E104" s="8" t="s">
        <v>53</v>
      </c>
      <c r="F104" s="11" t="s">
        <v>818</v>
      </c>
      <c r="G104" s="11"/>
      <c r="H104" s="11"/>
      <c r="I104" s="11"/>
      <c r="J104" s="38"/>
    </row>
    <row r="105" ht="25.5" customHeight="1" spans="1:10">
      <c r="A105" s="7">
        <v>72</v>
      </c>
      <c r="B105" s="10" t="s">
        <v>987</v>
      </c>
      <c r="C105" s="10" t="s">
        <v>883</v>
      </c>
      <c r="D105" s="10" t="s">
        <v>884</v>
      </c>
      <c r="E105" s="8" t="s">
        <v>53</v>
      </c>
      <c r="F105" s="11" t="s">
        <v>818</v>
      </c>
      <c r="G105" s="11"/>
      <c r="H105" s="11"/>
      <c r="I105" s="11"/>
      <c r="J105" s="38"/>
    </row>
    <row r="106" ht="18" customHeight="1" spans="1:10">
      <c r="A106" s="7">
        <v>73</v>
      </c>
      <c r="B106" s="10" t="s">
        <v>988</v>
      </c>
      <c r="C106" s="10" t="s">
        <v>949</v>
      </c>
      <c r="D106" s="10" t="s">
        <v>989</v>
      </c>
      <c r="E106" s="8" t="s">
        <v>53</v>
      </c>
      <c r="F106" s="11" t="s">
        <v>818</v>
      </c>
      <c r="G106" s="11"/>
      <c r="H106" s="11"/>
      <c r="I106" s="11"/>
      <c r="J106" s="38"/>
    </row>
    <row r="107" ht="18" customHeight="1" spans="1:10">
      <c r="A107" s="7">
        <v>74</v>
      </c>
      <c r="B107" s="10" t="s">
        <v>990</v>
      </c>
      <c r="C107" s="10" t="s">
        <v>949</v>
      </c>
      <c r="D107" s="10" t="s">
        <v>991</v>
      </c>
      <c r="E107" s="8" t="s">
        <v>53</v>
      </c>
      <c r="F107" s="11" t="s">
        <v>818</v>
      </c>
      <c r="G107" s="11"/>
      <c r="H107" s="11"/>
      <c r="I107" s="11"/>
      <c r="J107" s="38"/>
    </row>
    <row r="108" ht="25.5" customHeight="1" spans="1:10">
      <c r="A108" s="7">
        <v>75</v>
      </c>
      <c r="B108" s="10" t="s">
        <v>992</v>
      </c>
      <c r="C108" s="10" t="s">
        <v>949</v>
      </c>
      <c r="D108" s="10" t="s">
        <v>993</v>
      </c>
      <c r="E108" s="8" t="s">
        <v>53</v>
      </c>
      <c r="F108" s="11" t="s">
        <v>818</v>
      </c>
      <c r="G108" s="11"/>
      <c r="H108" s="11"/>
      <c r="I108" s="11"/>
      <c r="J108" s="38"/>
    </row>
    <row r="109" ht="36.75" customHeight="1" spans="1:10">
      <c r="A109" s="7">
        <v>76</v>
      </c>
      <c r="B109" s="10" t="s">
        <v>994</v>
      </c>
      <c r="C109" s="10" t="s">
        <v>161</v>
      </c>
      <c r="D109" s="10" t="s">
        <v>995</v>
      </c>
      <c r="E109" s="8" t="s">
        <v>53</v>
      </c>
      <c r="F109" s="11" t="s">
        <v>818</v>
      </c>
      <c r="G109" s="11"/>
      <c r="H109" s="11"/>
      <c r="I109" s="11"/>
      <c r="J109" s="38"/>
    </row>
    <row r="110" ht="18" customHeight="1" spans="1:10">
      <c r="A110" s="33"/>
      <c r="B110" s="10"/>
      <c r="C110" s="8" t="s">
        <v>996</v>
      </c>
      <c r="D110" s="8"/>
      <c r="E110" s="10"/>
      <c r="F110" s="10"/>
      <c r="G110" s="10"/>
      <c r="H110" s="10"/>
      <c r="I110" s="10"/>
      <c r="J110" s="38"/>
    </row>
    <row r="111" ht="18" customHeight="1" spans="1:10">
      <c r="A111" s="33"/>
      <c r="B111" s="10"/>
      <c r="C111" s="8" t="s">
        <v>997</v>
      </c>
      <c r="D111" s="8"/>
      <c r="E111" s="10"/>
      <c r="F111" s="10"/>
      <c r="G111" s="10"/>
      <c r="H111" s="10"/>
      <c r="I111" s="10"/>
      <c r="J111" s="37"/>
    </row>
    <row r="112" ht="18" customHeight="1" spans="1:10">
      <c r="A112" s="33"/>
      <c r="B112" s="10"/>
      <c r="C112" s="8" t="s">
        <v>935</v>
      </c>
      <c r="D112" s="8"/>
      <c r="E112" s="10"/>
      <c r="F112" s="10"/>
      <c r="G112" s="10"/>
      <c r="H112" s="10"/>
      <c r="I112" s="10"/>
      <c r="J112" s="37"/>
    </row>
    <row r="113" ht="25.5" customHeight="1" spans="1:10">
      <c r="A113" s="7">
        <v>77</v>
      </c>
      <c r="B113" s="10" t="s">
        <v>998</v>
      </c>
      <c r="C113" s="10" t="s">
        <v>941</v>
      </c>
      <c r="D113" s="10" t="s">
        <v>999</v>
      </c>
      <c r="E113" s="8" t="s">
        <v>53</v>
      </c>
      <c r="F113" s="11" t="s">
        <v>818</v>
      </c>
      <c r="G113" s="11"/>
      <c r="H113" s="11"/>
      <c r="I113" s="11"/>
      <c r="J113" s="38"/>
    </row>
    <row r="114" ht="25.5" customHeight="1" spans="1:10">
      <c r="A114" s="7">
        <v>78</v>
      </c>
      <c r="B114" s="10" t="s">
        <v>1000</v>
      </c>
      <c r="C114" s="10" t="s">
        <v>1001</v>
      </c>
      <c r="D114" s="10" t="s">
        <v>1002</v>
      </c>
      <c r="E114" s="8" t="s">
        <v>53</v>
      </c>
      <c r="F114" s="11" t="s">
        <v>818</v>
      </c>
      <c r="G114" s="11"/>
      <c r="H114" s="11"/>
      <c r="I114" s="11"/>
      <c r="J114" s="38"/>
    </row>
    <row r="115" ht="25.5" customHeight="1" spans="1:10">
      <c r="A115" s="7">
        <v>79</v>
      </c>
      <c r="B115" s="10" t="s">
        <v>1003</v>
      </c>
      <c r="C115" s="10" t="s">
        <v>941</v>
      </c>
      <c r="D115" s="10" t="s">
        <v>1004</v>
      </c>
      <c r="E115" s="8" t="s">
        <v>53</v>
      </c>
      <c r="F115" s="11" t="s">
        <v>818</v>
      </c>
      <c r="G115" s="11"/>
      <c r="H115" s="11"/>
      <c r="I115" s="11"/>
      <c r="J115" s="38"/>
    </row>
    <row r="116" ht="25.5" customHeight="1" spans="1:10">
      <c r="A116" s="7">
        <v>80</v>
      </c>
      <c r="B116" s="10" t="s">
        <v>1005</v>
      </c>
      <c r="C116" s="10" t="s">
        <v>1006</v>
      </c>
      <c r="D116" s="10" t="s">
        <v>999</v>
      </c>
      <c r="E116" s="8" t="s">
        <v>53</v>
      </c>
      <c r="F116" s="11" t="s">
        <v>818</v>
      </c>
      <c r="G116" s="11"/>
      <c r="H116" s="11"/>
      <c r="I116" s="11"/>
      <c r="J116" s="38"/>
    </row>
    <row r="117" ht="25.5" customHeight="1" spans="1:10">
      <c r="A117" s="7">
        <v>81</v>
      </c>
      <c r="B117" s="10" t="s">
        <v>1007</v>
      </c>
      <c r="C117" s="10" t="s">
        <v>941</v>
      </c>
      <c r="D117" s="10" t="s">
        <v>1008</v>
      </c>
      <c r="E117" s="8" t="s">
        <v>53</v>
      </c>
      <c r="F117" s="11" t="s">
        <v>818</v>
      </c>
      <c r="G117" s="11"/>
      <c r="H117" s="11"/>
      <c r="I117" s="11"/>
      <c r="J117" s="38"/>
    </row>
    <row r="118" ht="25.5" customHeight="1" spans="1:10">
      <c r="A118" s="7">
        <v>82</v>
      </c>
      <c r="B118" s="10" t="s">
        <v>1009</v>
      </c>
      <c r="C118" s="10" t="s">
        <v>1001</v>
      </c>
      <c r="D118" s="10" t="s">
        <v>1010</v>
      </c>
      <c r="E118" s="8" t="s">
        <v>53</v>
      </c>
      <c r="F118" s="11" t="s">
        <v>818</v>
      </c>
      <c r="G118" s="11"/>
      <c r="H118" s="11"/>
      <c r="I118" s="11"/>
      <c r="J118" s="38"/>
    </row>
    <row r="119" ht="18" customHeight="1" spans="1:10">
      <c r="A119" s="33"/>
      <c r="B119" s="10"/>
      <c r="C119" s="8" t="s">
        <v>943</v>
      </c>
      <c r="D119" s="8"/>
      <c r="E119" s="10"/>
      <c r="F119" s="10"/>
      <c r="G119" s="10"/>
      <c r="H119" s="10"/>
      <c r="I119" s="10"/>
      <c r="J119" s="38"/>
    </row>
    <row r="120" ht="18" customHeight="1" spans="1:10">
      <c r="A120" s="33"/>
      <c r="B120" s="10"/>
      <c r="C120" s="8" t="s">
        <v>997</v>
      </c>
      <c r="D120" s="8"/>
      <c r="E120" s="10"/>
      <c r="F120" s="10"/>
      <c r="G120" s="10"/>
      <c r="H120" s="10"/>
      <c r="I120" s="10"/>
      <c r="J120" s="37"/>
    </row>
    <row r="121" ht="18" customHeight="1" spans="1:10">
      <c r="A121" s="34" t="s">
        <v>859</v>
      </c>
      <c r="B121" s="15"/>
      <c r="C121" s="15"/>
      <c r="D121" s="15"/>
      <c r="E121" s="15"/>
      <c r="F121" s="15"/>
      <c r="G121" s="15"/>
      <c r="H121" s="15"/>
      <c r="I121" s="15"/>
      <c r="J121" s="39"/>
    </row>
    <row r="122" ht="39.75" customHeight="1" spans="1:10">
      <c r="A122" s="3" t="s">
        <v>803</v>
      </c>
      <c r="B122" s="3"/>
      <c r="C122" s="3"/>
      <c r="D122" s="3"/>
      <c r="E122" s="3"/>
      <c r="F122" s="3"/>
      <c r="G122" s="3"/>
      <c r="H122" s="25"/>
      <c r="I122" s="25"/>
      <c r="J122" s="25"/>
    </row>
    <row r="123" ht="28.5" customHeight="1" spans="1:10">
      <c r="A123" s="26" t="s">
        <v>1</v>
      </c>
      <c r="B123" s="26"/>
      <c r="C123" s="26"/>
      <c r="D123" s="26"/>
      <c r="E123" s="26"/>
      <c r="F123" s="26"/>
      <c r="G123" s="27"/>
      <c r="H123" s="28" t="s">
        <v>1011</v>
      </c>
      <c r="I123" s="28"/>
      <c r="J123" s="28"/>
    </row>
    <row r="124" ht="18" customHeight="1" spans="1:10">
      <c r="A124" s="29" t="s">
        <v>3</v>
      </c>
      <c r="B124" s="30" t="s">
        <v>806</v>
      </c>
      <c r="C124" s="30" t="s">
        <v>4</v>
      </c>
      <c r="D124" s="30" t="s">
        <v>807</v>
      </c>
      <c r="E124" s="30" t="s">
        <v>808</v>
      </c>
      <c r="F124" s="30" t="s">
        <v>809</v>
      </c>
      <c r="G124" s="30"/>
      <c r="H124" s="30"/>
      <c r="I124" s="30" t="s">
        <v>810</v>
      </c>
      <c r="J124" s="35"/>
    </row>
    <row r="125" ht="18" customHeight="1" spans="1:10">
      <c r="A125" s="31"/>
      <c r="B125" s="32"/>
      <c r="C125" s="32"/>
      <c r="D125" s="32"/>
      <c r="E125" s="32"/>
      <c r="F125" s="32"/>
      <c r="G125" s="32"/>
      <c r="H125" s="32"/>
      <c r="I125" s="32" t="s">
        <v>811</v>
      </c>
      <c r="J125" s="36" t="s">
        <v>812</v>
      </c>
    </row>
    <row r="126" ht="25.5" customHeight="1" spans="1:10">
      <c r="A126" s="7">
        <v>83</v>
      </c>
      <c r="B126" s="10" t="s">
        <v>1012</v>
      </c>
      <c r="C126" s="10" t="s">
        <v>158</v>
      </c>
      <c r="D126" s="10" t="s">
        <v>1013</v>
      </c>
      <c r="E126" s="8" t="s">
        <v>53</v>
      </c>
      <c r="F126" s="11" t="s">
        <v>818</v>
      </c>
      <c r="G126" s="11"/>
      <c r="H126" s="11"/>
      <c r="I126" s="11"/>
      <c r="J126" s="38"/>
    </row>
    <row r="127" ht="18" customHeight="1" spans="1:10">
      <c r="A127" s="7">
        <v>84</v>
      </c>
      <c r="B127" s="10" t="s">
        <v>1014</v>
      </c>
      <c r="C127" s="10" t="s">
        <v>158</v>
      </c>
      <c r="D127" s="10" t="s">
        <v>1015</v>
      </c>
      <c r="E127" s="8" t="s">
        <v>53</v>
      </c>
      <c r="F127" s="11" t="s">
        <v>818</v>
      </c>
      <c r="G127" s="11"/>
      <c r="H127" s="11"/>
      <c r="I127" s="11"/>
      <c r="J127" s="38"/>
    </row>
    <row r="128" ht="18" customHeight="1" spans="1:10">
      <c r="A128" s="7">
        <v>85</v>
      </c>
      <c r="B128" s="10" t="s">
        <v>1016</v>
      </c>
      <c r="C128" s="10" t="s">
        <v>158</v>
      </c>
      <c r="D128" s="10" t="s">
        <v>1017</v>
      </c>
      <c r="E128" s="8" t="s">
        <v>53</v>
      </c>
      <c r="F128" s="11" t="s">
        <v>818</v>
      </c>
      <c r="G128" s="11"/>
      <c r="H128" s="11"/>
      <c r="I128" s="11"/>
      <c r="J128" s="38"/>
    </row>
    <row r="129" ht="18" customHeight="1" spans="1:10">
      <c r="A129" s="7">
        <v>86</v>
      </c>
      <c r="B129" s="10" t="s">
        <v>1018</v>
      </c>
      <c r="C129" s="10" t="s">
        <v>958</v>
      </c>
      <c r="D129" s="10" t="s">
        <v>1019</v>
      </c>
      <c r="E129" s="8" t="s">
        <v>53</v>
      </c>
      <c r="F129" s="11" t="s">
        <v>818</v>
      </c>
      <c r="G129" s="11"/>
      <c r="H129" s="11"/>
      <c r="I129" s="11"/>
      <c r="J129" s="38"/>
    </row>
    <row r="130" ht="18" customHeight="1" spans="1:10">
      <c r="A130" s="7">
        <v>87</v>
      </c>
      <c r="B130" s="10" t="s">
        <v>1020</v>
      </c>
      <c r="C130" s="10" t="s">
        <v>958</v>
      </c>
      <c r="D130" s="10" t="s">
        <v>1021</v>
      </c>
      <c r="E130" s="8" t="s">
        <v>53</v>
      </c>
      <c r="F130" s="11" t="s">
        <v>818</v>
      </c>
      <c r="G130" s="11"/>
      <c r="H130" s="11"/>
      <c r="I130" s="11"/>
      <c r="J130" s="38"/>
    </row>
    <row r="131" ht="18" customHeight="1" spans="1:10">
      <c r="A131" s="7">
        <v>88</v>
      </c>
      <c r="B131" s="10" t="s">
        <v>1022</v>
      </c>
      <c r="C131" s="10" t="s">
        <v>958</v>
      </c>
      <c r="D131" s="10" t="s">
        <v>1023</v>
      </c>
      <c r="E131" s="8" t="s">
        <v>53</v>
      </c>
      <c r="F131" s="11" t="s">
        <v>818</v>
      </c>
      <c r="G131" s="11"/>
      <c r="H131" s="11"/>
      <c r="I131" s="11"/>
      <c r="J131" s="38"/>
    </row>
    <row r="132" ht="18" customHeight="1" spans="1:10">
      <c r="A132" s="7">
        <v>89</v>
      </c>
      <c r="B132" s="10" t="s">
        <v>1024</v>
      </c>
      <c r="C132" s="10" t="s">
        <v>1025</v>
      </c>
      <c r="D132" s="10" t="s">
        <v>1026</v>
      </c>
      <c r="E132" s="8" t="s">
        <v>53</v>
      </c>
      <c r="F132" s="11" t="s">
        <v>818</v>
      </c>
      <c r="G132" s="11"/>
      <c r="H132" s="11"/>
      <c r="I132" s="11"/>
      <c r="J132" s="38"/>
    </row>
    <row r="133" ht="48" customHeight="1" spans="1:10">
      <c r="A133" s="7">
        <v>90</v>
      </c>
      <c r="B133" s="10" t="s">
        <v>1027</v>
      </c>
      <c r="C133" s="10" t="s">
        <v>927</v>
      </c>
      <c r="D133" s="10" t="s">
        <v>1028</v>
      </c>
      <c r="E133" s="8" t="s">
        <v>53</v>
      </c>
      <c r="F133" s="11" t="s">
        <v>818</v>
      </c>
      <c r="G133" s="11"/>
      <c r="H133" s="11"/>
      <c r="I133" s="11"/>
      <c r="J133" s="38"/>
    </row>
    <row r="134" ht="48" customHeight="1" spans="1:10">
      <c r="A134" s="7">
        <v>91</v>
      </c>
      <c r="B134" s="10" t="s">
        <v>1029</v>
      </c>
      <c r="C134" s="10" t="s">
        <v>927</v>
      </c>
      <c r="D134" s="10" t="s">
        <v>1030</v>
      </c>
      <c r="E134" s="8" t="s">
        <v>53</v>
      </c>
      <c r="F134" s="11" t="s">
        <v>818</v>
      </c>
      <c r="G134" s="11"/>
      <c r="H134" s="11"/>
      <c r="I134" s="11"/>
      <c r="J134" s="38"/>
    </row>
    <row r="135" ht="48" customHeight="1" spans="1:10">
      <c r="A135" s="7">
        <v>92</v>
      </c>
      <c r="B135" s="10" t="s">
        <v>1031</v>
      </c>
      <c r="C135" s="10" t="s">
        <v>927</v>
      </c>
      <c r="D135" s="10" t="s">
        <v>1032</v>
      </c>
      <c r="E135" s="8" t="s">
        <v>53</v>
      </c>
      <c r="F135" s="11" t="s">
        <v>818</v>
      </c>
      <c r="G135" s="11"/>
      <c r="H135" s="11"/>
      <c r="I135" s="11"/>
      <c r="J135" s="38"/>
    </row>
    <row r="136" ht="18" customHeight="1" spans="1:10">
      <c r="A136" s="7">
        <v>93</v>
      </c>
      <c r="B136" s="10" t="s">
        <v>1033</v>
      </c>
      <c r="C136" s="10" t="s">
        <v>915</v>
      </c>
      <c r="D136" s="10" t="s">
        <v>916</v>
      </c>
      <c r="E136" s="8" t="s">
        <v>53</v>
      </c>
      <c r="F136" s="11" t="s">
        <v>818</v>
      </c>
      <c r="G136" s="11"/>
      <c r="H136" s="11"/>
      <c r="I136" s="11"/>
      <c r="J136" s="38"/>
    </row>
    <row r="137" ht="18" customHeight="1" spans="1:10">
      <c r="A137" s="7">
        <v>94</v>
      </c>
      <c r="B137" s="10" t="s">
        <v>1034</v>
      </c>
      <c r="C137" s="10" t="s">
        <v>641</v>
      </c>
      <c r="D137" s="10" t="s">
        <v>1035</v>
      </c>
      <c r="E137" s="8" t="s">
        <v>53</v>
      </c>
      <c r="F137" s="11" t="s">
        <v>818</v>
      </c>
      <c r="G137" s="11"/>
      <c r="H137" s="11"/>
      <c r="I137" s="11"/>
      <c r="J137" s="38"/>
    </row>
    <row r="138" ht="18" customHeight="1" spans="1:10">
      <c r="A138" s="7">
        <v>95</v>
      </c>
      <c r="B138" s="10" t="s">
        <v>1036</v>
      </c>
      <c r="C138" s="10" t="s">
        <v>643</v>
      </c>
      <c r="D138" s="10" t="s">
        <v>1037</v>
      </c>
      <c r="E138" s="8" t="s">
        <v>53</v>
      </c>
      <c r="F138" s="11" t="s">
        <v>818</v>
      </c>
      <c r="G138" s="11"/>
      <c r="H138" s="11"/>
      <c r="I138" s="11"/>
      <c r="J138" s="38"/>
    </row>
    <row r="139" ht="36.75" customHeight="1" spans="1:10">
      <c r="A139" s="7">
        <v>96</v>
      </c>
      <c r="B139" s="10" t="s">
        <v>1038</v>
      </c>
      <c r="C139" s="10" t="s">
        <v>958</v>
      </c>
      <c r="D139" s="10" t="s">
        <v>1039</v>
      </c>
      <c r="E139" s="8" t="s">
        <v>53</v>
      </c>
      <c r="F139" s="11" t="s">
        <v>818</v>
      </c>
      <c r="G139" s="11"/>
      <c r="H139" s="11"/>
      <c r="I139" s="11"/>
      <c r="J139" s="38"/>
    </row>
    <row r="140" ht="18" customHeight="1" spans="1:10">
      <c r="A140" s="7">
        <v>97</v>
      </c>
      <c r="B140" s="10" t="s">
        <v>1040</v>
      </c>
      <c r="C140" s="10" t="s">
        <v>915</v>
      </c>
      <c r="D140" s="10" t="s">
        <v>1041</v>
      </c>
      <c r="E140" s="8" t="s">
        <v>53</v>
      </c>
      <c r="F140" s="11" t="s">
        <v>818</v>
      </c>
      <c r="G140" s="11"/>
      <c r="H140" s="11"/>
      <c r="I140" s="11"/>
      <c r="J140" s="38"/>
    </row>
    <row r="141" ht="25.5" customHeight="1" spans="1:10">
      <c r="A141" s="7">
        <v>98</v>
      </c>
      <c r="B141" s="10" t="s">
        <v>1042</v>
      </c>
      <c r="C141" s="10" t="s">
        <v>883</v>
      </c>
      <c r="D141" s="10" t="s">
        <v>1043</v>
      </c>
      <c r="E141" s="8" t="s">
        <v>53</v>
      </c>
      <c r="F141" s="11" t="s">
        <v>818</v>
      </c>
      <c r="G141" s="11"/>
      <c r="H141" s="11"/>
      <c r="I141" s="11"/>
      <c r="J141" s="38"/>
    </row>
    <row r="142" ht="25.5" customHeight="1" spans="1:10">
      <c r="A142" s="7">
        <v>99</v>
      </c>
      <c r="B142" s="10" t="s">
        <v>1044</v>
      </c>
      <c r="C142" s="10" t="s">
        <v>883</v>
      </c>
      <c r="D142" s="10" t="s">
        <v>1045</v>
      </c>
      <c r="E142" s="8" t="s">
        <v>53</v>
      </c>
      <c r="F142" s="11" t="s">
        <v>818</v>
      </c>
      <c r="G142" s="11"/>
      <c r="H142" s="11"/>
      <c r="I142" s="11"/>
      <c r="J142" s="38"/>
    </row>
    <row r="143" ht="25.5" customHeight="1" spans="1:10">
      <c r="A143" s="7">
        <v>100</v>
      </c>
      <c r="B143" s="10" t="s">
        <v>1046</v>
      </c>
      <c r="C143" s="10" t="s">
        <v>883</v>
      </c>
      <c r="D143" s="10" t="s">
        <v>884</v>
      </c>
      <c r="E143" s="8" t="s">
        <v>53</v>
      </c>
      <c r="F143" s="11" t="s">
        <v>818</v>
      </c>
      <c r="G143" s="11"/>
      <c r="H143" s="11"/>
      <c r="I143" s="11"/>
      <c r="J143" s="38"/>
    </row>
    <row r="144" ht="18" customHeight="1" spans="1:10">
      <c r="A144" s="33"/>
      <c r="B144" s="10"/>
      <c r="C144" s="8" t="s">
        <v>1047</v>
      </c>
      <c r="D144" s="8"/>
      <c r="E144" s="10"/>
      <c r="F144" s="10"/>
      <c r="G144" s="10"/>
      <c r="H144" s="10"/>
      <c r="I144" s="10"/>
      <c r="J144" s="38"/>
    </row>
    <row r="145" ht="18" customHeight="1" spans="1:10">
      <c r="A145" s="33"/>
      <c r="B145" s="10"/>
      <c r="C145" s="8" t="s">
        <v>1048</v>
      </c>
      <c r="D145" s="8"/>
      <c r="E145" s="10"/>
      <c r="F145" s="10"/>
      <c r="G145" s="10"/>
      <c r="H145" s="10"/>
      <c r="I145" s="10"/>
      <c r="J145" s="37"/>
    </row>
    <row r="146" ht="18" customHeight="1" spans="1:10">
      <c r="A146" s="33"/>
      <c r="B146" s="10"/>
      <c r="C146" s="8" t="s">
        <v>935</v>
      </c>
      <c r="D146" s="8"/>
      <c r="E146" s="10"/>
      <c r="F146" s="10"/>
      <c r="G146" s="10"/>
      <c r="H146" s="10"/>
      <c r="I146" s="10"/>
      <c r="J146" s="37"/>
    </row>
    <row r="147" ht="25.5" customHeight="1" spans="1:10">
      <c r="A147" s="7">
        <v>101</v>
      </c>
      <c r="B147" s="10" t="s">
        <v>1049</v>
      </c>
      <c r="C147" s="10" t="s">
        <v>1050</v>
      </c>
      <c r="D147" s="10" t="s">
        <v>1051</v>
      </c>
      <c r="E147" s="8" t="s">
        <v>65</v>
      </c>
      <c r="F147" s="11" t="s">
        <v>1052</v>
      </c>
      <c r="G147" s="11"/>
      <c r="H147" s="11"/>
      <c r="I147" s="11"/>
      <c r="J147" s="38"/>
    </row>
    <row r="148" ht="25.5" customHeight="1" spans="1:10">
      <c r="A148" s="7">
        <v>102</v>
      </c>
      <c r="B148" s="10" t="s">
        <v>1053</v>
      </c>
      <c r="C148" s="10" t="s">
        <v>1050</v>
      </c>
      <c r="D148" s="10" t="s">
        <v>1054</v>
      </c>
      <c r="E148" s="8" t="s">
        <v>65</v>
      </c>
      <c r="F148" s="11" t="s">
        <v>1052</v>
      </c>
      <c r="G148" s="11"/>
      <c r="H148" s="11"/>
      <c r="I148" s="11"/>
      <c r="J148" s="38"/>
    </row>
    <row r="149" ht="25.5" customHeight="1" spans="1:10">
      <c r="A149" s="7">
        <v>103</v>
      </c>
      <c r="B149" s="10" t="s">
        <v>1055</v>
      </c>
      <c r="C149" s="10" t="s">
        <v>1050</v>
      </c>
      <c r="D149" s="10" t="s">
        <v>1056</v>
      </c>
      <c r="E149" s="8" t="s">
        <v>65</v>
      </c>
      <c r="F149" s="11" t="s">
        <v>1052</v>
      </c>
      <c r="G149" s="11"/>
      <c r="H149" s="11"/>
      <c r="I149" s="11"/>
      <c r="J149" s="38"/>
    </row>
    <row r="150" ht="18" customHeight="1" spans="1:10">
      <c r="A150" s="34" t="s">
        <v>859</v>
      </c>
      <c r="B150" s="15"/>
      <c r="C150" s="15"/>
      <c r="D150" s="15"/>
      <c r="E150" s="15"/>
      <c r="F150" s="15"/>
      <c r="G150" s="15"/>
      <c r="H150" s="15"/>
      <c r="I150" s="15"/>
      <c r="J150" s="39"/>
    </row>
    <row r="151" ht="39.75" customHeight="1" spans="1:10">
      <c r="A151" s="3" t="s">
        <v>803</v>
      </c>
      <c r="B151" s="3"/>
      <c r="C151" s="3"/>
      <c r="D151" s="3"/>
      <c r="E151" s="3"/>
      <c r="F151" s="3"/>
      <c r="G151" s="3"/>
      <c r="H151" s="25"/>
      <c r="I151" s="25"/>
      <c r="J151" s="25"/>
    </row>
    <row r="152" ht="28.5" customHeight="1" spans="1:10">
      <c r="A152" s="26" t="s">
        <v>1</v>
      </c>
      <c r="B152" s="26"/>
      <c r="C152" s="26"/>
      <c r="D152" s="26"/>
      <c r="E152" s="26"/>
      <c r="F152" s="26"/>
      <c r="G152" s="27"/>
      <c r="H152" s="28" t="s">
        <v>1057</v>
      </c>
      <c r="I152" s="28"/>
      <c r="J152" s="28"/>
    </row>
    <row r="153" ht="18" customHeight="1" spans="1:10">
      <c r="A153" s="29" t="s">
        <v>3</v>
      </c>
      <c r="B153" s="30" t="s">
        <v>806</v>
      </c>
      <c r="C153" s="30" t="s">
        <v>4</v>
      </c>
      <c r="D153" s="30" t="s">
        <v>807</v>
      </c>
      <c r="E153" s="30" t="s">
        <v>808</v>
      </c>
      <c r="F153" s="30" t="s">
        <v>809</v>
      </c>
      <c r="G153" s="30"/>
      <c r="H153" s="30"/>
      <c r="I153" s="30" t="s">
        <v>810</v>
      </c>
      <c r="J153" s="35"/>
    </row>
    <row r="154" ht="18" customHeight="1" spans="1:10">
      <c r="A154" s="31"/>
      <c r="B154" s="32"/>
      <c r="C154" s="32"/>
      <c r="D154" s="32"/>
      <c r="E154" s="32"/>
      <c r="F154" s="32"/>
      <c r="G154" s="32"/>
      <c r="H154" s="32"/>
      <c r="I154" s="32" t="s">
        <v>811</v>
      </c>
      <c r="J154" s="36" t="s">
        <v>812</v>
      </c>
    </row>
    <row r="155" ht="25.5" customHeight="1" spans="1:10">
      <c r="A155" s="7">
        <v>104</v>
      </c>
      <c r="B155" s="10" t="s">
        <v>1058</v>
      </c>
      <c r="C155" s="10" t="s">
        <v>1050</v>
      </c>
      <c r="D155" s="10" t="s">
        <v>1059</v>
      </c>
      <c r="E155" s="8" t="s">
        <v>65</v>
      </c>
      <c r="F155" s="11" t="s">
        <v>1052</v>
      </c>
      <c r="G155" s="11"/>
      <c r="H155" s="11"/>
      <c r="I155" s="11"/>
      <c r="J155" s="38"/>
    </row>
    <row r="156" ht="18" customHeight="1" spans="1:10">
      <c r="A156" s="33"/>
      <c r="B156" s="10"/>
      <c r="C156" s="8" t="s">
        <v>943</v>
      </c>
      <c r="D156" s="8"/>
      <c r="E156" s="10"/>
      <c r="F156" s="10"/>
      <c r="G156" s="10"/>
      <c r="H156" s="10"/>
      <c r="I156" s="10"/>
      <c r="J156" s="38"/>
    </row>
    <row r="157" ht="18" customHeight="1" spans="1:10">
      <c r="A157" s="33"/>
      <c r="B157" s="10"/>
      <c r="C157" s="8" t="s">
        <v>1060</v>
      </c>
      <c r="D157" s="8"/>
      <c r="E157" s="10"/>
      <c r="F157" s="10"/>
      <c r="G157" s="10"/>
      <c r="H157" s="10"/>
      <c r="I157" s="10"/>
      <c r="J157" s="37"/>
    </row>
    <row r="158" ht="25.5" customHeight="1" spans="1:10">
      <c r="A158" s="7">
        <v>105</v>
      </c>
      <c r="B158" s="10" t="s">
        <v>1061</v>
      </c>
      <c r="C158" s="10" t="s">
        <v>1062</v>
      </c>
      <c r="D158" s="10" t="s">
        <v>1063</v>
      </c>
      <c r="E158" s="8" t="s">
        <v>65</v>
      </c>
      <c r="F158" s="11" t="s">
        <v>1052</v>
      </c>
      <c r="G158" s="11"/>
      <c r="H158" s="11"/>
      <c r="I158" s="11"/>
      <c r="J158" s="38"/>
    </row>
    <row r="159" ht="25.5" customHeight="1" spans="1:10">
      <c r="A159" s="7">
        <v>106</v>
      </c>
      <c r="B159" s="10" t="s">
        <v>1064</v>
      </c>
      <c r="C159" s="10" t="s">
        <v>1062</v>
      </c>
      <c r="D159" s="10" t="s">
        <v>1065</v>
      </c>
      <c r="E159" s="8" t="s">
        <v>65</v>
      </c>
      <c r="F159" s="11" t="s">
        <v>1052</v>
      </c>
      <c r="G159" s="11"/>
      <c r="H159" s="11"/>
      <c r="I159" s="11"/>
      <c r="J159" s="38"/>
    </row>
    <row r="160" ht="25.5" customHeight="1" spans="1:10">
      <c r="A160" s="7">
        <v>107</v>
      </c>
      <c r="B160" s="10" t="s">
        <v>1066</v>
      </c>
      <c r="C160" s="10" t="s">
        <v>1062</v>
      </c>
      <c r="D160" s="10" t="s">
        <v>1067</v>
      </c>
      <c r="E160" s="8" t="s">
        <v>65</v>
      </c>
      <c r="F160" s="11" t="s">
        <v>1052</v>
      </c>
      <c r="G160" s="11"/>
      <c r="H160" s="11"/>
      <c r="I160" s="11"/>
      <c r="J160" s="38"/>
    </row>
    <row r="161" ht="25.5" customHeight="1" spans="1:10">
      <c r="A161" s="7">
        <v>108</v>
      </c>
      <c r="B161" s="10" t="s">
        <v>1068</v>
      </c>
      <c r="C161" s="10" t="s">
        <v>1062</v>
      </c>
      <c r="D161" s="10" t="s">
        <v>1069</v>
      </c>
      <c r="E161" s="8" t="s">
        <v>65</v>
      </c>
      <c r="F161" s="11" t="s">
        <v>1052</v>
      </c>
      <c r="G161" s="11"/>
      <c r="H161" s="11"/>
      <c r="I161" s="11"/>
      <c r="J161" s="38"/>
    </row>
    <row r="162" ht="25.5" customHeight="1" spans="1:10">
      <c r="A162" s="7">
        <v>109</v>
      </c>
      <c r="B162" s="10" t="s">
        <v>1070</v>
      </c>
      <c r="C162" s="10" t="s">
        <v>1062</v>
      </c>
      <c r="D162" s="10" t="s">
        <v>1071</v>
      </c>
      <c r="E162" s="8" t="s">
        <v>65</v>
      </c>
      <c r="F162" s="11" t="s">
        <v>1052</v>
      </c>
      <c r="G162" s="11"/>
      <c r="H162" s="11"/>
      <c r="I162" s="11"/>
      <c r="J162" s="38"/>
    </row>
    <row r="163" ht="25.5" customHeight="1" spans="1:10">
      <c r="A163" s="7">
        <v>110</v>
      </c>
      <c r="B163" s="10" t="s">
        <v>1072</v>
      </c>
      <c r="C163" s="10" t="s">
        <v>1062</v>
      </c>
      <c r="D163" s="10" t="s">
        <v>1073</v>
      </c>
      <c r="E163" s="8" t="s">
        <v>65</v>
      </c>
      <c r="F163" s="11" t="s">
        <v>1052</v>
      </c>
      <c r="G163" s="11"/>
      <c r="H163" s="11"/>
      <c r="I163" s="11"/>
      <c r="J163" s="38"/>
    </row>
    <row r="164" ht="25.5" customHeight="1" spans="1:10">
      <c r="A164" s="7">
        <v>111</v>
      </c>
      <c r="B164" s="10" t="s">
        <v>1074</v>
      </c>
      <c r="C164" s="10" t="s">
        <v>1062</v>
      </c>
      <c r="D164" s="10" t="s">
        <v>1075</v>
      </c>
      <c r="E164" s="8" t="s">
        <v>65</v>
      </c>
      <c r="F164" s="11" t="s">
        <v>1052</v>
      </c>
      <c r="G164" s="11"/>
      <c r="H164" s="11"/>
      <c r="I164" s="11"/>
      <c r="J164" s="38"/>
    </row>
    <row r="165" ht="25.5" customHeight="1" spans="1:10">
      <c r="A165" s="7">
        <v>112</v>
      </c>
      <c r="B165" s="10" t="s">
        <v>1076</v>
      </c>
      <c r="C165" s="10" t="s">
        <v>1062</v>
      </c>
      <c r="D165" s="10" t="s">
        <v>1077</v>
      </c>
      <c r="E165" s="8" t="s">
        <v>65</v>
      </c>
      <c r="F165" s="11" t="s">
        <v>1052</v>
      </c>
      <c r="G165" s="11"/>
      <c r="H165" s="11"/>
      <c r="I165" s="11"/>
      <c r="J165" s="38"/>
    </row>
    <row r="166" ht="25.5" customHeight="1" spans="1:10">
      <c r="A166" s="7">
        <v>113</v>
      </c>
      <c r="B166" s="10" t="s">
        <v>1078</v>
      </c>
      <c r="C166" s="10" t="s">
        <v>1062</v>
      </c>
      <c r="D166" s="10" t="s">
        <v>1079</v>
      </c>
      <c r="E166" s="8" t="s">
        <v>65</v>
      </c>
      <c r="F166" s="11" t="s">
        <v>1052</v>
      </c>
      <c r="G166" s="11"/>
      <c r="H166" s="11"/>
      <c r="I166" s="11"/>
      <c r="J166" s="38"/>
    </row>
    <row r="167" ht="25.5" customHeight="1" spans="1:10">
      <c r="A167" s="7">
        <v>114</v>
      </c>
      <c r="B167" s="10" t="s">
        <v>1080</v>
      </c>
      <c r="C167" s="10" t="s">
        <v>1062</v>
      </c>
      <c r="D167" s="10" t="s">
        <v>1081</v>
      </c>
      <c r="E167" s="8" t="s">
        <v>65</v>
      </c>
      <c r="F167" s="11" t="s">
        <v>1052</v>
      </c>
      <c r="G167" s="11"/>
      <c r="H167" s="11"/>
      <c r="I167" s="11"/>
      <c r="J167" s="38"/>
    </row>
    <row r="168" ht="25.5" customHeight="1" spans="1:10">
      <c r="A168" s="7">
        <v>115</v>
      </c>
      <c r="B168" s="10" t="s">
        <v>1082</v>
      </c>
      <c r="C168" s="10" t="s">
        <v>1062</v>
      </c>
      <c r="D168" s="10" t="s">
        <v>1083</v>
      </c>
      <c r="E168" s="8" t="s">
        <v>65</v>
      </c>
      <c r="F168" s="11" t="s">
        <v>1052</v>
      </c>
      <c r="G168" s="11"/>
      <c r="H168" s="11"/>
      <c r="I168" s="11"/>
      <c r="J168" s="38"/>
    </row>
    <row r="169" ht="25.5" customHeight="1" spans="1:10">
      <c r="A169" s="7">
        <v>116</v>
      </c>
      <c r="B169" s="10" t="s">
        <v>1084</v>
      </c>
      <c r="C169" s="10" t="s">
        <v>1062</v>
      </c>
      <c r="D169" s="10" t="s">
        <v>1085</v>
      </c>
      <c r="E169" s="8" t="s">
        <v>65</v>
      </c>
      <c r="F169" s="11" t="s">
        <v>1052</v>
      </c>
      <c r="G169" s="11"/>
      <c r="H169" s="11"/>
      <c r="I169" s="11"/>
      <c r="J169" s="38"/>
    </row>
    <row r="170" ht="25.5" customHeight="1" spans="1:10">
      <c r="A170" s="7">
        <v>117</v>
      </c>
      <c r="B170" s="10" t="s">
        <v>1086</v>
      </c>
      <c r="C170" s="10" t="s">
        <v>1062</v>
      </c>
      <c r="D170" s="10" t="s">
        <v>1087</v>
      </c>
      <c r="E170" s="8" t="s">
        <v>65</v>
      </c>
      <c r="F170" s="11" t="s">
        <v>1052</v>
      </c>
      <c r="G170" s="11"/>
      <c r="H170" s="11"/>
      <c r="I170" s="11"/>
      <c r="J170" s="38"/>
    </row>
    <row r="171" ht="25.5" customHeight="1" spans="1:10">
      <c r="A171" s="7">
        <v>118</v>
      </c>
      <c r="B171" s="10" t="s">
        <v>1088</v>
      </c>
      <c r="C171" s="10" t="s">
        <v>1062</v>
      </c>
      <c r="D171" s="10" t="s">
        <v>1089</v>
      </c>
      <c r="E171" s="8" t="s">
        <v>65</v>
      </c>
      <c r="F171" s="11" t="s">
        <v>1052</v>
      </c>
      <c r="G171" s="11"/>
      <c r="H171" s="11"/>
      <c r="I171" s="11"/>
      <c r="J171" s="38"/>
    </row>
    <row r="172" ht="25.5" customHeight="1" spans="1:10">
      <c r="A172" s="7">
        <v>119</v>
      </c>
      <c r="B172" s="10" t="s">
        <v>1090</v>
      </c>
      <c r="C172" s="10" t="s">
        <v>1062</v>
      </c>
      <c r="D172" s="10" t="s">
        <v>1091</v>
      </c>
      <c r="E172" s="8" t="s">
        <v>65</v>
      </c>
      <c r="F172" s="11" t="s">
        <v>1052</v>
      </c>
      <c r="G172" s="11"/>
      <c r="H172" s="11"/>
      <c r="I172" s="11"/>
      <c r="J172" s="38"/>
    </row>
    <row r="173" ht="25.5" customHeight="1" spans="1:10">
      <c r="A173" s="7">
        <v>120</v>
      </c>
      <c r="B173" s="10" t="s">
        <v>1092</v>
      </c>
      <c r="C173" s="10" t="s">
        <v>1062</v>
      </c>
      <c r="D173" s="10" t="s">
        <v>1093</v>
      </c>
      <c r="E173" s="8" t="s">
        <v>65</v>
      </c>
      <c r="F173" s="11" t="s">
        <v>1052</v>
      </c>
      <c r="G173" s="11"/>
      <c r="H173" s="11"/>
      <c r="I173" s="11"/>
      <c r="J173" s="38"/>
    </row>
    <row r="174" ht="25.5" customHeight="1" spans="1:10">
      <c r="A174" s="7">
        <v>121</v>
      </c>
      <c r="B174" s="10" t="s">
        <v>1094</v>
      </c>
      <c r="C174" s="10" t="s">
        <v>1062</v>
      </c>
      <c r="D174" s="10" t="s">
        <v>1095</v>
      </c>
      <c r="E174" s="8" t="s">
        <v>65</v>
      </c>
      <c r="F174" s="11" t="s">
        <v>1052</v>
      </c>
      <c r="G174" s="11"/>
      <c r="H174" s="11"/>
      <c r="I174" s="11"/>
      <c r="J174" s="38"/>
    </row>
    <row r="175" ht="25.5" customHeight="1" spans="1:10">
      <c r="A175" s="7">
        <v>122</v>
      </c>
      <c r="B175" s="10" t="s">
        <v>1096</v>
      </c>
      <c r="C175" s="10" t="s">
        <v>1062</v>
      </c>
      <c r="D175" s="10" t="s">
        <v>1097</v>
      </c>
      <c r="E175" s="8" t="s">
        <v>65</v>
      </c>
      <c r="F175" s="11" t="s">
        <v>1052</v>
      </c>
      <c r="G175" s="11"/>
      <c r="H175" s="11"/>
      <c r="I175" s="11"/>
      <c r="J175" s="38"/>
    </row>
    <row r="176" ht="25.5" customHeight="1" spans="1:10">
      <c r="A176" s="7">
        <v>123</v>
      </c>
      <c r="B176" s="10" t="s">
        <v>1098</v>
      </c>
      <c r="C176" s="10" t="s">
        <v>1062</v>
      </c>
      <c r="D176" s="10" t="s">
        <v>1099</v>
      </c>
      <c r="E176" s="8" t="s">
        <v>65</v>
      </c>
      <c r="F176" s="11" t="s">
        <v>1052</v>
      </c>
      <c r="G176" s="11"/>
      <c r="H176" s="11"/>
      <c r="I176" s="11"/>
      <c r="J176" s="38"/>
    </row>
    <row r="177" ht="25.5" customHeight="1" spans="1:10">
      <c r="A177" s="7">
        <v>124</v>
      </c>
      <c r="B177" s="10" t="s">
        <v>1100</v>
      </c>
      <c r="C177" s="10" t="s">
        <v>1062</v>
      </c>
      <c r="D177" s="10" t="s">
        <v>1101</v>
      </c>
      <c r="E177" s="8" t="s">
        <v>65</v>
      </c>
      <c r="F177" s="11" t="s">
        <v>1052</v>
      </c>
      <c r="G177" s="11"/>
      <c r="H177" s="11"/>
      <c r="I177" s="11"/>
      <c r="J177" s="38"/>
    </row>
    <row r="178" ht="18" customHeight="1" spans="1:10">
      <c r="A178" s="7">
        <v>125</v>
      </c>
      <c r="B178" s="10" t="s">
        <v>1102</v>
      </c>
      <c r="C178" s="10" t="s">
        <v>1103</v>
      </c>
      <c r="D178" s="10" t="s">
        <v>1104</v>
      </c>
      <c r="E178" s="8" t="s">
        <v>65</v>
      </c>
      <c r="F178" s="11" t="s">
        <v>1052</v>
      </c>
      <c r="G178" s="11"/>
      <c r="H178" s="11"/>
      <c r="I178" s="11"/>
      <c r="J178" s="38"/>
    </row>
    <row r="179" ht="18" customHeight="1" spans="1:10">
      <c r="A179" s="34" t="s">
        <v>859</v>
      </c>
      <c r="B179" s="15"/>
      <c r="C179" s="15"/>
      <c r="D179" s="15"/>
      <c r="E179" s="15"/>
      <c r="F179" s="15"/>
      <c r="G179" s="15"/>
      <c r="H179" s="15"/>
      <c r="I179" s="15"/>
      <c r="J179" s="39"/>
    </row>
    <row r="180" ht="39.75" customHeight="1" spans="1:10">
      <c r="A180" s="3" t="s">
        <v>803</v>
      </c>
      <c r="B180" s="3"/>
      <c r="C180" s="3"/>
      <c r="D180" s="3"/>
      <c r="E180" s="3"/>
      <c r="F180" s="3"/>
      <c r="G180" s="3"/>
      <c r="H180" s="25"/>
      <c r="I180" s="25"/>
      <c r="J180" s="25"/>
    </row>
    <row r="181" ht="28.5" customHeight="1" spans="1:10">
      <c r="A181" s="26" t="s">
        <v>1</v>
      </c>
      <c r="B181" s="26"/>
      <c r="C181" s="26"/>
      <c r="D181" s="26"/>
      <c r="E181" s="26"/>
      <c r="F181" s="26"/>
      <c r="G181" s="27"/>
      <c r="H181" s="28" t="s">
        <v>1105</v>
      </c>
      <c r="I181" s="28"/>
      <c r="J181" s="28"/>
    </row>
    <row r="182" ht="18" customHeight="1" spans="1:10">
      <c r="A182" s="29" t="s">
        <v>3</v>
      </c>
      <c r="B182" s="30" t="s">
        <v>806</v>
      </c>
      <c r="C182" s="30" t="s">
        <v>4</v>
      </c>
      <c r="D182" s="30" t="s">
        <v>807</v>
      </c>
      <c r="E182" s="30" t="s">
        <v>808</v>
      </c>
      <c r="F182" s="30" t="s">
        <v>809</v>
      </c>
      <c r="G182" s="30"/>
      <c r="H182" s="30"/>
      <c r="I182" s="30" t="s">
        <v>810</v>
      </c>
      <c r="J182" s="35"/>
    </row>
    <row r="183" ht="18" customHeight="1" spans="1:10">
      <c r="A183" s="31"/>
      <c r="B183" s="32"/>
      <c r="C183" s="32"/>
      <c r="D183" s="32"/>
      <c r="E183" s="32"/>
      <c r="F183" s="32"/>
      <c r="G183" s="32"/>
      <c r="H183" s="32"/>
      <c r="I183" s="32" t="s">
        <v>811</v>
      </c>
      <c r="J183" s="36" t="s">
        <v>812</v>
      </c>
    </row>
    <row r="184" ht="25.5" customHeight="1" spans="1:10">
      <c r="A184" s="7">
        <v>126</v>
      </c>
      <c r="B184" s="10" t="s">
        <v>1106</v>
      </c>
      <c r="C184" s="10" t="s">
        <v>1062</v>
      </c>
      <c r="D184" s="10" t="s">
        <v>1107</v>
      </c>
      <c r="E184" s="8" t="s">
        <v>65</v>
      </c>
      <c r="F184" s="11" t="s">
        <v>1052</v>
      </c>
      <c r="G184" s="11"/>
      <c r="H184" s="11"/>
      <c r="I184" s="11"/>
      <c r="J184" s="38"/>
    </row>
    <row r="185" ht="25.5" customHeight="1" spans="1:10">
      <c r="A185" s="7">
        <v>127</v>
      </c>
      <c r="B185" s="10" t="s">
        <v>1108</v>
      </c>
      <c r="C185" s="10" t="s">
        <v>1062</v>
      </c>
      <c r="D185" s="10" t="s">
        <v>1109</v>
      </c>
      <c r="E185" s="8" t="s">
        <v>65</v>
      </c>
      <c r="F185" s="11" t="s">
        <v>1052</v>
      </c>
      <c r="G185" s="11"/>
      <c r="H185" s="11"/>
      <c r="I185" s="11"/>
      <c r="J185" s="38"/>
    </row>
    <row r="186" ht="25.5" customHeight="1" spans="1:10">
      <c r="A186" s="7">
        <v>128</v>
      </c>
      <c r="B186" s="10" t="s">
        <v>1110</v>
      </c>
      <c r="C186" s="10" t="s">
        <v>1062</v>
      </c>
      <c r="D186" s="10" t="s">
        <v>1111</v>
      </c>
      <c r="E186" s="8" t="s">
        <v>65</v>
      </c>
      <c r="F186" s="11" t="s">
        <v>1052</v>
      </c>
      <c r="G186" s="11"/>
      <c r="H186" s="11"/>
      <c r="I186" s="11"/>
      <c r="J186" s="38"/>
    </row>
    <row r="187" ht="18" customHeight="1" spans="1:10">
      <c r="A187" s="7">
        <v>129</v>
      </c>
      <c r="B187" s="10" t="s">
        <v>1112</v>
      </c>
      <c r="C187" s="10" t="s">
        <v>1103</v>
      </c>
      <c r="D187" s="10" t="s">
        <v>1113</v>
      </c>
      <c r="E187" s="8" t="s">
        <v>83</v>
      </c>
      <c r="F187" s="11" t="s">
        <v>1052</v>
      </c>
      <c r="G187" s="11"/>
      <c r="H187" s="11"/>
      <c r="I187" s="11"/>
      <c r="J187" s="38"/>
    </row>
    <row r="188" ht="25.5" customHeight="1" spans="1:10">
      <c r="A188" s="7">
        <v>130</v>
      </c>
      <c r="B188" s="10" t="s">
        <v>1114</v>
      </c>
      <c r="C188" s="10" t="s">
        <v>1115</v>
      </c>
      <c r="D188" s="10" t="s">
        <v>1116</v>
      </c>
      <c r="E188" s="8" t="s">
        <v>484</v>
      </c>
      <c r="F188" s="11" t="s">
        <v>1052</v>
      </c>
      <c r="G188" s="11"/>
      <c r="H188" s="11"/>
      <c r="I188" s="11"/>
      <c r="J188" s="38"/>
    </row>
    <row r="189" ht="25.5" customHeight="1" spans="1:10">
      <c r="A189" s="7">
        <v>131</v>
      </c>
      <c r="B189" s="10" t="s">
        <v>1117</v>
      </c>
      <c r="C189" s="10" t="s">
        <v>147</v>
      </c>
      <c r="D189" s="10" t="s">
        <v>1118</v>
      </c>
      <c r="E189" s="8" t="s">
        <v>381</v>
      </c>
      <c r="F189" s="11" t="s">
        <v>1052</v>
      </c>
      <c r="G189" s="11"/>
      <c r="H189" s="11"/>
      <c r="I189" s="11"/>
      <c r="J189" s="38"/>
    </row>
    <row r="190" ht="25.5" customHeight="1" spans="1:10">
      <c r="A190" s="7">
        <v>132</v>
      </c>
      <c r="B190" s="10" t="s">
        <v>1119</v>
      </c>
      <c r="C190" s="10" t="s">
        <v>147</v>
      </c>
      <c r="D190" s="10" t="s">
        <v>1120</v>
      </c>
      <c r="E190" s="8" t="s">
        <v>381</v>
      </c>
      <c r="F190" s="11" t="s">
        <v>1052</v>
      </c>
      <c r="G190" s="11"/>
      <c r="H190" s="11"/>
      <c r="I190" s="11"/>
      <c r="J190" s="38"/>
    </row>
    <row r="191" ht="25.5" customHeight="1" spans="1:10">
      <c r="A191" s="7">
        <v>133</v>
      </c>
      <c r="B191" s="10" t="s">
        <v>1121</v>
      </c>
      <c r="C191" s="10" t="s">
        <v>1122</v>
      </c>
      <c r="D191" s="10" t="s">
        <v>1123</v>
      </c>
      <c r="E191" s="8" t="s">
        <v>381</v>
      </c>
      <c r="F191" s="11" t="s">
        <v>1052</v>
      </c>
      <c r="G191" s="11"/>
      <c r="H191" s="11"/>
      <c r="I191" s="11"/>
      <c r="J191" s="38"/>
    </row>
    <row r="192" ht="25.5" customHeight="1" spans="1:10">
      <c r="A192" s="7">
        <v>134</v>
      </c>
      <c r="B192" s="10" t="s">
        <v>1124</v>
      </c>
      <c r="C192" s="10" t="s">
        <v>1122</v>
      </c>
      <c r="D192" s="10" t="s">
        <v>1125</v>
      </c>
      <c r="E192" s="8" t="s">
        <v>381</v>
      </c>
      <c r="F192" s="11" t="s">
        <v>1052</v>
      </c>
      <c r="G192" s="11"/>
      <c r="H192" s="11"/>
      <c r="I192" s="11"/>
      <c r="J192" s="38"/>
    </row>
    <row r="193" ht="18" customHeight="1" spans="1:10">
      <c r="A193" s="33"/>
      <c r="B193" s="10"/>
      <c r="C193" s="8" t="s">
        <v>1126</v>
      </c>
      <c r="D193" s="8"/>
      <c r="E193" s="10"/>
      <c r="F193" s="10"/>
      <c r="G193" s="10"/>
      <c r="H193" s="10"/>
      <c r="I193" s="10"/>
      <c r="J193" s="38"/>
    </row>
    <row r="194" ht="18" customHeight="1" spans="1:10">
      <c r="A194" s="33"/>
      <c r="B194" s="10"/>
      <c r="C194" s="8" t="s">
        <v>1127</v>
      </c>
      <c r="D194" s="8"/>
      <c r="E194" s="10"/>
      <c r="F194" s="10"/>
      <c r="G194" s="10"/>
      <c r="H194" s="10"/>
      <c r="I194" s="10"/>
      <c r="J194" s="37"/>
    </row>
    <row r="195" ht="36.75" customHeight="1" spans="1:10">
      <c r="A195" s="7">
        <v>135</v>
      </c>
      <c r="B195" s="10" t="s">
        <v>1128</v>
      </c>
      <c r="C195" s="10" t="s">
        <v>751</v>
      </c>
      <c r="D195" s="10" t="s">
        <v>1129</v>
      </c>
      <c r="E195" s="8" t="s">
        <v>83</v>
      </c>
      <c r="F195" s="11" t="s">
        <v>1052</v>
      </c>
      <c r="G195" s="11"/>
      <c r="H195" s="11"/>
      <c r="I195" s="11"/>
      <c r="J195" s="38"/>
    </row>
    <row r="196" ht="36.75" customHeight="1" spans="1:10">
      <c r="A196" s="7">
        <v>136</v>
      </c>
      <c r="B196" s="10" t="s">
        <v>1130</v>
      </c>
      <c r="C196" s="10" t="s">
        <v>752</v>
      </c>
      <c r="D196" s="10" t="s">
        <v>1131</v>
      </c>
      <c r="E196" s="8" t="s">
        <v>83</v>
      </c>
      <c r="F196" s="11" t="s">
        <v>1052</v>
      </c>
      <c r="G196" s="11"/>
      <c r="H196" s="11"/>
      <c r="I196" s="11"/>
      <c r="J196" s="38"/>
    </row>
    <row r="197" ht="36.75" customHeight="1" spans="1:10">
      <c r="A197" s="7">
        <v>137</v>
      </c>
      <c r="B197" s="10" t="s">
        <v>1132</v>
      </c>
      <c r="C197" s="10" t="s">
        <v>93</v>
      </c>
      <c r="D197" s="10" t="s">
        <v>1133</v>
      </c>
      <c r="E197" s="8" t="s">
        <v>83</v>
      </c>
      <c r="F197" s="11" t="s">
        <v>1052</v>
      </c>
      <c r="G197" s="11"/>
      <c r="H197" s="11"/>
      <c r="I197" s="11"/>
      <c r="J197" s="38"/>
    </row>
    <row r="198" ht="36.75" customHeight="1" spans="1:10">
      <c r="A198" s="7">
        <v>138</v>
      </c>
      <c r="B198" s="10" t="s">
        <v>1134</v>
      </c>
      <c r="C198" s="10" t="s">
        <v>91</v>
      </c>
      <c r="D198" s="10" t="s">
        <v>1135</v>
      </c>
      <c r="E198" s="8" t="s">
        <v>83</v>
      </c>
      <c r="F198" s="11" t="s">
        <v>1052</v>
      </c>
      <c r="G198" s="11"/>
      <c r="H198" s="11"/>
      <c r="I198" s="11"/>
      <c r="J198" s="38"/>
    </row>
    <row r="199" ht="36.75" customHeight="1" spans="1:10">
      <c r="A199" s="7">
        <v>139</v>
      </c>
      <c r="B199" s="10" t="s">
        <v>1136</v>
      </c>
      <c r="C199" s="10" t="s">
        <v>753</v>
      </c>
      <c r="D199" s="10" t="s">
        <v>1137</v>
      </c>
      <c r="E199" s="8" t="s">
        <v>83</v>
      </c>
      <c r="F199" s="11" t="s">
        <v>1052</v>
      </c>
      <c r="G199" s="11"/>
      <c r="H199" s="11"/>
      <c r="I199" s="11"/>
      <c r="J199" s="38"/>
    </row>
    <row r="200" ht="36.75" customHeight="1" spans="1:10">
      <c r="A200" s="7">
        <v>140</v>
      </c>
      <c r="B200" s="10" t="s">
        <v>1138</v>
      </c>
      <c r="C200" s="10" t="s">
        <v>97</v>
      </c>
      <c r="D200" s="10" t="s">
        <v>1139</v>
      </c>
      <c r="E200" s="8" t="s">
        <v>83</v>
      </c>
      <c r="F200" s="11" t="s">
        <v>1052</v>
      </c>
      <c r="G200" s="11"/>
      <c r="H200" s="11"/>
      <c r="I200" s="11"/>
      <c r="J200" s="38"/>
    </row>
    <row r="201" ht="36.75" customHeight="1" spans="1:10">
      <c r="A201" s="7">
        <v>141</v>
      </c>
      <c r="B201" s="10" t="s">
        <v>1140</v>
      </c>
      <c r="C201" s="10" t="s">
        <v>99</v>
      </c>
      <c r="D201" s="10" t="s">
        <v>1141</v>
      </c>
      <c r="E201" s="8" t="s">
        <v>83</v>
      </c>
      <c r="F201" s="11" t="s">
        <v>1052</v>
      </c>
      <c r="G201" s="11"/>
      <c r="H201" s="11"/>
      <c r="I201" s="11"/>
      <c r="J201" s="38"/>
    </row>
    <row r="202" ht="36.75" customHeight="1" spans="1:10">
      <c r="A202" s="7">
        <v>142</v>
      </c>
      <c r="B202" s="10" t="s">
        <v>1142</v>
      </c>
      <c r="C202" s="10" t="s">
        <v>754</v>
      </c>
      <c r="D202" s="10" t="s">
        <v>1143</v>
      </c>
      <c r="E202" s="8" t="s">
        <v>83</v>
      </c>
      <c r="F202" s="11" t="s">
        <v>1052</v>
      </c>
      <c r="G202" s="11"/>
      <c r="H202" s="11"/>
      <c r="I202" s="11"/>
      <c r="J202" s="38"/>
    </row>
    <row r="203" ht="36.75" customHeight="1" spans="1:10">
      <c r="A203" s="7">
        <v>143</v>
      </c>
      <c r="B203" s="10" t="s">
        <v>1144</v>
      </c>
      <c r="C203" s="10" t="s">
        <v>101</v>
      </c>
      <c r="D203" s="10" t="s">
        <v>1145</v>
      </c>
      <c r="E203" s="8" t="s">
        <v>83</v>
      </c>
      <c r="F203" s="11" t="s">
        <v>1052</v>
      </c>
      <c r="G203" s="11"/>
      <c r="H203" s="11"/>
      <c r="I203" s="11"/>
      <c r="J203" s="38"/>
    </row>
    <row r="204" ht="18" customHeight="1" spans="1:10">
      <c r="A204" s="34" t="s">
        <v>859</v>
      </c>
      <c r="B204" s="15"/>
      <c r="C204" s="15"/>
      <c r="D204" s="15"/>
      <c r="E204" s="15"/>
      <c r="F204" s="15"/>
      <c r="G204" s="15"/>
      <c r="H204" s="15"/>
      <c r="I204" s="15"/>
      <c r="J204" s="39"/>
    </row>
    <row r="205" ht="39.75" customHeight="1" spans="1:10">
      <c r="A205" s="3" t="s">
        <v>803</v>
      </c>
      <c r="B205" s="3"/>
      <c r="C205" s="3"/>
      <c r="D205" s="3"/>
      <c r="E205" s="3"/>
      <c r="F205" s="3"/>
      <c r="G205" s="3"/>
      <c r="H205" s="25"/>
      <c r="I205" s="25"/>
      <c r="J205" s="25"/>
    </row>
    <row r="206" ht="28.5" customHeight="1" spans="1:10">
      <c r="A206" s="26" t="s">
        <v>1</v>
      </c>
      <c r="B206" s="26"/>
      <c r="C206" s="26"/>
      <c r="D206" s="26"/>
      <c r="E206" s="26"/>
      <c r="F206" s="26"/>
      <c r="G206" s="27"/>
      <c r="H206" s="28" t="s">
        <v>1146</v>
      </c>
      <c r="I206" s="28"/>
      <c r="J206" s="28"/>
    </row>
    <row r="207" ht="18" customHeight="1" spans="1:10">
      <c r="A207" s="29" t="s">
        <v>3</v>
      </c>
      <c r="B207" s="30" t="s">
        <v>806</v>
      </c>
      <c r="C207" s="30" t="s">
        <v>4</v>
      </c>
      <c r="D207" s="30" t="s">
        <v>807</v>
      </c>
      <c r="E207" s="30" t="s">
        <v>808</v>
      </c>
      <c r="F207" s="30" t="s">
        <v>809</v>
      </c>
      <c r="G207" s="30"/>
      <c r="H207" s="30"/>
      <c r="I207" s="30" t="s">
        <v>810</v>
      </c>
      <c r="J207" s="35"/>
    </row>
    <row r="208" ht="18" customHeight="1" spans="1:10">
      <c r="A208" s="31"/>
      <c r="B208" s="32"/>
      <c r="C208" s="32"/>
      <c r="D208" s="32"/>
      <c r="E208" s="32"/>
      <c r="F208" s="32"/>
      <c r="G208" s="32"/>
      <c r="H208" s="32"/>
      <c r="I208" s="32" t="s">
        <v>811</v>
      </c>
      <c r="J208" s="36" t="s">
        <v>812</v>
      </c>
    </row>
    <row r="209" ht="36.75" customHeight="1" spans="1:10">
      <c r="A209" s="7">
        <v>144</v>
      </c>
      <c r="B209" s="10" t="s">
        <v>1147</v>
      </c>
      <c r="C209" s="10" t="s">
        <v>103</v>
      </c>
      <c r="D209" s="10" t="s">
        <v>1148</v>
      </c>
      <c r="E209" s="8" t="s">
        <v>83</v>
      </c>
      <c r="F209" s="11" t="s">
        <v>1052</v>
      </c>
      <c r="G209" s="11"/>
      <c r="H209" s="11"/>
      <c r="I209" s="11"/>
      <c r="J209" s="38"/>
    </row>
    <row r="210" ht="36.75" customHeight="1" spans="1:10">
      <c r="A210" s="7">
        <v>145</v>
      </c>
      <c r="B210" s="10" t="s">
        <v>1149</v>
      </c>
      <c r="C210" s="10" t="s">
        <v>105</v>
      </c>
      <c r="D210" s="10" t="s">
        <v>1150</v>
      </c>
      <c r="E210" s="8" t="s">
        <v>83</v>
      </c>
      <c r="F210" s="11" t="s">
        <v>1052</v>
      </c>
      <c r="G210" s="11"/>
      <c r="H210" s="11"/>
      <c r="I210" s="11"/>
      <c r="J210" s="38"/>
    </row>
    <row r="211" ht="36.75" customHeight="1" spans="1:10">
      <c r="A211" s="7">
        <v>146</v>
      </c>
      <c r="B211" s="10" t="s">
        <v>1151</v>
      </c>
      <c r="C211" s="10" t="s">
        <v>107</v>
      </c>
      <c r="D211" s="10" t="s">
        <v>1152</v>
      </c>
      <c r="E211" s="8" t="s">
        <v>83</v>
      </c>
      <c r="F211" s="11" t="s">
        <v>1052</v>
      </c>
      <c r="G211" s="11"/>
      <c r="H211" s="11"/>
      <c r="I211" s="11"/>
      <c r="J211" s="38"/>
    </row>
    <row r="212" ht="36.75" customHeight="1" spans="1:10">
      <c r="A212" s="7">
        <v>147</v>
      </c>
      <c r="B212" s="10" t="s">
        <v>1153</v>
      </c>
      <c r="C212" s="10" t="s">
        <v>109</v>
      </c>
      <c r="D212" s="10" t="s">
        <v>1154</v>
      </c>
      <c r="E212" s="8" t="s">
        <v>83</v>
      </c>
      <c r="F212" s="11" t="s">
        <v>1052</v>
      </c>
      <c r="G212" s="11"/>
      <c r="H212" s="11"/>
      <c r="I212" s="11"/>
      <c r="J212" s="38"/>
    </row>
    <row r="213" ht="36.75" customHeight="1" spans="1:10">
      <c r="A213" s="7">
        <v>148</v>
      </c>
      <c r="B213" s="10" t="s">
        <v>1155</v>
      </c>
      <c r="C213" s="10" t="s">
        <v>111</v>
      </c>
      <c r="D213" s="10" t="s">
        <v>1156</v>
      </c>
      <c r="E213" s="8" t="s">
        <v>83</v>
      </c>
      <c r="F213" s="11" t="s">
        <v>1052</v>
      </c>
      <c r="G213" s="11"/>
      <c r="H213" s="11"/>
      <c r="I213" s="11"/>
      <c r="J213" s="38"/>
    </row>
    <row r="214" ht="36.75" customHeight="1" spans="1:10">
      <c r="A214" s="7">
        <v>149</v>
      </c>
      <c r="B214" s="10" t="s">
        <v>1157</v>
      </c>
      <c r="C214" s="10" t="s">
        <v>113</v>
      </c>
      <c r="D214" s="10" t="s">
        <v>1158</v>
      </c>
      <c r="E214" s="8" t="s">
        <v>83</v>
      </c>
      <c r="F214" s="11" t="s">
        <v>1052</v>
      </c>
      <c r="G214" s="11"/>
      <c r="H214" s="11"/>
      <c r="I214" s="11"/>
      <c r="J214" s="38"/>
    </row>
    <row r="215" ht="48" customHeight="1" spans="1:10">
      <c r="A215" s="7">
        <v>150</v>
      </c>
      <c r="B215" s="10" t="s">
        <v>1159</v>
      </c>
      <c r="C215" s="10" t="s">
        <v>115</v>
      </c>
      <c r="D215" s="10" t="s">
        <v>1160</v>
      </c>
      <c r="E215" s="8" t="s">
        <v>83</v>
      </c>
      <c r="F215" s="11" t="s">
        <v>1052</v>
      </c>
      <c r="G215" s="11"/>
      <c r="H215" s="11"/>
      <c r="I215" s="11"/>
      <c r="J215" s="38"/>
    </row>
    <row r="216" ht="36.75" customHeight="1" spans="1:10">
      <c r="A216" s="7">
        <v>151</v>
      </c>
      <c r="B216" s="10" t="s">
        <v>1161</v>
      </c>
      <c r="C216" s="10" t="s">
        <v>150</v>
      </c>
      <c r="D216" s="10" t="s">
        <v>1162</v>
      </c>
      <c r="E216" s="8" t="s">
        <v>83</v>
      </c>
      <c r="F216" s="11" t="s">
        <v>1052</v>
      </c>
      <c r="G216" s="11"/>
      <c r="H216" s="11"/>
      <c r="I216" s="11"/>
      <c r="J216" s="38"/>
    </row>
    <row r="217" ht="36.75" customHeight="1" spans="1:10">
      <c r="A217" s="7">
        <v>152</v>
      </c>
      <c r="B217" s="10" t="s">
        <v>1163</v>
      </c>
      <c r="C217" s="10" t="s">
        <v>151</v>
      </c>
      <c r="D217" s="10" t="s">
        <v>1164</v>
      </c>
      <c r="E217" s="8" t="s">
        <v>83</v>
      </c>
      <c r="F217" s="11" t="s">
        <v>1052</v>
      </c>
      <c r="G217" s="11"/>
      <c r="H217" s="11"/>
      <c r="I217" s="11"/>
      <c r="J217" s="38"/>
    </row>
    <row r="218" ht="36.75" customHeight="1" spans="1:10">
      <c r="A218" s="7">
        <v>153</v>
      </c>
      <c r="B218" s="10" t="s">
        <v>1165</v>
      </c>
      <c r="C218" s="10" t="s">
        <v>164</v>
      </c>
      <c r="D218" s="10" t="s">
        <v>1143</v>
      </c>
      <c r="E218" s="8" t="s">
        <v>83</v>
      </c>
      <c r="F218" s="11" t="s">
        <v>1052</v>
      </c>
      <c r="G218" s="11"/>
      <c r="H218" s="11"/>
      <c r="I218" s="11"/>
      <c r="J218" s="38"/>
    </row>
    <row r="219" ht="36.75" customHeight="1" spans="1:10">
      <c r="A219" s="7">
        <v>154</v>
      </c>
      <c r="B219" s="10" t="s">
        <v>1166</v>
      </c>
      <c r="C219" s="10" t="s">
        <v>165</v>
      </c>
      <c r="D219" s="10" t="s">
        <v>1167</v>
      </c>
      <c r="E219" s="8" t="s">
        <v>83</v>
      </c>
      <c r="F219" s="11" t="s">
        <v>1052</v>
      </c>
      <c r="G219" s="11"/>
      <c r="H219" s="11"/>
      <c r="I219" s="11"/>
      <c r="J219" s="38"/>
    </row>
    <row r="220" ht="36.75" customHeight="1" spans="1:10">
      <c r="A220" s="7">
        <v>155</v>
      </c>
      <c r="B220" s="10" t="s">
        <v>1168</v>
      </c>
      <c r="C220" s="10" t="s">
        <v>199</v>
      </c>
      <c r="D220" s="10" t="s">
        <v>1169</v>
      </c>
      <c r="E220" s="8" t="s">
        <v>83</v>
      </c>
      <c r="F220" s="11" t="s">
        <v>1052</v>
      </c>
      <c r="G220" s="11"/>
      <c r="H220" s="11"/>
      <c r="I220" s="11"/>
      <c r="J220" s="38"/>
    </row>
    <row r="221" ht="36.75" customHeight="1" spans="1:10">
      <c r="A221" s="7">
        <v>156</v>
      </c>
      <c r="B221" s="10" t="s">
        <v>1170</v>
      </c>
      <c r="C221" s="10" t="s">
        <v>203</v>
      </c>
      <c r="D221" s="10" t="s">
        <v>1171</v>
      </c>
      <c r="E221" s="8" t="s">
        <v>83</v>
      </c>
      <c r="F221" s="11" t="s">
        <v>1052</v>
      </c>
      <c r="G221" s="11"/>
      <c r="H221" s="11"/>
      <c r="I221" s="11"/>
      <c r="J221" s="38"/>
    </row>
    <row r="222" ht="36.75" customHeight="1" spans="1:10">
      <c r="A222" s="7">
        <v>157</v>
      </c>
      <c r="B222" s="10" t="s">
        <v>1172</v>
      </c>
      <c r="C222" s="10" t="s">
        <v>756</v>
      </c>
      <c r="D222" s="10" t="s">
        <v>1173</v>
      </c>
      <c r="E222" s="8" t="s">
        <v>381</v>
      </c>
      <c r="F222" s="11" t="s">
        <v>1052</v>
      </c>
      <c r="G222" s="11"/>
      <c r="H222" s="11"/>
      <c r="I222" s="11"/>
      <c r="J222" s="38"/>
    </row>
    <row r="223" ht="36.75" customHeight="1" spans="1:10">
      <c r="A223" s="7">
        <v>158</v>
      </c>
      <c r="B223" s="10" t="s">
        <v>1174</v>
      </c>
      <c r="C223" s="10" t="s">
        <v>757</v>
      </c>
      <c r="D223" s="10" t="s">
        <v>1175</v>
      </c>
      <c r="E223" s="8" t="s">
        <v>381</v>
      </c>
      <c r="F223" s="11" t="s">
        <v>1052</v>
      </c>
      <c r="G223" s="11"/>
      <c r="H223" s="11"/>
      <c r="I223" s="11"/>
      <c r="J223" s="38"/>
    </row>
    <row r="224" ht="25.5" customHeight="1" spans="1:10">
      <c r="A224" s="7">
        <v>159</v>
      </c>
      <c r="B224" s="10" t="s">
        <v>1176</v>
      </c>
      <c r="C224" s="10" t="s">
        <v>758</v>
      </c>
      <c r="D224" s="10" t="s">
        <v>1177</v>
      </c>
      <c r="E224" s="8" t="s">
        <v>381</v>
      </c>
      <c r="F224" s="11" t="s">
        <v>1052</v>
      </c>
      <c r="G224" s="11"/>
      <c r="H224" s="11"/>
      <c r="I224" s="11"/>
      <c r="J224" s="38"/>
    </row>
    <row r="225" ht="25.5" customHeight="1" spans="1:10">
      <c r="A225" s="7">
        <v>160</v>
      </c>
      <c r="B225" s="10" t="s">
        <v>1178</v>
      </c>
      <c r="C225" s="10" t="s">
        <v>771</v>
      </c>
      <c r="D225" s="10" t="s">
        <v>1179</v>
      </c>
      <c r="E225" s="8" t="s">
        <v>381</v>
      </c>
      <c r="F225" s="11" t="s">
        <v>1052</v>
      </c>
      <c r="G225" s="11"/>
      <c r="H225" s="11"/>
      <c r="I225" s="11"/>
      <c r="J225" s="38"/>
    </row>
    <row r="226" ht="18" customHeight="1" spans="1:10">
      <c r="A226" s="34" t="s">
        <v>859</v>
      </c>
      <c r="B226" s="15"/>
      <c r="C226" s="15"/>
      <c r="D226" s="15"/>
      <c r="E226" s="15"/>
      <c r="F226" s="15"/>
      <c r="G226" s="15"/>
      <c r="H226" s="15"/>
      <c r="I226" s="15"/>
      <c r="J226" s="39"/>
    </row>
    <row r="227" ht="39.75" customHeight="1" spans="1:10">
      <c r="A227" s="3" t="s">
        <v>803</v>
      </c>
      <c r="B227" s="3"/>
      <c r="C227" s="3"/>
      <c r="D227" s="3"/>
      <c r="E227" s="3"/>
      <c r="F227" s="3"/>
      <c r="G227" s="3"/>
      <c r="H227" s="25"/>
      <c r="I227" s="25"/>
      <c r="J227" s="25"/>
    </row>
    <row r="228" ht="28.5" customHeight="1" spans="1:10">
      <c r="A228" s="26" t="s">
        <v>1</v>
      </c>
      <c r="B228" s="26"/>
      <c r="C228" s="26"/>
      <c r="D228" s="26"/>
      <c r="E228" s="26"/>
      <c r="F228" s="26"/>
      <c r="G228" s="27"/>
      <c r="H228" s="28" t="s">
        <v>1180</v>
      </c>
      <c r="I228" s="28"/>
      <c r="J228" s="28"/>
    </row>
    <row r="229" ht="18" customHeight="1" spans="1:10">
      <c r="A229" s="29" t="s">
        <v>3</v>
      </c>
      <c r="B229" s="30" t="s">
        <v>806</v>
      </c>
      <c r="C229" s="30" t="s">
        <v>4</v>
      </c>
      <c r="D229" s="30" t="s">
        <v>807</v>
      </c>
      <c r="E229" s="30" t="s">
        <v>808</v>
      </c>
      <c r="F229" s="30" t="s">
        <v>809</v>
      </c>
      <c r="G229" s="30"/>
      <c r="H229" s="30"/>
      <c r="I229" s="30" t="s">
        <v>810</v>
      </c>
      <c r="J229" s="35"/>
    </row>
    <row r="230" ht="18" customHeight="1" spans="1:10">
      <c r="A230" s="31"/>
      <c r="B230" s="32"/>
      <c r="C230" s="32"/>
      <c r="D230" s="32"/>
      <c r="E230" s="32"/>
      <c r="F230" s="32"/>
      <c r="G230" s="32"/>
      <c r="H230" s="32"/>
      <c r="I230" s="32" t="s">
        <v>811</v>
      </c>
      <c r="J230" s="36" t="s">
        <v>812</v>
      </c>
    </row>
    <row r="231" ht="25.5" customHeight="1" spans="1:10">
      <c r="A231" s="7">
        <v>161</v>
      </c>
      <c r="B231" s="10" t="s">
        <v>1181</v>
      </c>
      <c r="C231" s="10" t="s">
        <v>764</v>
      </c>
      <c r="D231" s="10" t="s">
        <v>1182</v>
      </c>
      <c r="E231" s="8" t="s">
        <v>381</v>
      </c>
      <c r="F231" s="11" t="s">
        <v>1052</v>
      </c>
      <c r="G231" s="11"/>
      <c r="H231" s="11"/>
      <c r="I231" s="11"/>
      <c r="J231" s="38"/>
    </row>
    <row r="232" ht="25.5" customHeight="1" spans="1:10">
      <c r="A232" s="7">
        <v>162</v>
      </c>
      <c r="B232" s="10" t="s">
        <v>1183</v>
      </c>
      <c r="C232" s="10" t="s">
        <v>1184</v>
      </c>
      <c r="D232" s="10" t="s">
        <v>1185</v>
      </c>
      <c r="E232" s="8" t="s">
        <v>381</v>
      </c>
      <c r="F232" s="11" t="s">
        <v>1186</v>
      </c>
      <c r="G232" s="11"/>
      <c r="H232" s="11"/>
      <c r="I232" s="11"/>
      <c r="J232" s="38"/>
    </row>
    <row r="233" ht="25.5" customHeight="1" spans="1:10">
      <c r="A233" s="7">
        <v>163</v>
      </c>
      <c r="B233" s="10" t="s">
        <v>1187</v>
      </c>
      <c r="C233" s="10" t="s">
        <v>767</v>
      </c>
      <c r="D233" s="10" t="s">
        <v>1188</v>
      </c>
      <c r="E233" s="8" t="s">
        <v>381</v>
      </c>
      <c r="F233" s="11" t="s">
        <v>1052</v>
      </c>
      <c r="G233" s="11"/>
      <c r="H233" s="11"/>
      <c r="I233" s="11"/>
      <c r="J233" s="38"/>
    </row>
    <row r="234" ht="25.5" customHeight="1" spans="1:10">
      <c r="A234" s="7">
        <v>164</v>
      </c>
      <c r="B234" s="10" t="s">
        <v>1189</v>
      </c>
      <c r="C234" s="10" t="s">
        <v>769</v>
      </c>
      <c r="D234" s="10" t="s">
        <v>1190</v>
      </c>
      <c r="E234" s="8" t="s">
        <v>381</v>
      </c>
      <c r="F234" s="11" t="s">
        <v>1052</v>
      </c>
      <c r="G234" s="11"/>
      <c r="H234" s="11"/>
      <c r="I234" s="11"/>
      <c r="J234" s="38"/>
    </row>
    <row r="235" ht="36.75" customHeight="1" spans="1:10">
      <c r="A235" s="7">
        <v>165</v>
      </c>
      <c r="B235" s="10" t="s">
        <v>1191</v>
      </c>
      <c r="C235" s="10" t="s">
        <v>207</v>
      </c>
      <c r="D235" s="10" t="s">
        <v>1192</v>
      </c>
      <c r="E235" s="8" t="s">
        <v>83</v>
      </c>
      <c r="F235" s="11" t="s">
        <v>1052</v>
      </c>
      <c r="G235" s="11"/>
      <c r="H235" s="11"/>
      <c r="I235" s="11"/>
      <c r="J235" s="38"/>
    </row>
    <row r="236" ht="36.75" customHeight="1" spans="1:10">
      <c r="A236" s="7">
        <v>166</v>
      </c>
      <c r="B236" s="10" t="s">
        <v>1193</v>
      </c>
      <c r="C236" s="10" t="s">
        <v>212</v>
      </c>
      <c r="D236" s="10" t="s">
        <v>1194</v>
      </c>
      <c r="E236" s="8" t="s">
        <v>83</v>
      </c>
      <c r="F236" s="11" t="s">
        <v>1052</v>
      </c>
      <c r="G236" s="11"/>
      <c r="H236" s="11"/>
      <c r="I236" s="11"/>
      <c r="J236" s="38"/>
    </row>
    <row r="237" ht="36.75" customHeight="1" spans="1:10">
      <c r="A237" s="7">
        <v>167</v>
      </c>
      <c r="B237" s="10" t="s">
        <v>1195</v>
      </c>
      <c r="C237" s="10" t="s">
        <v>233</v>
      </c>
      <c r="D237" s="10" t="s">
        <v>1196</v>
      </c>
      <c r="E237" s="8" t="s">
        <v>83</v>
      </c>
      <c r="F237" s="11" t="s">
        <v>1052</v>
      </c>
      <c r="G237" s="11"/>
      <c r="H237" s="11"/>
      <c r="I237" s="11"/>
      <c r="J237" s="38"/>
    </row>
    <row r="238" ht="36.75" customHeight="1" spans="1:10">
      <c r="A238" s="7">
        <v>168</v>
      </c>
      <c r="B238" s="10" t="s">
        <v>1197</v>
      </c>
      <c r="C238" s="10" t="s">
        <v>216</v>
      </c>
      <c r="D238" s="10" t="s">
        <v>1198</v>
      </c>
      <c r="E238" s="8" t="s">
        <v>83</v>
      </c>
      <c r="F238" s="11" t="s">
        <v>1052</v>
      </c>
      <c r="G238" s="11"/>
      <c r="H238" s="11"/>
      <c r="I238" s="11"/>
      <c r="J238" s="38"/>
    </row>
    <row r="239" ht="36.75" customHeight="1" spans="1:10">
      <c r="A239" s="7">
        <v>169</v>
      </c>
      <c r="B239" s="10" t="s">
        <v>1199</v>
      </c>
      <c r="C239" s="10" t="s">
        <v>234</v>
      </c>
      <c r="D239" s="10" t="s">
        <v>1200</v>
      </c>
      <c r="E239" s="8" t="s">
        <v>83</v>
      </c>
      <c r="F239" s="11" t="s">
        <v>1052</v>
      </c>
      <c r="G239" s="11"/>
      <c r="H239" s="11"/>
      <c r="I239" s="11"/>
      <c r="J239" s="38"/>
    </row>
    <row r="240" ht="36.75" customHeight="1" spans="1:10">
      <c r="A240" s="7">
        <v>170</v>
      </c>
      <c r="B240" s="10" t="s">
        <v>1201</v>
      </c>
      <c r="C240" s="10" t="s">
        <v>237</v>
      </c>
      <c r="D240" s="10" t="s">
        <v>1202</v>
      </c>
      <c r="E240" s="8" t="s">
        <v>83</v>
      </c>
      <c r="F240" s="11" t="s">
        <v>1052</v>
      </c>
      <c r="G240" s="11"/>
      <c r="H240" s="11"/>
      <c r="I240" s="11"/>
      <c r="J240" s="38"/>
    </row>
    <row r="241" ht="36.75" customHeight="1" spans="1:10">
      <c r="A241" s="7">
        <v>171</v>
      </c>
      <c r="B241" s="10" t="s">
        <v>1203</v>
      </c>
      <c r="C241" s="10" t="s">
        <v>1204</v>
      </c>
      <c r="D241" s="10" t="s">
        <v>1205</v>
      </c>
      <c r="E241" s="8" t="s">
        <v>83</v>
      </c>
      <c r="F241" s="11" t="s">
        <v>1052</v>
      </c>
      <c r="G241" s="11"/>
      <c r="H241" s="11"/>
      <c r="I241" s="11"/>
      <c r="J241" s="38"/>
    </row>
    <row r="242" ht="36.75" customHeight="1" spans="1:10">
      <c r="A242" s="7">
        <v>172</v>
      </c>
      <c r="B242" s="10" t="s">
        <v>1206</v>
      </c>
      <c r="C242" s="10" t="s">
        <v>267</v>
      </c>
      <c r="D242" s="10" t="s">
        <v>1207</v>
      </c>
      <c r="E242" s="8" t="s">
        <v>83</v>
      </c>
      <c r="F242" s="11" t="s">
        <v>1052</v>
      </c>
      <c r="G242" s="11"/>
      <c r="H242" s="11"/>
      <c r="I242" s="11"/>
      <c r="J242" s="38"/>
    </row>
    <row r="243" ht="36.75" customHeight="1" spans="1:10">
      <c r="A243" s="7">
        <v>173</v>
      </c>
      <c r="B243" s="10" t="s">
        <v>1208</v>
      </c>
      <c r="C243" s="10" t="s">
        <v>291</v>
      </c>
      <c r="D243" s="10" t="s">
        <v>1209</v>
      </c>
      <c r="E243" s="8" t="s">
        <v>83</v>
      </c>
      <c r="F243" s="11" t="s">
        <v>1052</v>
      </c>
      <c r="G243" s="11"/>
      <c r="H243" s="11"/>
      <c r="I243" s="11"/>
      <c r="J243" s="38"/>
    </row>
    <row r="244" ht="36.75" customHeight="1" spans="1:10">
      <c r="A244" s="7">
        <v>174</v>
      </c>
      <c r="B244" s="10" t="s">
        <v>1210</v>
      </c>
      <c r="C244" s="10" t="s">
        <v>296</v>
      </c>
      <c r="D244" s="10" t="s">
        <v>1211</v>
      </c>
      <c r="E244" s="8" t="s">
        <v>83</v>
      </c>
      <c r="F244" s="11" t="s">
        <v>1052</v>
      </c>
      <c r="G244" s="11"/>
      <c r="H244" s="11"/>
      <c r="I244" s="11"/>
      <c r="J244" s="38"/>
    </row>
    <row r="245" ht="36.75" customHeight="1" spans="1:10">
      <c r="A245" s="7">
        <v>175</v>
      </c>
      <c r="B245" s="10" t="s">
        <v>1212</v>
      </c>
      <c r="C245" s="10" t="s">
        <v>343</v>
      </c>
      <c r="D245" s="10" t="s">
        <v>1213</v>
      </c>
      <c r="E245" s="8" t="s">
        <v>83</v>
      </c>
      <c r="F245" s="11" t="s">
        <v>1052</v>
      </c>
      <c r="G245" s="11"/>
      <c r="H245" s="11"/>
      <c r="I245" s="11"/>
      <c r="J245" s="38"/>
    </row>
    <row r="246" ht="36.75" customHeight="1" spans="1:10">
      <c r="A246" s="7">
        <v>176</v>
      </c>
      <c r="B246" s="10" t="s">
        <v>1214</v>
      </c>
      <c r="C246" s="10" t="s">
        <v>418</v>
      </c>
      <c r="D246" s="10" t="s">
        <v>1215</v>
      </c>
      <c r="E246" s="8" t="s">
        <v>83</v>
      </c>
      <c r="F246" s="11" t="s">
        <v>1052</v>
      </c>
      <c r="G246" s="11"/>
      <c r="H246" s="11"/>
      <c r="I246" s="11"/>
      <c r="J246" s="38"/>
    </row>
    <row r="247" ht="36.75" customHeight="1" spans="1:10">
      <c r="A247" s="7">
        <v>177</v>
      </c>
      <c r="B247" s="10" t="s">
        <v>1216</v>
      </c>
      <c r="C247" s="10" t="s">
        <v>419</v>
      </c>
      <c r="D247" s="10" t="s">
        <v>1217</v>
      </c>
      <c r="E247" s="8" t="s">
        <v>83</v>
      </c>
      <c r="F247" s="11" t="s">
        <v>1052</v>
      </c>
      <c r="G247" s="11"/>
      <c r="H247" s="11"/>
      <c r="I247" s="11"/>
      <c r="J247" s="38"/>
    </row>
    <row r="248" ht="18" customHeight="1" spans="1:10">
      <c r="A248" s="34" t="s">
        <v>859</v>
      </c>
      <c r="B248" s="15"/>
      <c r="C248" s="15"/>
      <c r="D248" s="15"/>
      <c r="E248" s="15"/>
      <c r="F248" s="15"/>
      <c r="G248" s="15"/>
      <c r="H248" s="15"/>
      <c r="I248" s="15"/>
      <c r="J248" s="39"/>
    </row>
    <row r="249" ht="39.75" customHeight="1" spans="1:10">
      <c r="A249" s="3" t="s">
        <v>803</v>
      </c>
      <c r="B249" s="3"/>
      <c r="C249" s="3"/>
      <c r="D249" s="3"/>
      <c r="E249" s="3"/>
      <c r="F249" s="3"/>
      <c r="G249" s="3"/>
      <c r="H249" s="25"/>
      <c r="I249" s="25"/>
      <c r="J249" s="25"/>
    </row>
    <row r="250" ht="28.5" customHeight="1" spans="1:10">
      <c r="A250" s="26" t="s">
        <v>1</v>
      </c>
      <c r="B250" s="26"/>
      <c r="C250" s="26"/>
      <c r="D250" s="26"/>
      <c r="E250" s="26"/>
      <c r="F250" s="26"/>
      <c r="G250" s="27"/>
      <c r="H250" s="28" t="s">
        <v>1218</v>
      </c>
      <c r="I250" s="28"/>
      <c r="J250" s="28"/>
    </row>
    <row r="251" ht="18" customHeight="1" spans="1:10">
      <c r="A251" s="29" t="s">
        <v>3</v>
      </c>
      <c r="B251" s="30" t="s">
        <v>806</v>
      </c>
      <c r="C251" s="30" t="s">
        <v>4</v>
      </c>
      <c r="D251" s="30" t="s">
        <v>807</v>
      </c>
      <c r="E251" s="30" t="s">
        <v>808</v>
      </c>
      <c r="F251" s="30" t="s">
        <v>809</v>
      </c>
      <c r="G251" s="30"/>
      <c r="H251" s="30"/>
      <c r="I251" s="30" t="s">
        <v>810</v>
      </c>
      <c r="J251" s="35"/>
    </row>
    <row r="252" ht="18" customHeight="1" spans="1:10">
      <c r="A252" s="31"/>
      <c r="B252" s="32"/>
      <c r="C252" s="32"/>
      <c r="D252" s="32"/>
      <c r="E252" s="32"/>
      <c r="F252" s="32"/>
      <c r="G252" s="32"/>
      <c r="H252" s="32"/>
      <c r="I252" s="32" t="s">
        <v>811</v>
      </c>
      <c r="J252" s="36" t="s">
        <v>812</v>
      </c>
    </row>
    <row r="253" ht="36.75" customHeight="1" spans="1:10">
      <c r="A253" s="7">
        <v>178</v>
      </c>
      <c r="B253" s="10" t="s">
        <v>1219</v>
      </c>
      <c r="C253" s="10" t="s">
        <v>240</v>
      </c>
      <c r="D253" s="10" t="s">
        <v>1220</v>
      </c>
      <c r="E253" s="8" t="s">
        <v>83</v>
      </c>
      <c r="F253" s="11" t="s">
        <v>1052</v>
      </c>
      <c r="G253" s="11"/>
      <c r="H253" s="11"/>
      <c r="I253" s="11"/>
      <c r="J253" s="38"/>
    </row>
    <row r="254" ht="36.75" customHeight="1" spans="1:10">
      <c r="A254" s="7">
        <v>179</v>
      </c>
      <c r="B254" s="10" t="s">
        <v>1221</v>
      </c>
      <c r="C254" s="10" t="s">
        <v>450</v>
      </c>
      <c r="D254" s="10" t="s">
        <v>1211</v>
      </c>
      <c r="E254" s="8" t="s">
        <v>83</v>
      </c>
      <c r="F254" s="11" t="s">
        <v>1052</v>
      </c>
      <c r="G254" s="11"/>
      <c r="H254" s="11"/>
      <c r="I254" s="11"/>
      <c r="J254" s="38"/>
    </row>
    <row r="255" ht="36.75" customHeight="1" spans="1:10">
      <c r="A255" s="7">
        <v>180</v>
      </c>
      <c r="B255" s="10" t="s">
        <v>1222</v>
      </c>
      <c r="C255" s="10" t="s">
        <v>452</v>
      </c>
      <c r="D255" s="10" t="s">
        <v>1223</v>
      </c>
      <c r="E255" s="8" t="s">
        <v>83</v>
      </c>
      <c r="F255" s="11" t="s">
        <v>1052</v>
      </c>
      <c r="G255" s="11"/>
      <c r="H255" s="11"/>
      <c r="I255" s="11"/>
      <c r="J255" s="38"/>
    </row>
    <row r="256" ht="36.75" customHeight="1" spans="1:10">
      <c r="A256" s="7">
        <v>181</v>
      </c>
      <c r="B256" s="10" t="s">
        <v>1224</v>
      </c>
      <c r="C256" s="10" t="s">
        <v>453</v>
      </c>
      <c r="D256" s="10" t="s">
        <v>1225</v>
      </c>
      <c r="E256" s="8" t="s">
        <v>83</v>
      </c>
      <c r="F256" s="11" t="s">
        <v>1052</v>
      </c>
      <c r="G256" s="11"/>
      <c r="H256" s="11"/>
      <c r="I256" s="11"/>
      <c r="J256" s="38"/>
    </row>
    <row r="257" ht="36.75" customHeight="1" spans="1:10">
      <c r="A257" s="7">
        <v>182</v>
      </c>
      <c r="B257" s="10" t="s">
        <v>1226</v>
      </c>
      <c r="C257" s="10" t="s">
        <v>454</v>
      </c>
      <c r="D257" s="10" t="s">
        <v>1227</v>
      </c>
      <c r="E257" s="8" t="s">
        <v>83</v>
      </c>
      <c r="F257" s="11" t="s">
        <v>1052</v>
      </c>
      <c r="G257" s="11"/>
      <c r="H257" s="11"/>
      <c r="I257" s="11"/>
      <c r="J257" s="38"/>
    </row>
    <row r="258" ht="25.5" customHeight="1" spans="1:10">
      <c r="A258" s="7">
        <v>183</v>
      </c>
      <c r="B258" s="10" t="s">
        <v>1228</v>
      </c>
      <c r="C258" s="10" t="s">
        <v>780</v>
      </c>
      <c r="D258" s="10" t="s">
        <v>1229</v>
      </c>
      <c r="E258" s="8" t="s">
        <v>381</v>
      </c>
      <c r="F258" s="11" t="s">
        <v>1052</v>
      </c>
      <c r="G258" s="11"/>
      <c r="H258" s="11"/>
      <c r="I258" s="11"/>
      <c r="J258" s="38"/>
    </row>
    <row r="259" ht="25.5" customHeight="1" spans="1:10">
      <c r="A259" s="7">
        <v>184</v>
      </c>
      <c r="B259" s="10" t="s">
        <v>1230</v>
      </c>
      <c r="C259" s="10" t="s">
        <v>778</v>
      </c>
      <c r="D259" s="10" t="s">
        <v>1231</v>
      </c>
      <c r="E259" s="8" t="s">
        <v>381</v>
      </c>
      <c r="F259" s="11" t="s">
        <v>1052</v>
      </c>
      <c r="G259" s="11"/>
      <c r="H259" s="11"/>
      <c r="I259" s="11"/>
      <c r="J259" s="38"/>
    </row>
    <row r="260" ht="25.5" customHeight="1" spans="1:10">
      <c r="A260" s="7">
        <v>185</v>
      </c>
      <c r="B260" s="10" t="s">
        <v>1232</v>
      </c>
      <c r="C260" s="10" t="s">
        <v>782</v>
      </c>
      <c r="D260" s="10" t="s">
        <v>1233</v>
      </c>
      <c r="E260" s="8" t="s">
        <v>381</v>
      </c>
      <c r="F260" s="11" t="s">
        <v>1052</v>
      </c>
      <c r="G260" s="11"/>
      <c r="H260" s="11"/>
      <c r="I260" s="11"/>
      <c r="J260" s="38"/>
    </row>
    <row r="261" ht="25.5" customHeight="1" spans="1:10">
      <c r="A261" s="7">
        <v>186</v>
      </c>
      <c r="B261" s="10" t="s">
        <v>1234</v>
      </c>
      <c r="C261" s="10" t="s">
        <v>784</v>
      </c>
      <c r="D261" s="10" t="s">
        <v>1235</v>
      </c>
      <c r="E261" s="8" t="s">
        <v>381</v>
      </c>
      <c r="F261" s="11" t="s">
        <v>1186</v>
      </c>
      <c r="G261" s="11"/>
      <c r="H261" s="11"/>
      <c r="I261" s="11"/>
      <c r="J261" s="38"/>
    </row>
    <row r="262" ht="25.5" customHeight="1" spans="1:10">
      <c r="A262" s="7">
        <v>187</v>
      </c>
      <c r="B262" s="10" t="s">
        <v>1236</v>
      </c>
      <c r="C262" s="10" t="s">
        <v>786</v>
      </c>
      <c r="D262" s="10" t="s">
        <v>1237</v>
      </c>
      <c r="E262" s="8" t="s">
        <v>381</v>
      </c>
      <c r="F262" s="11" t="s">
        <v>1052</v>
      </c>
      <c r="G262" s="11"/>
      <c r="H262" s="11"/>
      <c r="I262" s="11"/>
      <c r="J262" s="38"/>
    </row>
    <row r="263" ht="36.75" customHeight="1" spans="1:10">
      <c r="A263" s="7">
        <v>188</v>
      </c>
      <c r="B263" s="10" t="s">
        <v>1238</v>
      </c>
      <c r="C263" s="10" t="s">
        <v>466</v>
      </c>
      <c r="D263" s="10" t="s">
        <v>1239</v>
      </c>
      <c r="E263" s="8" t="s">
        <v>83</v>
      </c>
      <c r="F263" s="11" t="s">
        <v>1052</v>
      </c>
      <c r="G263" s="11"/>
      <c r="H263" s="11"/>
      <c r="I263" s="11"/>
      <c r="J263" s="38"/>
    </row>
    <row r="264" ht="36.75" customHeight="1" spans="1:10">
      <c r="A264" s="7">
        <v>189</v>
      </c>
      <c r="B264" s="10" t="s">
        <v>1240</v>
      </c>
      <c r="C264" s="10" t="s">
        <v>467</v>
      </c>
      <c r="D264" s="10" t="s">
        <v>1241</v>
      </c>
      <c r="E264" s="8" t="s">
        <v>83</v>
      </c>
      <c r="F264" s="11" t="s">
        <v>1052</v>
      </c>
      <c r="G264" s="11"/>
      <c r="H264" s="11"/>
      <c r="I264" s="11"/>
      <c r="J264" s="38"/>
    </row>
    <row r="265" ht="59.25" customHeight="1" spans="1:10">
      <c r="A265" s="7">
        <v>190</v>
      </c>
      <c r="B265" s="10" t="s">
        <v>1242</v>
      </c>
      <c r="C265" s="10" t="s">
        <v>85</v>
      </c>
      <c r="D265" s="10" t="s">
        <v>1243</v>
      </c>
      <c r="E265" s="8" t="s">
        <v>1244</v>
      </c>
      <c r="F265" s="11" t="s">
        <v>1052</v>
      </c>
      <c r="G265" s="11"/>
      <c r="H265" s="11"/>
      <c r="I265" s="11"/>
      <c r="J265" s="38"/>
    </row>
    <row r="266" ht="59.25" customHeight="1" spans="1:10">
      <c r="A266" s="7">
        <v>191</v>
      </c>
      <c r="B266" s="10" t="s">
        <v>1245</v>
      </c>
      <c r="C266" s="10" t="s">
        <v>759</v>
      </c>
      <c r="D266" s="10" t="s">
        <v>1246</v>
      </c>
      <c r="E266" s="8" t="s">
        <v>381</v>
      </c>
      <c r="F266" s="11" t="s">
        <v>1052</v>
      </c>
      <c r="G266" s="11"/>
      <c r="H266" s="11"/>
      <c r="I266" s="11"/>
      <c r="J266" s="38"/>
    </row>
    <row r="267" ht="59.25" customHeight="1" spans="1:10">
      <c r="A267" s="7">
        <v>192</v>
      </c>
      <c r="B267" s="10" t="s">
        <v>1247</v>
      </c>
      <c r="C267" s="10" t="s">
        <v>760</v>
      </c>
      <c r="D267" s="10" t="s">
        <v>1248</v>
      </c>
      <c r="E267" s="8" t="s">
        <v>381</v>
      </c>
      <c r="F267" s="11" t="s">
        <v>1052</v>
      </c>
      <c r="G267" s="11"/>
      <c r="H267" s="11"/>
      <c r="I267" s="11"/>
      <c r="J267" s="38"/>
    </row>
    <row r="268" ht="18" customHeight="1" spans="1:10">
      <c r="A268" s="34" t="s">
        <v>859</v>
      </c>
      <c r="B268" s="15"/>
      <c r="C268" s="15"/>
      <c r="D268" s="15"/>
      <c r="E268" s="15"/>
      <c r="F268" s="15"/>
      <c r="G268" s="15"/>
      <c r="H268" s="15"/>
      <c r="I268" s="15"/>
      <c r="J268" s="39"/>
    </row>
    <row r="269" ht="39.75" customHeight="1" spans="1:10">
      <c r="A269" s="3" t="s">
        <v>803</v>
      </c>
      <c r="B269" s="3"/>
      <c r="C269" s="3"/>
      <c r="D269" s="3"/>
      <c r="E269" s="3"/>
      <c r="F269" s="3"/>
      <c r="G269" s="3"/>
      <c r="H269" s="25"/>
      <c r="I269" s="25"/>
      <c r="J269" s="25"/>
    </row>
    <row r="270" ht="28.5" customHeight="1" spans="1:10">
      <c r="A270" s="26" t="s">
        <v>1</v>
      </c>
      <c r="B270" s="26"/>
      <c r="C270" s="26"/>
      <c r="D270" s="26"/>
      <c r="E270" s="26"/>
      <c r="F270" s="26"/>
      <c r="G270" s="27"/>
      <c r="H270" s="28" t="s">
        <v>1249</v>
      </c>
      <c r="I270" s="28"/>
      <c r="J270" s="28"/>
    </row>
    <row r="271" ht="18" customHeight="1" spans="1:10">
      <c r="A271" s="29" t="s">
        <v>3</v>
      </c>
      <c r="B271" s="30" t="s">
        <v>806</v>
      </c>
      <c r="C271" s="30" t="s">
        <v>4</v>
      </c>
      <c r="D271" s="30" t="s">
        <v>807</v>
      </c>
      <c r="E271" s="30" t="s">
        <v>808</v>
      </c>
      <c r="F271" s="30" t="s">
        <v>809</v>
      </c>
      <c r="G271" s="30"/>
      <c r="H271" s="30"/>
      <c r="I271" s="30" t="s">
        <v>810</v>
      </c>
      <c r="J271" s="35"/>
    </row>
    <row r="272" ht="18" customHeight="1" spans="1:10">
      <c r="A272" s="31"/>
      <c r="B272" s="32"/>
      <c r="C272" s="32"/>
      <c r="D272" s="32"/>
      <c r="E272" s="32"/>
      <c r="F272" s="32"/>
      <c r="G272" s="32"/>
      <c r="H272" s="32"/>
      <c r="I272" s="32" t="s">
        <v>811</v>
      </c>
      <c r="J272" s="36" t="s">
        <v>812</v>
      </c>
    </row>
    <row r="273" ht="70.5" customHeight="1" spans="1:10">
      <c r="A273" s="7">
        <v>193</v>
      </c>
      <c r="B273" s="10" t="s">
        <v>1250</v>
      </c>
      <c r="C273" s="10" t="s">
        <v>255</v>
      </c>
      <c r="D273" s="10" t="s">
        <v>1251</v>
      </c>
      <c r="E273" s="8" t="s">
        <v>381</v>
      </c>
      <c r="F273" s="11" t="s">
        <v>1052</v>
      </c>
      <c r="G273" s="11"/>
      <c r="H273" s="11"/>
      <c r="I273" s="11"/>
      <c r="J273" s="38"/>
    </row>
    <row r="274" ht="70.5" customHeight="1" spans="1:10">
      <c r="A274" s="7">
        <v>194</v>
      </c>
      <c r="B274" s="10" t="s">
        <v>1252</v>
      </c>
      <c r="C274" s="10" t="s">
        <v>1253</v>
      </c>
      <c r="D274" s="10" t="s">
        <v>1254</v>
      </c>
      <c r="E274" s="8" t="s">
        <v>1244</v>
      </c>
      <c r="F274" s="11" t="s">
        <v>1052</v>
      </c>
      <c r="G274" s="11"/>
      <c r="H274" s="11"/>
      <c r="I274" s="11"/>
      <c r="J274" s="38"/>
    </row>
    <row r="275" ht="81.75" customHeight="1" spans="1:10">
      <c r="A275" s="7">
        <v>195</v>
      </c>
      <c r="B275" s="10" t="s">
        <v>1255</v>
      </c>
      <c r="C275" s="10" t="s">
        <v>307</v>
      </c>
      <c r="D275" s="10" t="s">
        <v>1256</v>
      </c>
      <c r="E275" s="8" t="s">
        <v>381</v>
      </c>
      <c r="F275" s="11" t="s">
        <v>1052</v>
      </c>
      <c r="G275" s="11"/>
      <c r="H275" s="11"/>
      <c r="I275" s="11"/>
      <c r="J275" s="38"/>
    </row>
    <row r="276" ht="70.5" customHeight="1" spans="1:10">
      <c r="A276" s="7">
        <v>196</v>
      </c>
      <c r="B276" s="10" t="s">
        <v>1257</v>
      </c>
      <c r="C276" s="10" t="s">
        <v>464</v>
      </c>
      <c r="D276" s="10" t="s">
        <v>1258</v>
      </c>
      <c r="E276" s="8" t="s">
        <v>381</v>
      </c>
      <c r="F276" s="11" t="s">
        <v>1052</v>
      </c>
      <c r="G276" s="11"/>
      <c r="H276" s="11"/>
      <c r="I276" s="11"/>
      <c r="J276" s="38"/>
    </row>
    <row r="277" ht="70.5" customHeight="1" spans="1:10">
      <c r="A277" s="7">
        <v>197</v>
      </c>
      <c r="B277" s="10" t="s">
        <v>1259</v>
      </c>
      <c r="C277" s="10" t="s">
        <v>465</v>
      </c>
      <c r="D277" s="10" t="s">
        <v>1260</v>
      </c>
      <c r="E277" s="8" t="s">
        <v>381</v>
      </c>
      <c r="F277" s="11" t="s">
        <v>1052</v>
      </c>
      <c r="G277" s="11"/>
      <c r="H277" s="11"/>
      <c r="I277" s="11"/>
      <c r="J277" s="38"/>
    </row>
    <row r="278" ht="18" customHeight="1" spans="1:10">
      <c r="A278" s="33"/>
      <c r="B278" s="10"/>
      <c r="C278" s="8" t="s">
        <v>1261</v>
      </c>
      <c r="D278" s="8"/>
      <c r="E278" s="10"/>
      <c r="F278" s="10"/>
      <c r="G278" s="10"/>
      <c r="H278" s="10"/>
      <c r="I278" s="10"/>
      <c r="J278" s="38"/>
    </row>
    <row r="279" ht="18" customHeight="1" spans="1:10">
      <c r="A279" s="33"/>
      <c r="B279" s="10"/>
      <c r="C279" s="8" t="s">
        <v>1262</v>
      </c>
      <c r="D279" s="8"/>
      <c r="E279" s="10"/>
      <c r="F279" s="10"/>
      <c r="G279" s="10"/>
      <c r="H279" s="10"/>
      <c r="I279" s="10"/>
      <c r="J279" s="37"/>
    </row>
    <row r="280" ht="48" customHeight="1" spans="1:10">
      <c r="A280" s="7">
        <v>198</v>
      </c>
      <c r="B280" s="10" t="s">
        <v>1263</v>
      </c>
      <c r="C280" s="10" t="s">
        <v>1264</v>
      </c>
      <c r="D280" s="10" t="s">
        <v>1265</v>
      </c>
      <c r="E280" s="8" t="s">
        <v>53</v>
      </c>
      <c r="F280" s="11" t="s">
        <v>1052</v>
      </c>
      <c r="G280" s="11"/>
      <c r="H280" s="11"/>
      <c r="I280" s="11"/>
      <c r="J280" s="38"/>
    </row>
    <row r="281" ht="18" customHeight="1" spans="1:10">
      <c r="A281" s="33"/>
      <c r="B281" s="10"/>
      <c r="C281" s="8" t="s">
        <v>1266</v>
      </c>
      <c r="D281" s="8"/>
      <c r="E281" s="10"/>
      <c r="F281" s="10"/>
      <c r="G281" s="10"/>
      <c r="H281" s="10"/>
      <c r="I281" s="10"/>
      <c r="J281" s="38"/>
    </row>
    <row r="282" ht="18" customHeight="1" spans="1:10">
      <c r="A282" s="33"/>
      <c r="B282" s="10"/>
      <c r="C282" s="8" t="s">
        <v>1267</v>
      </c>
      <c r="D282" s="8"/>
      <c r="E282" s="10"/>
      <c r="F282" s="10"/>
      <c r="G282" s="10"/>
      <c r="H282" s="10"/>
      <c r="I282" s="10"/>
      <c r="J282" s="37"/>
    </row>
    <row r="283" ht="48" customHeight="1" spans="1:10">
      <c r="A283" s="7">
        <v>199</v>
      </c>
      <c r="B283" s="10" t="s">
        <v>1268</v>
      </c>
      <c r="C283" s="10" t="s">
        <v>1269</v>
      </c>
      <c r="D283" s="10" t="s">
        <v>1270</v>
      </c>
      <c r="E283" s="8" t="s">
        <v>53</v>
      </c>
      <c r="F283" s="11" t="s">
        <v>1052</v>
      </c>
      <c r="G283" s="11"/>
      <c r="H283" s="11"/>
      <c r="I283" s="11"/>
      <c r="J283" s="38"/>
    </row>
    <row r="284" ht="48" customHeight="1" spans="1:10">
      <c r="A284" s="7">
        <v>200</v>
      </c>
      <c r="B284" s="10" t="s">
        <v>1271</v>
      </c>
      <c r="C284" s="10" t="s">
        <v>802</v>
      </c>
      <c r="D284" s="10" t="s">
        <v>1272</v>
      </c>
      <c r="E284" s="8" t="s">
        <v>83</v>
      </c>
      <c r="F284" s="11" t="s">
        <v>1052</v>
      </c>
      <c r="G284" s="11"/>
      <c r="H284" s="11"/>
      <c r="I284" s="11"/>
      <c r="J284" s="38"/>
    </row>
    <row r="285" ht="18" customHeight="1" spans="1:10">
      <c r="A285" s="34" t="s">
        <v>859</v>
      </c>
      <c r="B285" s="15"/>
      <c r="C285" s="15"/>
      <c r="D285" s="15"/>
      <c r="E285" s="15"/>
      <c r="F285" s="15"/>
      <c r="G285" s="15"/>
      <c r="H285" s="15"/>
      <c r="I285" s="15"/>
      <c r="J285" s="39"/>
    </row>
    <row r="286" ht="39.75" customHeight="1" spans="1:10">
      <c r="A286" s="3" t="s">
        <v>803</v>
      </c>
      <c r="B286" s="3"/>
      <c r="C286" s="3"/>
      <c r="D286" s="3"/>
      <c r="E286" s="3"/>
      <c r="F286" s="3"/>
      <c r="G286" s="3"/>
      <c r="H286" s="25"/>
      <c r="I286" s="25"/>
      <c r="J286" s="25"/>
    </row>
    <row r="287" ht="28.5" customHeight="1" spans="1:10">
      <c r="A287" s="26" t="s">
        <v>1</v>
      </c>
      <c r="B287" s="26"/>
      <c r="C287" s="26"/>
      <c r="D287" s="26"/>
      <c r="E287" s="26"/>
      <c r="F287" s="26"/>
      <c r="G287" s="27"/>
      <c r="H287" s="28" t="s">
        <v>1273</v>
      </c>
      <c r="I287" s="28"/>
      <c r="J287" s="28"/>
    </row>
    <row r="288" ht="18" customHeight="1" spans="1:10">
      <c r="A288" s="29" t="s">
        <v>3</v>
      </c>
      <c r="B288" s="30" t="s">
        <v>806</v>
      </c>
      <c r="C288" s="30" t="s">
        <v>4</v>
      </c>
      <c r="D288" s="30" t="s">
        <v>807</v>
      </c>
      <c r="E288" s="30" t="s">
        <v>808</v>
      </c>
      <c r="F288" s="30" t="s">
        <v>809</v>
      </c>
      <c r="G288" s="30"/>
      <c r="H288" s="30"/>
      <c r="I288" s="30" t="s">
        <v>810</v>
      </c>
      <c r="J288" s="35"/>
    </row>
    <row r="289" ht="18" customHeight="1" spans="1:10">
      <c r="A289" s="31"/>
      <c r="B289" s="32"/>
      <c r="C289" s="32"/>
      <c r="D289" s="32"/>
      <c r="E289" s="32"/>
      <c r="F289" s="32"/>
      <c r="G289" s="32"/>
      <c r="H289" s="32"/>
      <c r="I289" s="32" t="s">
        <v>811</v>
      </c>
      <c r="J289" s="36" t="s">
        <v>812</v>
      </c>
    </row>
    <row r="290" ht="48" customHeight="1" spans="1:10">
      <c r="A290" s="7">
        <v>201</v>
      </c>
      <c r="B290" s="10" t="s">
        <v>1274</v>
      </c>
      <c r="C290" s="10" t="s">
        <v>1275</v>
      </c>
      <c r="D290" s="10" t="s">
        <v>1276</v>
      </c>
      <c r="E290" s="8" t="s">
        <v>83</v>
      </c>
      <c r="F290" s="11" t="s">
        <v>1052</v>
      </c>
      <c r="G290" s="11"/>
      <c r="H290" s="11"/>
      <c r="I290" s="11"/>
      <c r="J290" s="38"/>
    </row>
    <row r="291" ht="18" customHeight="1" spans="1:10">
      <c r="A291" s="33"/>
      <c r="B291" s="10"/>
      <c r="C291" s="8" t="s">
        <v>1277</v>
      </c>
      <c r="D291" s="8"/>
      <c r="E291" s="10"/>
      <c r="F291" s="10"/>
      <c r="G291" s="10"/>
      <c r="H291" s="10"/>
      <c r="I291" s="10"/>
      <c r="J291" s="38"/>
    </row>
    <row r="292" ht="18" customHeight="1" spans="1:10">
      <c r="A292" s="33"/>
      <c r="B292" s="10"/>
      <c r="C292" s="8" t="s">
        <v>1278</v>
      </c>
      <c r="D292" s="8"/>
      <c r="E292" s="10"/>
      <c r="F292" s="10"/>
      <c r="G292" s="10"/>
      <c r="H292" s="10"/>
      <c r="I292" s="10"/>
      <c r="J292" s="37"/>
    </row>
    <row r="293" ht="25.5" customHeight="1" spans="1:10">
      <c r="A293" s="7">
        <v>202</v>
      </c>
      <c r="B293" s="10" t="s">
        <v>1279</v>
      </c>
      <c r="C293" s="10" t="s">
        <v>126</v>
      </c>
      <c r="D293" s="10" t="s">
        <v>1280</v>
      </c>
      <c r="E293" s="8" t="s">
        <v>65</v>
      </c>
      <c r="F293" s="11" t="s">
        <v>1052</v>
      </c>
      <c r="G293" s="11"/>
      <c r="H293" s="11"/>
      <c r="I293" s="11"/>
      <c r="J293" s="38"/>
    </row>
    <row r="294" ht="25.5" customHeight="1" spans="1:10">
      <c r="A294" s="7">
        <v>203</v>
      </c>
      <c r="B294" s="10" t="s">
        <v>1281</v>
      </c>
      <c r="C294" s="10" t="s">
        <v>126</v>
      </c>
      <c r="D294" s="10" t="s">
        <v>1280</v>
      </c>
      <c r="E294" s="8" t="s">
        <v>65</v>
      </c>
      <c r="F294" s="11" t="s">
        <v>1052</v>
      </c>
      <c r="G294" s="11"/>
      <c r="H294" s="11"/>
      <c r="I294" s="11"/>
      <c r="J294" s="38"/>
    </row>
    <row r="295" ht="25.5" customHeight="1" spans="1:10">
      <c r="A295" s="7">
        <v>204</v>
      </c>
      <c r="B295" s="10" t="s">
        <v>1282</v>
      </c>
      <c r="C295" s="10" t="s">
        <v>1283</v>
      </c>
      <c r="D295" s="10" t="s">
        <v>1280</v>
      </c>
      <c r="E295" s="8" t="s">
        <v>65</v>
      </c>
      <c r="F295" s="11" t="s">
        <v>1052</v>
      </c>
      <c r="G295" s="11"/>
      <c r="H295" s="11"/>
      <c r="I295" s="11"/>
      <c r="J295" s="38"/>
    </row>
    <row r="296" ht="36.75" customHeight="1" spans="1:10">
      <c r="A296" s="7">
        <v>205</v>
      </c>
      <c r="B296" s="10" t="s">
        <v>1284</v>
      </c>
      <c r="C296" s="10" t="s">
        <v>742</v>
      </c>
      <c r="D296" s="10" t="s">
        <v>1285</v>
      </c>
      <c r="E296" s="8" t="s">
        <v>65</v>
      </c>
      <c r="F296" s="11" t="s">
        <v>1052</v>
      </c>
      <c r="G296" s="11"/>
      <c r="H296" s="11"/>
      <c r="I296" s="11"/>
      <c r="J296" s="38"/>
    </row>
    <row r="297" ht="18" customHeight="1" spans="1:10">
      <c r="A297" s="7">
        <v>206</v>
      </c>
      <c r="B297" s="10" t="s">
        <v>1286</v>
      </c>
      <c r="C297" s="10" t="s">
        <v>442</v>
      </c>
      <c r="D297" s="10" t="s">
        <v>1287</v>
      </c>
      <c r="E297" s="8" t="s">
        <v>65</v>
      </c>
      <c r="F297" s="11" t="s">
        <v>1052</v>
      </c>
      <c r="G297" s="11"/>
      <c r="H297" s="11"/>
      <c r="I297" s="11"/>
      <c r="J297" s="38"/>
    </row>
    <row r="298" ht="18" customHeight="1" spans="1:10">
      <c r="A298" s="7">
        <v>207</v>
      </c>
      <c r="B298" s="10" t="s">
        <v>1288</v>
      </c>
      <c r="C298" s="10" t="s">
        <v>443</v>
      </c>
      <c r="D298" s="10" t="s">
        <v>1287</v>
      </c>
      <c r="E298" s="8" t="s">
        <v>65</v>
      </c>
      <c r="F298" s="11" t="s">
        <v>1052</v>
      </c>
      <c r="G298" s="11"/>
      <c r="H298" s="11"/>
      <c r="I298" s="11"/>
      <c r="J298" s="38"/>
    </row>
    <row r="299" ht="18" customHeight="1" spans="1:10">
      <c r="A299" s="7">
        <v>208</v>
      </c>
      <c r="B299" s="10" t="s">
        <v>1289</v>
      </c>
      <c r="C299" s="10" t="s">
        <v>1290</v>
      </c>
      <c r="D299" s="10" t="s">
        <v>1291</v>
      </c>
      <c r="E299" s="8" t="s">
        <v>65</v>
      </c>
      <c r="F299" s="11" t="s">
        <v>1052</v>
      </c>
      <c r="G299" s="11"/>
      <c r="H299" s="11"/>
      <c r="I299" s="11"/>
      <c r="J299" s="38"/>
    </row>
    <row r="300" ht="18" customHeight="1" spans="1:10">
      <c r="A300" s="7">
        <v>209</v>
      </c>
      <c r="B300" s="10" t="s">
        <v>1292</v>
      </c>
      <c r="C300" s="10" t="s">
        <v>1290</v>
      </c>
      <c r="D300" s="10" t="s">
        <v>1293</v>
      </c>
      <c r="E300" s="8" t="s">
        <v>65</v>
      </c>
      <c r="F300" s="11" t="s">
        <v>1052</v>
      </c>
      <c r="G300" s="11"/>
      <c r="H300" s="11"/>
      <c r="I300" s="11"/>
      <c r="J300" s="38"/>
    </row>
    <row r="301" ht="18" customHeight="1" spans="1:10">
      <c r="A301" s="7">
        <v>210</v>
      </c>
      <c r="B301" s="10" t="s">
        <v>1294</v>
      </c>
      <c r="C301" s="10" t="s">
        <v>1290</v>
      </c>
      <c r="D301" s="10" t="s">
        <v>1295</v>
      </c>
      <c r="E301" s="8" t="s">
        <v>65</v>
      </c>
      <c r="F301" s="11" t="s">
        <v>1052</v>
      </c>
      <c r="G301" s="11"/>
      <c r="H301" s="11"/>
      <c r="I301" s="11"/>
      <c r="J301" s="38"/>
    </row>
    <row r="302" ht="25.5" customHeight="1" spans="1:10">
      <c r="A302" s="7">
        <v>211</v>
      </c>
      <c r="B302" s="10" t="s">
        <v>1296</v>
      </c>
      <c r="C302" s="10" t="s">
        <v>278</v>
      </c>
      <c r="D302" s="10" t="s">
        <v>1297</v>
      </c>
      <c r="E302" s="8" t="s">
        <v>53</v>
      </c>
      <c r="F302" s="11" t="s">
        <v>1052</v>
      </c>
      <c r="G302" s="11"/>
      <c r="H302" s="11"/>
      <c r="I302" s="11"/>
      <c r="J302" s="38"/>
    </row>
    <row r="303" ht="18" customHeight="1" spans="1:10">
      <c r="A303" s="7">
        <v>212</v>
      </c>
      <c r="B303" s="10" t="s">
        <v>1298</v>
      </c>
      <c r="C303" s="10" t="s">
        <v>280</v>
      </c>
      <c r="D303" s="10" t="s">
        <v>1299</v>
      </c>
      <c r="E303" s="8" t="s">
        <v>65</v>
      </c>
      <c r="F303" s="11" t="s">
        <v>1052</v>
      </c>
      <c r="G303" s="11"/>
      <c r="H303" s="11"/>
      <c r="I303" s="11"/>
      <c r="J303" s="38"/>
    </row>
    <row r="304" ht="18" customHeight="1" spans="1:10">
      <c r="A304" s="7">
        <v>213</v>
      </c>
      <c r="B304" s="10" t="s">
        <v>1300</v>
      </c>
      <c r="C304" s="10" t="s">
        <v>282</v>
      </c>
      <c r="D304" s="10" t="s">
        <v>1301</v>
      </c>
      <c r="E304" s="8" t="s">
        <v>53</v>
      </c>
      <c r="F304" s="11" t="s">
        <v>1052</v>
      </c>
      <c r="G304" s="11"/>
      <c r="H304" s="11"/>
      <c r="I304" s="11"/>
      <c r="J304" s="38"/>
    </row>
    <row r="305" ht="18" customHeight="1" spans="1:10">
      <c r="A305" s="7">
        <v>214</v>
      </c>
      <c r="B305" s="10" t="s">
        <v>1302</v>
      </c>
      <c r="C305" s="10" t="s">
        <v>286</v>
      </c>
      <c r="D305" s="10" t="s">
        <v>1303</v>
      </c>
      <c r="E305" s="8" t="s">
        <v>65</v>
      </c>
      <c r="F305" s="11" t="s">
        <v>1052</v>
      </c>
      <c r="G305" s="11"/>
      <c r="H305" s="11"/>
      <c r="I305" s="11"/>
      <c r="J305" s="38"/>
    </row>
    <row r="306" ht="18" customHeight="1" spans="1:10">
      <c r="A306" s="7">
        <v>215</v>
      </c>
      <c r="B306" s="10" t="s">
        <v>1304</v>
      </c>
      <c r="C306" s="10" t="s">
        <v>746</v>
      </c>
      <c r="D306" s="10" t="s">
        <v>1305</v>
      </c>
      <c r="E306" s="8" t="s">
        <v>53</v>
      </c>
      <c r="F306" s="11" t="s">
        <v>1052</v>
      </c>
      <c r="G306" s="11"/>
      <c r="H306" s="11"/>
      <c r="I306" s="11"/>
      <c r="J306" s="38"/>
    </row>
    <row r="307" ht="48" customHeight="1" spans="1:10">
      <c r="A307" s="7">
        <v>216</v>
      </c>
      <c r="B307" s="10" t="s">
        <v>1306</v>
      </c>
      <c r="C307" s="10" t="s">
        <v>731</v>
      </c>
      <c r="D307" s="10" t="s">
        <v>1307</v>
      </c>
      <c r="E307" s="8" t="s">
        <v>53</v>
      </c>
      <c r="F307" s="11" t="s">
        <v>1052</v>
      </c>
      <c r="G307" s="11"/>
      <c r="H307" s="11"/>
      <c r="I307" s="11"/>
      <c r="J307" s="38"/>
    </row>
    <row r="308" ht="25.5" customHeight="1" spans="1:10">
      <c r="A308" s="7">
        <v>217</v>
      </c>
      <c r="B308" s="10" t="s">
        <v>1308</v>
      </c>
      <c r="C308" s="10" t="s">
        <v>397</v>
      </c>
      <c r="D308" s="10" t="s">
        <v>1299</v>
      </c>
      <c r="E308" s="8" t="s">
        <v>65</v>
      </c>
      <c r="F308" s="11" t="s">
        <v>1052</v>
      </c>
      <c r="G308" s="11"/>
      <c r="H308" s="11"/>
      <c r="I308" s="11"/>
      <c r="J308" s="38"/>
    </row>
    <row r="309" ht="18" customHeight="1" spans="1:10">
      <c r="A309" s="7">
        <v>218</v>
      </c>
      <c r="B309" s="10" t="s">
        <v>1309</v>
      </c>
      <c r="C309" s="10" t="s">
        <v>748</v>
      </c>
      <c r="D309" s="10" t="s">
        <v>1310</v>
      </c>
      <c r="E309" s="8" t="s">
        <v>53</v>
      </c>
      <c r="F309" s="11" t="s">
        <v>1052</v>
      </c>
      <c r="G309" s="11"/>
      <c r="H309" s="11"/>
      <c r="I309" s="11"/>
      <c r="J309" s="38"/>
    </row>
    <row r="310" ht="18" customHeight="1" spans="1:10">
      <c r="A310" s="33"/>
      <c r="B310" s="10"/>
      <c r="C310" s="8" t="s">
        <v>1311</v>
      </c>
      <c r="D310" s="8"/>
      <c r="E310" s="10"/>
      <c r="F310" s="10"/>
      <c r="G310" s="10"/>
      <c r="H310" s="10"/>
      <c r="I310" s="10"/>
      <c r="J310" s="38"/>
    </row>
    <row r="311" ht="18" customHeight="1" spans="1:10">
      <c r="A311" s="33"/>
      <c r="B311" s="10"/>
      <c r="C311" s="8" t="s">
        <v>1312</v>
      </c>
      <c r="D311" s="8"/>
      <c r="E311" s="10"/>
      <c r="F311" s="10"/>
      <c r="G311" s="10"/>
      <c r="H311" s="10"/>
      <c r="I311" s="10"/>
      <c r="J311" s="37"/>
    </row>
    <row r="312" ht="18" customHeight="1" spans="1:10">
      <c r="A312" s="7">
        <v>219</v>
      </c>
      <c r="B312" s="10" t="s">
        <v>1313</v>
      </c>
      <c r="C312" s="10" t="s">
        <v>1122</v>
      </c>
      <c r="D312" s="10" t="s">
        <v>1314</v>
      </c>
      <c r="E312" s="8" t="s">
        <v>381</v>
      </c>
      <c r="F312" s="11" t="s">
        <v>1052</v>
      </c>
      <c r="G312" s="11"/>
      <c r="H312" s="11"/>
      <c r="I312" s="11"/>
      <c r="J312" s="38"/>
    </row>
    <row r="313" ht="25.5" customHeight="1" spans="1:10">
      <c r="A313" s="7">
        <v>220</v>
      </c>
      <c r="B313" s="10" t="s">
        <v>1315</v>
      </c>
      <c r="C313" s="10" t="s">
        <v>747</v>
      </c>
      <c r="D313" s="10" t="s">
        <v>1316</v>
      </c>
      <c r="E313" s="8" t="s">
        <v>65</v>
      </c>
      <c r="F313" s="11" t="s">
        <v>1052</v>
      </c>
      <c r="G313" s="11"/>
      <c r="H313" s="11"/>
      <c r="I313" s="11"/>
      <c r="J313" s="38"/>
    </row>
    <row r="314" ht="18" customHeight="1" spans="1:10">
      <c r="A314" s="33"/>
      <c r="B314" s="10"/>
      <c r="C314" s="8" t="s">
        <v>1317</v>
      </c>
      <c r="D314" s="8"/>
      <c r="E314" s="10"/>
      <c r="F314" s="10"/>
      <c r="G314" s="10"/>
      <c r="H314" s="10"/>
      <c r="I314" s="10"/>
      <c r="J314" s="38"/>
    </row>
    <row r="315" ht="18" customHeight="1" spans="1:10">
      <c r="A315" s="7" t="s">
        <v>859</v>
      </c>
      <c r="B315" s="8"/>
      <c r="C315" s="8"/>
      <c r="D315" s="8"/>
      <c r="E315" s="8"/>
      <c r="F315" s="8"/>
      <c r="G315" s="8"/>
      <c r="H315" s="8"/>
      <c r="I315" s="8"/>
      <c r="J315" s="38"/>
    </row>
    <row r="316" ht="18" customHeight="1" spans="1:10">
      <c r="A316" s="34" t="s">
        <v>29</v>
      </c>
      <c r="B316" s="15"/>
      <c r="C316" s="15"/>
      <c r="D316" s="15"/>
      <c r="E316" s="15"/>
      <c r="F316" s="15"/>
      <c r="G316" s="15"/>
      <c r="H316" s="15"/>
      <c r="I316" s="15"/>
      <c r="J316" s="39"/>
    </row>
  </sheetData>
  <mergeCells count="423">
    <mergeCell ref="A1:J1"/>
    <mergeCell ref="A2:F2"/>
    <mergeCell ref="H2:J2"/>
    <mergeCell ref="I3:J3"/>
    <mergeCell ref="C5:D5"/>
    <mergeCell ref="F5:H5"/>
    <mergeCell ref="C6:D6"/>
    <mergeCell ref="F6:H6"/>
    <mergeCell ref="C7:D7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J30"/>
    <mergeCell ref="A31:F31"/>
    <mergeCell ref="H31:J31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C42:D42"/>
    <mergeCell ref="F42:H42"/>
    <mergeCell ref="C43:D43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I58"/>
    <mergeCell ref="A59:J59"/>
    <mergeCell ref="A60:F60"/>
    <mergeCell ref="H60:J60"/>
    <mergeCell ref="I61:J61"/>
    <mergeCell ref="F63:H63"/>
    <mergeCell ref="F64:H64"/>
    <mergeCell ref="F65:H65"/>
    <mergeCell ref="F66:H66"/>
    <mergeCell ref="F67:H67"/>
    <mergeCell ref="C68:D68"/>
    <mergeCell ref="F68:H68"/>
    <mergeCell ref="C69:D69"/>
    <mergeCell ref="F69:H69"/>
    <mergeCell ref="F70:H70"/>
    <mergeCell ref="F71:H71"/>
    <mergeCell ref="F72:H72"/>
    <mergeCell ref="C73:D73"/>
    <mergeCell ref="F73:H73"/>
    <mergeCell ref="C74:D74"/>
    <mergeCell ref="F74:H74"/>
    <mergeCell ref="C75:D75"/>
    <mergeCell ref="F75:H75"/>
    <mergeCell ref="F76:H76"/>
    <mergeCell ref="F77:H77"/>
    <mergeCell ref="F78:H78"/>
    <mergeCell ref="C79:D79"/>
    <mergeCell ref="F79:H79"/>
    <mergeCell ref="C80:D80"/>
    <mergeCell ref="F80:H80"/>
    <mergeCell ref="F81:H81"/>
    <mergeCell ref="F82:H82"/>
    <mergeCell ref="F83:H83"/>
    <mergeCell ref="F84:H84"/>
    <mergeCell ref="F85:H85"/>
    <mergeCell ref="F86:H86"/>
    <mergeCell ref="F87:H87"/>
    <mergeCell ref="A88:I88"/>
    <mergeCell ref="A89:J89"/>
    <mergeCell ref="A90:F90"/>
    <mergeCell ref="H90:J90"/>
    <mergeCell ref="I91:J91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C110:D110"/>
    <mergeCell ref="F110:H110"/>
    <mergeCell ref="C111:D111"/>
    <mergeCell ref="F111:H111"/>
    <mergeCell ref="C112:D112"/>
    <mergeCell ref="F112:H112"/>
    <mergeCell ref="F113:H113"/>
    <mergeCell ref="F114:H114"/>
    <mergeCell ref="F115:H115"/>
    <mergeCell ref="F116:H116"/>
    <mergeCell ref="F117:H117"/>
    <mergeCell ref="F118:H118"/>
    <mergeCell ref="C119:D119"/>
    <mergeCell ref="F119:H119"/>
    <mergeCell ref="C120:D120"/>
    <mergeCell ref="F120:H120"/>
    <mergeCell ref="A121:I121"/>
    <mergeCell ref="A122:J122"/>
    <mergeCell ref="A123:F123"/>
    <mergeCell ref="H123:J123"/>
    <mergeCell ref="I124:J124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C144:D144"/>
    <mergeCell ref="F144:H144"/>
    <mergeCell ref="C145:D145"/>
    <mergeCell ref="F145:H145"/>
    <mergeCell ref="C146:D146"/>
    <mergeCell ref="F146:H146"/>
    <mergeCell ref="F147:H147"/>
    <mergeCell ref="F148:H148"/>
    <mergeCell ref="F149:H149"/>
    <mergeCell ref="A150:I150"/>
    <mergeCell ref="A151:J151"/>
    <mergeCell ref="A152:F152"/>
    <mergeCell ref="H152:J152"/>
    <mergeCell ref="I153:J153"/>
    <mergeCell ref="F155:H155"/>
    <mergeCell ref="C156:D156"/>
    <mergeCell ref="F156:H156"/>
    <mergeCell ref="C157:D157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I179"/>
    <mergeCell ref="A180:J180"/>
    <mergeCell ref="A181:F181"/>
    <mergeCell ref="H181:J181"/>
    <mergeCell ref="I182:J182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C193:D193"/>
    <mergeCell ref="F193:H193"/>
    <mergeCell ref="C194:D194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I204"/>
    <mergeCell ref="A205:J205"/>
    <mergeCell ref="A206:F206"/>
    <mergeCell ref="H206:J206"/>
    <mergeCell ref="I207:J207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A226:I226"/>
    <mergeCell ref="A227:J227"/>
    <mergeCell ref="A228:F228"/>
    <mergeCell ref="H228:J228"/>
    <mergeCell ref="I229:J229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I248"/>
    <mergeCell ref="A249:J249"/>
    <mergeCell ref="A250:F250"/>
    <mergeCell ref="H250:J250"/>
    <mergeCell ref="I251:J251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I268"/>
    <mergeCell ref="A269:J269"/>
    <mergeCell ref="A270:F270"/>
    <mergeCell ref="H270:J270"/>
    <mergeCell ref="I271:J271"/>
    <mergeCell ref="F273:H273"/>
    <mergeCell ref="F274:H274"/>
    <mergeCell ref="F275:H275"/>
    <mergeCell ref="F276:H276"/>
    <mergeCell ref="F277:H277"/>
    <mergeCell ref="C278:D278"/>
    <mergeCell ref="F278:H278"/>
    <mergeCell ref="C279:D279"/>
    <mergeCell ref="F279:H279"/>
    <mergeCell ref="F280:H280"/>
    <mergeCell ref="C281:D281"/>
    <mergeCell ref="F281:H281"/>
    <mergeCell ref="C282:D282"/>
    <mergeCell ref="F282:H282"/>
    <mergeCell ref="F283:H283"/>
    <mergeCell ref="F284:H284"/>
    <mergeCell ref="A285:I285"/>
    <mergeCell ref="A286:J286"/>
    <mergeCell ref="A287:F287"/>
    <mergeCell ref="H287:J287"/>
    <mergeCell ref="I288:J288"/>
    <mergeCell ref="F290:H290"/>
    <mergeCell ref="C291:D291"/>
    <mergeCell ref="F291:H291"/>
    <mergeCell ref="C292:D292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C310:D310"/>
    <mergeCell ref="F310:H310"/>
    <mergeCell ref="C311:D311"/>
    <mergeCell ref="F311:H311"/>
    <mergeCell ref="F312:H312"/>
    <mergeCell ref="F313:H313"/>
    <mergeCell ref="C314:D314"/>
    <mergeCell ref="F314:H314"/>
    <mergeCell ref="A315:I315"/>
    <mergeCell ref="A316:I316"/>
    <mergeCell ref="A3:A4"/>
    <mergeCell ref="A32:A33"/>
    <mergeCell ref="A61:A62"/>
    <mergeCell ref="A91:A92"/>
    <mergeCell ref="A124:A125"/>
    <mergeCell ref="A153:A154"/>
    <mergeCell ref="A182:A183"/>
    <mergeCell ref="A207:A208"/>
    <mergeCell ref="A229:A230"/>
    <mergeCell ref="A251:A252"/>
    <mergeCell ref="A271:A272"/>
    <mergeCell ref="A288:A289"/>
    <mergeCell ref="B3:B4"/>
    <mergeCell ref="B32:B33"/>
    <mergeCell ref="B61:B62"/>
    <mergeCell ref="B91:B92"/>
    <mergeCell ref="B124:B125"/>
    <mergeCell ref="B153:B154"/>
    <mergeCell ref="B182:B183"/>
    <mergeCell ref="B207:B208"/>
    <mergeCell ref="B229:B230"/>
    <mergeCell ref="B251:B252"/>
    <mergeCell ref="B271:B272"/>
    <mergeCell ref="B288:B289"/>
    <mergeCell ref="C3:C4"/>
    <mergeCell ref="C32:C33"/>
    <mergeCell ref="C61:C62"/>
    <mergeCell ref="C91:C92"/>
    <mergeCell ref="C124:C125"/>
    <mergeCell ref="C153:C154"/>
    <mergeCell ref="C182:C183"/>
    <mergeCell ref="C207:C208"/>
    <mergeCell ref="C229:C230"/>
    <mergeCell ref="C251:C252"/>
    <mergeCell ref="C271:C272"/>
    <mergeCell ref="C288:C289"/>
    <mergeCell ref="D3:D4"/>
    <mergeCell ref="D32:D33"/>
    <mergeCell ref="D61:D62"/>
    <mergeCell ref="D91:D92"/>
    <mergeCell ref="D124:D125"/>
    <mergeCell ref="D153:D154"/>
    <mergeCell ref="D182:D183"/>
    <mergeCell ref="D207:D208"/>
    <mergeCell ref="D229:D230"/>
    <mergeCell ref="D251:D252"/>
    <mergeCell ref="D271:D272"/>
    <mergeCell ref="D288:D289"/>
    <mergeCell ref="E3:E4"/>
    <mergeCell ref="E32:E33"/>
    <mergeCell ref="E61:E62"/>
    <mergeCell ref="E91:E92"/>
    <mergeCell ref="E124:E125"/>
    <mergeCell ref="E153:E154"/>
    <mergeCell ref="E182:E183"/>
    <mergeCell ref="E207:E208"/>
    <mergeCell ref="E229:E230"/>
    <mergeCell ref="E251:E252"/>
    <mergeCell ref="E271:E272"/>
    <mergeCell ref="E288:E289"/>
    <mergeCell ref="F3:H4"/>
    <mergeCell ref="F32:H33"/>
    <mergeCell ref="F61:H62"/>
    <mergeCell ref="F91:H92"/>
    <mergeCell ref="F124:H125"/>
    <mergeCell ref="F153:H154"/>
    <mergeCell ref="F182:H183"/>
    <mergeCell ref="F207:H208"/>
    <mergeCell ref="F229:H230"/>
    <mergeCell ref="F251:H252"/>
    <mergeCell ref="F271:H272"/>
    <mergeCell ref="F288:H289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9" max="16383" man="1"/>
    <brk id="58" max="16383" man="1"/>
    <brk id="88" max="16383" man="1"/>
    <brk id="121" max="16383" man="1"/>
    <brk id="150" max="16383" man="1"/>
    <brk id="179" max="16383" man="1"/>
    <brk id="204" max="16383" man="1"/>
    <brk id="226" max="16383" man="1"/>
    <brk id="248" max="16383" man="1"/>
    <brk id="268" max="16383" man="1"/>
    <brk id="2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13"/>
  <sheetViews>
    <sheetView showGridLines="0" tabSelected="1" workbookViewId="0">
      <selection activeCell="F699" sqref="F699:N713"/>
    </sheetView>
  </sheetViews>
  <sheetFormatPr defaultColWidth="6.75" defaultRowHeight="11.25"/>
  <cols>
    <col min="1" max="1" width="5.5" style="1" customWidth="1"/>
    <col min="2" max="2" width="11.5" style="1" customWidth="1"/>
    <col min="3" max="3" width="20.5" style="1" customWidth="1"/>
    <col min="4" max="4" width="7" style="1" customWidth="1"/>
    <col min="5" max="5" width="10.375" style="1" customWidth="1"/>
    <col min="6" max="6" width="4.5" style="1" customWidth="1"/>
    <col min="7" max="7" width="5.75" style="1" customWidth="1"/>
    <col min="8" max="9" width="9.5" style="1" customWidth="1"/>
    <col min="10" max="10" width="8.75" style="1" customWidth="1"/>
    <col min="11" max="11" width="1.125" style="1" customWidth="1"/>
    <col min="12" max="12" width="8.125" style="1" customWidth="1"/>
    <col min="13" max="13" width="10.25" style="1" customWidth="1"/>
    <col min="14" max="14" width="13.625" style="1" customWidth="1"/>
    <col min="15" max="16384" width="6.75" style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1.5" customHeight="1" spans="1:14">
      <c r="A2" s="3" t="s">
        <v>1318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804</v>
      </c>
      <c r="B3" s="4"/>
      <c r="C3" s="4"/>
      <c r="D3" s="4"/>
      <c r="E3" s="4"/>
      <c r="F3" s="4"/>
      <c r="G3" s="4"/>
      <c r="H3" s="4"/>
      <c r="I3" s="4"/>
      <c r="J3" s="4"/>
      <c r="K3" s="4"/>
      <c r="L3" s="17" t="s">
        <v>1319</v>
      </c>
      <c r="M3" s="17"/>
      <c r="N3" s="17"/>
    </row>
    <row r="4" spans="1:14">
      <c r="A4" s="5" t="s">
        <v>3</v>
      </c>
      <c r="B4" s="6" t="s">
        <v>806</v>
      </c>
      <c r="C4" s="6" t="s">
        <v>4</v>
      </c>
      <c r="D4" s="6" t="s">
        <v>41</v>
      </c>
      <c r="E4" s="6" t="s">
        <v>42</v>
      </c>
      <c r="F4" s="6" t="s">
        <v>1320</v>
      </c>
      <c r="G4" s="6"/>
      <c r="H4" s="6"/>
      <c r="I4" s="6"/>
      <c r="J4" s="6"/>
      <c r="K4" s="6"/>
      <c r="L4" s="6"/>
      <c r="M4" s="6"/>
      <c r="N4" s="18" t="s">
        <v>811</v>
      </c>
    </row>
    <row r="5" ht="16.5" customHeight="1" spans="1:14">
      <c r="A5" s="7"/>
      <c r="B5" s="8"/>
      <c r="C5" s="8"/>
      <c r="D5" s="8"/>
      <c r="E5" s="8"/>
      <c r="F5" s="8" t="s">
        <v>1321</v>
      </c>
      <c r="G5" s="8"/>
      <c r="H5" s="8" t="s">
        <v>1322</v>
      </c>
      <c r="I5" s="8" t="s">
        <v>1323</v>
      </c>
      <c r="J5" s="8" t="s">
        <v>1324</v>
      </c>
      <c r="K5" s="8" t="s">
        <v>1325</v>
      </c>
      <c r="L5" s="8"/>
      <c r="M5" s="8" t="s">
        <v>1326</v>
      </c>
      <c r="N5" s="19"/>
    </row>
    <row r="6" ht="15.75" customHeight="1" spans="1:14">
      <c r="A6" s="9"/>
      <c r="B6" s="10" t="s">
        <v>815</v>
      </c>
      <c r="C6" s="10" t="s">
        <v>816</v>
      </c>
      <c r="D6" s="8" t="s">
        <v>53</v>
      </c>
      <c r="E6" s="11">
        <v>100</v>
      </c>
      <c r="F6" s="11"/>
      <c r="G6" s="11"/>
      <c r="H6" s="11"/>
      <c r="I6" s="11"/>
      <c r="J6" s="11"/>
      <c r="K6" s="11"/>
      <c r="L6" s="11"/>
      <c r="M6" s="11"/>
      <c r="N6" s="20"/>
    </row>
    <row r="7" ht="25.5" customHeight="1" spans="1:14">
      <c r="A7" s="12">
        <v>1</v>
      </c>
      <c r="B7" s="8" t="s">
        <v>1327</v>
      </c>
      <c r="C7" s="8" t="s">
        <v>1328</v>
      </c>
      <c r="D7" s="8" t="s">
        <v>1329</v>
      </c>
      <c r="E7" s="11">
        <v>1</v>
      </c>
      <c r="F7" s="11"/>
      <c r="G7" s="11"/>
      <c r="H7" s="11"/>
      <c r="I7" s="11"/>
      <c r="J7" s="11"/>
      <c r="K7" s="11"/>
      <c r="L7" s="11"/>
      <c r="M7" s="11"/>
      <c r="N7" s="21"/>
    </row>
    <row r="8" ht="25.5" customHeight="1" spans="1:14">
      <c r="A8" s="12"/>
      <c r="B8" s="8" t="s">
        <v>1330</v>
      </c>
      <c r="C8" s="8" t="s">
        <v>1331</v>
      </c>
      <c r="D8" s="8" t="s">
        <v>1332</v>
      </c>
      <c r="E8" s="11">
        <v>0.01</v>
      </c>
      <c r="F8" s="11"/>
      <c r="G8" s="11"/>
      <c r="H8" s="11"/>
      <c r="I8" s="11"/>
      <c r="J8" s="11"/>
      <c r="K8" s="11"/>
      <c r="L8" s="11"/>
      <c r="M8" s="11"/>
      <c r="N8" s="21"/>
    </row>
    <row r="9" ht="25.5" customHeight="1" spans="1:14">
      <c r="A9" s="12"/>
      <c r="B9" s="8" t="s">
        <v>1333</v>
      </c>
      <c r="C9" s="8" t="s">
        <v>1334</v>
      </c>
      <c r="D9" s="8" t="s">
        <v>1332</v>
      </c>
      <c r="E9" s="11">
        <v>0.01</v>
      </c>
      <c r="F9" s="11"/>
      <c r="G9" s="11"/>
      <c r="H9" s="11"/>
      <c r="I9" s="11"/>
      <c r="J9" s="11"/>
      <c r="K9" s="11"/>
      <c r="L9" s="11"/>
      <c r="M9" s="11"/>
      <c r="N9" s="21"/>
    </row>
    <row r="10" ht="15.75" customHeight="1" spans="1:14">
      <c r="A10" s="9"/>
      <c r="B10" s="10" t="s">
        <v>819</v>
      </c>
      <c r="C10" s="10" t="s">
        <v>816</v>
      </c>
      <c r="D10" s="8" t="s">
        <v>53</v>
      </c>
      <c r="E10" s="11">
        <v>100</v>
      </c>
      <c r="F10" s="11"/>
      <c r="G10" s="11"/>
      <c r="H10" s="11"/>
      <c r="I10" s="11"/>
      <c r="J10" s="11"/>
      <c r="K10" s="11"/>
      <c r="L10" s="11"/>
      <c r="M10" s="11"/>
      <c r="N10" s="20"/>
    </row>
    <row r="11" ht="25.5" customHeight="1" spans="1:14">
      <c r="A11" s="12">
        <v>2</v>
      </c>
      <c r="B11" s="8" t="s">
        <v>1327</v>
      </c>
      <c r="C11" s="8" t="s">
        <v>1335</v>
      </c>
      <c r="D11" s="8" t="s">
        <v>1329</v>
      </c>
      <c r="E11" s="11">
        <v>1</v>
      </c>
      <c r="F11" s="11"/>
      <c r="G11" s="11"/>
      <c r="H11" s="11"/>
      <c r="I11" s="11"/>
      <c r="J11" s="11"/>
      <c r="K11" s="11"/>
      <c r="L11" s="11"/>
      <c r="M11" s="11"/>
      <c r="N11" s="21"/>
    </row>
    <row r="12" ht="25.5" customHeight="1" spans="1:14">
      <c r="A12" s="12"/>
      <c r="B12" s="8" t="s">
        <v>1330</v>
      </c>
      <c r="C12" s="8" t="s">
        <v>1331</v>
      </c>
      <c r="D12" s="8" t="s">
        <v>1332</v>
      </c>
      <c r="E12" s="11">
        <v>0.007</v>
      </c>
      <c r="F12" s="11"/>
      <c r="G12" s="11"/>
      <c r="H12" s="11"/>
      <c r="I12" s="11"/>
      <c r="J12" s="11"/>
      <c r="K12" s="11"/>
      <c r="L12" s="11"/>
      <c r="M12" s="11"/>
      <c r="N12" s="21"/>
    </row>
    <row r="13" ht="25.5" customHeight="1" spans="1:14">
      <c r="A13" s="12"/>
      <c r="B13" s="8" t="s">
        <v>1333</v>
      </c>
      <c r="C13" s="8" t="s">
        <v>1334</v>
      </c>
      <c r="D13" s="8" t="s">
        <v>1332</v>
      </c>
      <c r="E13" s="11">
        <v>0.007</v>
      </c>
      <c r="F13" s="11"/>
      <c r="G13" s="11"/>
      <c r="H13" s="11"/>
      <c r="I13" s="11"/>
      <c r="J13" s="11"/>
      <c r="K13" s="11"/>
      <c r="L13" s="11"/>
      <c r="M13" s="11"/>
      <c r="N13" s="21"/>
    </row>
    <row r="14" ht="15.75" customHeight="1" spans="1:14">
      <c r="A14" s="9"/>
      <c r="B14" s="10" t="s">
        <v>821</v>
      </c>
      <c r="C14" s="10" t="s">
        <v>816</v>
      </c>
      <c r="D14" s="8" t="s">
        <v>53</v>
      </c>
      <c r="E14" s="11">
        <v>100</v>
      </c>
      <c r="F14" s="11"/>
      <c r="G14" s="11"/>
      <c r="H14" s="11"/>
      <c r="I14" s="11"/>
      <c r="J14" s="11"/>
      <c r="K14" s="11"/>
      <c r="L14" s="11"/>
      <c r="M14" s="11"/>
      <c r="N14" s="20"/>
    </row>
    <row r="15" ht="25.5" customHeight="1" spans="1:14">
      <c r="A15" s="12">
        <v>3</v>
      </c>
      <c r="B15" s="8" t="s">
        <v>1327</v>
      </c>
      <c r="C15" s="8" t="s">
        <v>1335</v>
      </c>
      <c r="D15" s="8" t="s">
        <v>1329</v>
      </c>
      <c r="E15" s="11">
        <v>1</v>
      </c>
      <c r="F15" s="11"/>
      <c r="G15" s="11"/>
      <c r="H15" s="11"/>
      <c r="I15" s="11"/>
      <c r="J15" s="11"/>
      <c r="K15" s="11"/>
      <c r="L15" s="11"/>
      <c r="M15" s="11"/>
      <c r="N15" s="21"/>
    </row>
    <row r="16" ht="25.5" customHeight="1" spans="1:14">
      <c r="A16" s="12"/>
      <c r="B16" s="8" t="s">
        <v>1330</v>
      </c>
      <c r="C16" s="8" t="s">
        <v>1331</v>
      </c>
      <c r="D16" s="8" t="s">
        <v>1332</v>
      </c>
      <c r="E16" s="11">
        <v>0.004</v>
      </c>
      <c r="F16" s="11"/>
      <c r="G16" s="11"/>
      <c r="H16" s="11"/>
      <c r="I16" s="11"/>
      <c r="J16" s="11"/>
      <c r="K16" s="11"/>
      <c r="L16" s="11"/>
      <c r="M16" s="11"/>
      <c r="N16" s="21"/>
    </row>
    <row r="17" ht="25.5" customHeight="1" spans="1:14">
      <c r="A17" s="12"/>
      <c r="B17" s="8" t="s">
        <v>1333</v>
      </c>
      <c r="C17" s="8" t="s">
        <v>1334</v>
      </c>
      <c r="D17" s="8" t="s">
        <v>1332</v>
      </c>
      <c r="E17" s="11">
        <v>0.004</v>
      </c>
      <c r="F17" s="11"/>
      <c r="G17" s="11"/>
      <c r="H17" s="11"/>
      <c r="I17" s="11"/>
      <c r="J17" s="11"/>
      <c r="K17" s="11"/>
      <c r="L17" s="11"/>
      <c r="M17" s="11"/>
      <c r="N17" s="21"/>
    </row>
    <row r="18" ht="15.75" customHeight="1" spans="1:14">
      <c r="A18" s="9"/>
      <c r="B18" s="10" t="s">
        <v>823</v>
      </c>
      <c r="C18" s="10" t="s">
        <v>816</v>
      </c>
      <c r="D18" s="8" t="s">
        <v>53</v>
      </c>
      <c r="E18" s="11">
        <v>100</v>
      </c>
      <c r="F18" s="11"/>
      <c r="G18" s="11"/>
      <c r="H18" s="11"/>
      <c r="I18" s="11"/>
      <c r="J18" s="11"/>
      <c r="K18" s="11"/>
      <c r="L18" s="11"/>
      <c r="M18" s="11"/>
      <c r="N18" s="20"/>
    </row>
    <row r="19" ht="36.75" customHeight="1" spans="1:14">
      <c r="A19" s="12">
        <v>4</v>
      </c>
      <c r="B19" s="8" t="s">
        <v>1336</v>
      </c>
      <c r="C19" s="8" t="s">
        <v>1337</v>
      </c>
      <c r="D19" s="8" t="s">
        <v>1329</v>
      </c>
      <c r="E19" s="11">
        <v>1</v>
      </c>
      <c r="F19" s="11"/>
      <c r="G19" s="11"/>
      <c r="H19" s="11"/>
      <c r="I19" s="11"/>
      <c r="J19" s="11"/>
      <c r="K19" s="11"/>
      <c r="L19" s="11"/>
      <c r="M19" s="11"/>
      <c r="N19" s="21"/>
    </row>
    <row r="20" ht="25.5" customHeight="1" spans="1:14">
      <c r="A20" s="12"/>
      <c r="B20" s="8" t="s">
        <v>1338</v>
      </c>
      <c r="C20" s="8" t="s">
        <v>1339</v>
      </c>
      <c r="D20" s="8" t="s">
        <v>1340</v>
      </c>
      <c r="E20" s="11">
        <v>0.024</v>
      </c>
      <c r="F20" s="11"/>
      <c r="G20" s="11"/>
      <c r="H20" s="11"/>
      <c r="I20" s="11"/>
      <c r="J20" s="11"/>
      <c r="K20" s="11"/>
      <c r="L20" s="11"/>
      <c r="M20" s="11"/>
      <c r="N20" s="21"/>
    </row>
    <row r="21" ht="25.5" customHeight="1" spans="1:14">
      <c r="A21" s="12"/>
      <c r="B21" s="8" t="s">
        <v>1341</v>
      </c>
      <c r="C21" s="8" t="s">
        <v>1342</v>
      </c>
      <c r="D21" s="8" t="s">
        <v>1332</v>
      </c>
      <c r="E21" s="11">
        <v>0.024</v>
      </c>
      <c r="F21" s="11"/>
      <c r="G21" s="11"/>
      <c r="H21" s="11"/>
      <c r="I21" s="11"/>
      <c r="J21" s="11"/>
      <c r="K21" s="11"/>
      <c r="L21" s="11"/>
      <c r="M21" s="11"/>
      <c r="N21" s="21"/>
    </row>
    <row r="22" ht="15.75" customHeight="1" spans="1:14">
      <c r="A22" s="13"/>
      <c r="B22" s="14" t="s">
        <v>825</v>
      </c>
      <c r="C22" s="14" t="s">
        <v>816</v>
      </c>
      <c r="D22" s="15" t="s">
        <v>53</v>
      </c>
      <c r="E22" s="16">
        <v>100</v>
      </c>
      <c r="F22" s="16"/>
      <c r="G22" s="16"/>
      <c r="H22" s="16"/>
      <c r="I22" s="16"/>
      <c r="J22" s="16"/>
      <c r="K22" s="16"/>
      <c r="L22" s="16"/>
      <c r="M22" s="16"/>
      <c r="N22" s="22"/>
    </row>
    <row r="23" ht="14.25" customHeight="1" spans="1:1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1.5" customHeight="1" spans="1:14">
      <c r="A24" s="3" t="s">
        <v>1318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ht="25.5" customHeight="1" spans="1:14">
      <c r="A25" s="4" t="s">
        <v>804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7" t="s">
        <v>1343</v>
      </c>
      <c r="M25" s="17"/>
      <c r="N25" s="17"/>
    </row>
    <row r="26" spans="1:14">
      <c r="A26" s="5" t="s">
        <v>3</v>
      </c>
      <c r="B26" s="6" t="s">
        <v>806</v>
      </c>
      <c r="C26" s="6" t="s">
        <v>4</v>
      </c>
      <c r="D26" s="6" t="s">
        <v>41</v>
      </c>
      <c r="E26" s="6" t="s">
        <v>42</v>
      </c>
      <c r="F26" s="6" t="s">
        <v>1320</v>
      </c>
      <c r="G26" s="6"/>
      <c r="H26" s="6"/>
      <c r="I26" s="6"/>
      <c r="J26" s="6"/>
      <c r="K26" s="6"/>
      <c r="L26" s="6"/>
      <c r="M26" s="6"/>
      <c r="N26" s="18" t="s">
        <v>811</v>
      </c>
    </row>
    <row r="27" ht="16.5" customHeight="1" spans="1:14">
      <c r="A27" s="7"/>
      <c r="B27" s="8"/>
      <c r="C27" s="8"/>
      <c r="D27" s="8"/>
      <c r="E27" s="8"/>
      <c r="F27" s="8" t="s">
        <v>1321</v>
      </c>
      <c r="G27" s="8"/>
      <c r="H27" s="8" t="s">
        <v>1322</v>
      </c>
      <c r="I27" s="8" t="s">
        <v>1323</v>
      </c>
      <c r="J27" s="8" t="s">
        <v>1324</v>
      </c>
      <c r="K27" s="8" t="s">
        <v>1325</v>
      </c>
      <c r="L27" s="8"/>
      <c r="M27" s="8" t="s">
        <v>1326</v>
      </c>
      <c r="N27" s="19"/>
    </row>
    <row r="28" ht="36.75" customHeight="1" spans="1:14">
      <c r="A28" s="12">
        <v>5</v>
      </c>
      <c r="B28" s="8" t="s">
        <v>1336</v>
      </c>
      <c r="C28" s="8" t="s">
        <v>1344</v>
      </c>
      <c r="D28" s="8" t="s">
        <v>1329</v>
      </c>
      <c r="E28" s="11">
        <v>1</v>
      </c>
      <c r="F28" s="11"/>
      <c r="G28" s="11"/>
      <c r="H28" s="11"/>
      <c r="I28" s="11"/>
      <c r="J28" s="11"/>
      <c r="K28" s="11"/>
      <c r="L28" s="11"/>
      <c r="M28" s="11"/>
      <c r="N28" s="21"/>
    </row>
    <row r="29" ht="25.5" customHeight="1" spans="1:14">
      <c r="A29" s="12"/>
      <c r="B29" s="8" t="s">
        <v>1338</v>
      </c>
      <c r="C29" s="8" t="s">
        <v>1339</v>
      </c>
      <c r="D29" s="8" t="s">
        <v>1340</v>
      </c>
      <c r="E29" s="11">
        <v>0.03</v>
      </c>
      <c r="F29" s="11"/>
      <c r="G29" s="11"/>
      <c r="H29" s="11"/>
      <c r="I29" s="11"/>
      <c r="J29" s="11"/>
      <c r="K29" s="11"/>
      <c r="L29" s="11"/>
      <c r="M29" s="11"/>
      <c r="N29" s="21"/>
    </row>
    <row r="30" ht="25.5" customHeight="1" spans="1:14">
      <c r="A30" s="12"/>
      <c r="B30" s="8" t="s">
        <v>1341</v>
      </c>
      <c r="C30" s="8" t="s">
        <v>1342</v>
      </c>
      <c r="D30" s="8" t="s">
        <v>1332</v>
      </c>
      <c r="E30" s="11">
        <v>0.03</v>
      </c>
      <c r="F30" s="11"/>
      <c r="G30" s="11"/>
      <c r="H30" s="11"/>
      <c r="I30" s="11"/>
      <c r="J30" s="11"/>
      <c r="K30" s="11"/>
      <c r="L30" s="11"/>
      <c r="M30" s="11"/>
      <c r="N30" s="21"/>
    </row>
    <row r="31" ht="15.75" customHeight="1" spans="1:14">
      <c r="A31" s="9"/>
      <c r="B31" s="10" t="s">
        <v>827</v>
      </c>
      <c r="C31" s="10" t="s">
        <v>816</v>
      </c>
      <c r="D31" s="8" t="s">
        <v>53</v>
      </c>
      <c r="E31" s="11">
        <v>100</v>
      </c>
      <c r="F31" s="11"/>
      <c r="G31" s="11"/>
      <c r="H31" s="11"/>
      <c r="I31" s="11"/>
      <c r="J31" s="11"/>
      <c r="K31" s="11"/>
      <c r="L31" s="11"/>
      <c r="M31" s="11"/>
      <c r="N31" s="20"/>
    </row>
    <row r="32" ht="25.5" customHeight="1" spans="1:14">
      <c r="A32" s="12">
        <v>6</v>
      </c>
      <c r="B32" s="8" t="s">
        <v>1345</v>
      </c>
      <c r="C32" s="8" t="s">
        <v>1346</v>
      </c>
      <c r="D32" s="8" t="s">
        <v>1329</v>
      </c>
      <c r="E32" s="11">
        <v>1</v>
      </c>
      <c r="F32" s="11"/>
      <c r="G32" s="11"/>
      <c r="H32" s="11"/>
      <c r="I32" s="11"/>
      <c r="J32" s="11"/>
      <c r="K32" s="11"/>
      <c r="L32" s="11"/>
      <c r="M32" s="11"/>
      <c r="N32" s="21"/>
    </row>
    <row r="33" ht="25.5" customHeight="1" spans="1:14">
      <c r="A33" s="12"/>
      <c r="B33" s="8" t="s">
        <v>1338</v>
      </c>
      <c r="C33" s="8" t="s">
        <v>1339</v>
      </c>
      <c r="D33" s="8" t="s">
        <v>1340</v>
      </c>
      <c r="E33" s="11">
        <v>0.008</v>
      </c>
      <c r="F33" s="11"/>
      <c r="G33" s="11"/>
      <c r="H33" s="11"/>
      <c r="I33" s="11"/>
      <c r="J33" s="11"/>
      <c r="K33" s="11"/>
      <c r="L33" s="11"/>
      <c r="M33" s="11"/>
      <c r="N33" s="21"/>
    </row>
    <row r="34" ht="25.5" customHeight="1" spans="1:14">
      <c r="A34" s="12"/>
      <c r="B34" s="8" t="s">
        <v>1341</v>
      </c>
      <c r="C34" s="8" t="s">
        <v>1342</v>
      </c>
      <c r="D34" s="8" t="s">
        <v>1332</v>
      </c>
      <c r="E34" s="11">
        <v>0.008</v>
      </c>
      <c r="F34" s="11"/>
      <c r="G34" s="11"/>
      <c r="H34" s="11"/>
      <c r="I34" s="11"/>
      <c r="J34" s="11"/>
      <c r="K34" s="11"/>
      <c r="L34" s="11"/>
      <c r="M34" s="11"/>
      <c r="N34" s="21"/>
    </row>
    <row r="35" ht="15.75" customHeight="1" spans="1:14">
      <c r="A35" s="9"/>
      <c r="B35" s="10" t="s">
        <v>829</v>
      </c>
      <c r="C35" s="10" t="s">
        <v>816</v>
      </c>
      <c r="D35" s="8" t="s">
        <v>53</v>
      </c>
      <c r="E35" s="11">
        <v>100</v>
      </c>
      <c r="F35" s="11"/>
      <c r="G35" s="11"/>
      <c r="H35" s="11"/>
      <c r="I35" s="11"/>
      <c r="J35" s="11"/>
      <c r="K35" s="11"/>
      <c r="L35" s="11"/>
      <c r="M35" s="11"/>
      <c r="N35" s="20"/>
    </row>
    <row r="36" ht="36.75" customHeight="1" spans="1:14">
      <c r="A36" s="12">
        <v>7</v>
      </c>
      <c r="B36" s="8" t="s">
        <v>1336</v>
      </c>
      <c r="C36" s="8" t="s">
        <v>1347</v>
      </c>
      <c r="D36" s="8" t="s">
        <v>1329</v>
      </c>
      <c r="E36" s="11">
        <v>1</v>
      </c>
      <c r="F36" s="11"/>
      <c r="G36" s="11"/>
      <c r="H36" s="11"/>
      <c r="I36" s="11"/>
      <c r="J36" s="11"/>
      <c r="K36" s="11"/>
      <c r="L36" s="11"/>
      <c r="M36" s="11"/>
      <c r="N36" s="21"/>
    </row>
    <row r="37" ht="25.5" customHeight="1" spans="1:14">
      <c r="A37" s="12"/>
      <c r="B37" s="8" t="s">
        <v>1338</v>
      </c>
      <c r="C37" s="8" t="s">
        <v>1339</v>
      </c>
      <c r="D37" s="8" t="s">
        <v>1340</v>
      </c>
      <c r="E37" s="11">
        <v>0.02</v>
      </c>
      <c r="F37" s="11"/>
      <c r="G37" s="11"/>
      <c r="H37" s="11"/>
      <c r="I37" s="11"/>
      <c r="J37" s="11"/>
      <c r="K37" s="11"/>
      <c r="L37" s="11"/>
      <c r="M37" s="11"/>
      <c r="N37" s="21"/>
    </row>
    <row r="38" ht="25.5" customHeight="1" spans="1:14">
      <c r="A38" s="12"/>
      <c r="B38" s="8" t="s">
        <v>1341</v>
      </c>
      <c r="C38" s="8" t="s">
        <v>1342</v>
      </c>
      <c r="D38" s="8" t="s">
        <v>1332</v>
      </c>
      <c r="E38" s="11">
        <v>0.02</v>
      </c>
      <c r="F38" s="11"/>
      <c r="G38" s="11"/>
      <c r="H38" s="11"/>
      <c r="I38" s="11"/>
      <c r="J38" s="11"/>
      <c r="K38" s="11"/>
      <c r="L38" s="11"/>
      <c r="M38" s="11"/>
      <c r="N38" s="21"/>
    </row>
    <row r="39" ht="15.75" customHeight="1" spans="1:14">
      <c r="A39" s="9"/>
      <c r="B39" s="10" t="s">
        <v>833</v>
      </c>
      <c r="C39" s="10" t="s">
        <v>158</v>
      </c>
      <c r="D39" s="8" t="s">
        <v>53</v>
      </c>
      <c r="E39" s="11">
        <v>100</v>
      </c>
      <c r="F39" s="11"/>
      <c r="G39" s="11"/>
      <c r="H39" s="11"/>
      <c r="I39" s="11"/>
      <c r="J39" s="11"/>
      <c r="K39" s="11"/>
      <c r="L39" s="11"/>
      <c r="M39" s="11"/>
      <c r="N39" s="20"/>
    </row>
    <row r="40" ht="25.5" customHeight="1" spans="1:14">
      <c r="A40" s="12">
        <v>8</v>
      </c>
      <c r="B40" s="8" t="s">
        <v>1348</v>
      </c>
      <c r="C40" s="8" t="s">
        <v>1349</v>
      </c>
      <c r="D40" s="8" t="s">
        <v>1350</v>
      </c>
      <c r="E40" s="11">
        <v>0.04</v>
      </c>
      <c r="F40" s="11"/>
      <c r="G40" s="11"/>
      <c r="H40" s="11"/>
      <c r="I40" s="11"/>
      <c r="J40" s="11"/>
      <c r="K40" s="11"/>
      <c r="L40" s="11"/>
      <c r="M40" s="11"/>
      <c r="N40" s="21"/>
    </row>
    <row r="41" ht="15.75" customHeight="1" spans="1:14">
      <c r="A41" s="9"/>
      <c r="B41" s="10" t="s">
        <v>835</v>
      </c>
      <c r="C41" s="10" t="s">
        <v>158</v>
      </c>
      <c r="D41" s="8" t="s">
        <v>53</v>
      </c>
      <c r="E41" s="11">
        <v>100</v>
      </c>
      <c r="F41" s="11"/>
      <c r="G41" s="11"/>
      <c r="H41" s="11"/>
      <c r="I41" s="11"/>
      <c r="J41" s="11"/>
      <c r="K41" s="11"/>
      <c r="L41" s="11"/>
      <c r="M41" s="11"/>
      <c r="N41" s="20"/>
    </row>
    <row r="42" ht="25.5" customHeight="1" spans="1:14">
      <c r="A42" s="12">
        <v>9</v>
      </c>
      <c r="B42" s="8" t="s">
        <v>1351</v>
      </c>
      <c r="C42" s="8" t="s">
        <v>1352</v>
      </c>
      <c r="D42" s="8" t="s">
        <v>1350</v>
      </c>
      <c r="E42" s="11">
        <v>0.06</v>
      </c>
      <c r="F42" s="11"/>
      <c r="G42" s="11"/>
      <c r="H42" s="11"/>
      <c r="I42" s="11"/>
      <c r="J42" s="11"/>
      <c r="K42" s="11"/>
      <c r="L42" s="11"/>
      <c r="M42" s="11"/>
      <c r="N42" s="21"/>
    </row>
    <row r="43" ht="15.75" customHeight="1" spans="1:14">
      <c r="A43" s="13"/>
      <c r="B43" s="14" t="s">
        <v>837</v>
      </c>
      <c r="C43" s="14" t="s">
        <v>158</v>
      </c>
      <c r="D43" s="15" t="s">
        <v>53</v>
      </c>
      <c r="E43" s="16">
        <v>100</v>
      </c>
      <c r="F43" s="16"/>
      <c r="G43" s="16"/>
      <c r="H43" s="16"/>
      <c r="I43" s="16"/>
      <c r="J43" s="16"/>
      <c r="K43" s="16"/>
      <c r="L43" s="16"/>
      <c r="M43" s="16"/>
      <c r="N43" s="22"/>
    </row>
    <row r="44" ht="14.25" customHeight="1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31.5" customHeight="1" spans="1:14">
      <c r="A45" s="3" t="s">
        <v>1318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ht="25.5" customHeight="1" spans="1:14">
      <c r="A46" s="4" t="s">
        <v>804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17" t="s">
        <v>1353</v>
      </c>
      <c r="M46" s="17"/>
      <c r="N46" s="17"/>
    </row>
    <row r="47" spans="1:14">
      <c r="A47" s="5" t="s">
        <v>3</v>
      </c>
      <c r="B47" s="6" t="s">
        <v>806</v>
      </c>
      <c r="C47" s="6" t="s">
        <v>4</v>
      </c>
      <c r="D47" s="6" t="s">
        <v>41</v>
      </c>
      <c r="E47" s="6" t="s">
        <v>42</v>
      </c>
      <c r="F47" s="6" t="s">
        <v>1320</v>
      </c>
      <c r="G47" s="6"/>
      <c r="H47" s="6"/>
      <c r="I47" s="6"/>
      <c r="J47" s="6"/>
      <c r="K47" s="6"/>
      <c r="L47" s="6"/>
      <c r="M47" s="6"/>
      <c r="N47" s="18" t="s">
        <v>811</v>
      </c>
    </row>
    <row r="48" ht="16.5" customHeight="1" spans="1:14">
      <c r="A48" s="7"/>
      <c r="B48" s="8"/>
      <c r="C48" s="8"/>
      <c r="D48" s="8"/>
      <c r="E48" s="8"/>
      <c r="F48" s="8" t="s">
        <v>1321</v>
      </c>
      <c r="G48" s="8"/>
      <c r="H48" s="8" t="s">
        <v>1322</v>
      </c>
      <c r="I48" s="8" t="s">
        <v>1323</v>
      </c>
      <c r="J48" s="8" t="s">
        <v>1324</v>
      </c>
      <c r="K48" s="8" t="s">
        <v>1325</v>
      </c>
      <c r="L48" s="8"/>
      <c r="M48" s="8" t="s">
        <v>1326</v>
      </c>
      <c r="N48" s="19"/>
    </row>
    <row r="49" ht="25.5" customHeight="1" spans="1:14">
      <c r="A49" s="12">
        <v>10</v>
      </c>
      <c r="B49" s="8" t="s">
        <v>1354</v>
      </c>
      <c r="C49" s="8" t="s">
        <v>1355</v>
      </c>
      <c r="D49" s="8" t="s">
        <v>1350</v>
      </c>
      <c r="E49" s="11">
        <v>0.08</v>
      </c>
      <c r="F49" s="11"/>
      <c r="G49" s="11"/>
      <c r="H49" s="11"/>
      <c r="I49" s="11"/>
      <c r="J49" s="11"/>
      <c r="K49" s="11"/>
      <c r="L49" s="11"/>
      <c r="M49" s="11"/>
      <c r="N49" s="21"/>
    </row>
    <row r="50" ht="15.75" customHeight="1" spans="1:14">
      <c r="A50" s="9"/>
      <c r="B50" s="10" t="s">
        <v>839</v>
      </c>
      <c r="C50" s="10" t="s">
        <v>158</v>
      </c>
      <c r="D50" s="8" t="s">
        <v>53</v>
      </c>
      <c r="E50" s="11">
        <v>100</v>
      </c>
      <c r="F50" s="11"/>
      <c r="G50" s="11"/>
      <c r="H50" s="11"/>
      <c r="I50" s="11"/>
      <c r="J50" s="11"/>
      <c r="K50" s="11"/>
      <c r="L50" s="11"/>
      <c r="M50" s="11"/>
      <c r="N50" s="20"/>
    </row>
    <row r="51" ht="25.5" customHeight="1" spans="1:14">
      <c r="A51" s="12">
        <v>11</v>
      </c>
      <c r="B51" s="8" t="s">
        <v>1351</v>
      </c>
      <c r="C51" s="8" t="s">
        <v>1352</v>
      </c>
      <c r="D51" s="8" t="s">
        <v>1350</v>
      </c>
      <c r="E51" s="11">
        <v>0.05</v>
      </c>
      <c r="F51" s="11"/>
      <c r="G51" s="11"/>
      <c r="H51" s="11"/>
      <c r="I51" s="11"/>
      <c r="J51" s="11"/>
      <c r="K51" s="11"/>
      <c r="L51" s="11"/>
      <c r="M51" s="11"/>
      <c r="N51" s="21"/>
    </row>
    <row r="52" ht="15.75" customHeight="1" spans="1:14">
      <c r="A52" s="9"/>
      <c r="B52" s="10" t="s">
        <v>841</v>
      </c>
      <c r="C52" s="10" t="s">
        <v>158</v>
      </c>
      <c r="D52" s="8" t="s">
        <v>53</v>
      </c>
      <c r="E52" s="11">
        <v>100</v>
      </c>
      <c r="F52" s="11"/>
      <c r="G52" s="11"/>
      <c r="H52" s="11"/>
      <c r="I52" s="11"/>
      <c r="J52" s="11"/>
      <c r="K52" s="11"/>
      <c r="L52" s="11"/>
      <c r="M52" s="11"/>
      <c r="N52" s="20"/>
    </row>
    <row r="53" ht="25.5" customHeight="1" spans="1:14">
      <c r="A53" s="12">
        <v>12</v>
      </c>
      <c r="B53" s="8" t="s">
        <v>1351</v>
      </c>
      <c r="C53" s="8" t="s">
        <v>1352</v>
      </c>
      <c r="D53" s="8" t="s">
        <v>1350</v>
      </c>
      <c r="E53" s="11">
        <v>0.08</v>
      </c>
      <c r="F53" s="11"/>
      <c r="G53" s="11"/>
      <c r="H53" s="11"/>
      <c r="I53" s="11"/>
      <c r="J53" s="11"/>
      <c r="K53" s="11"/>
      <c r="L53" s="11"/>
      <c r="M53" s="11"/>
      <c r="N53" s="21"/>
    </row>
    <row r="54" ht="15.75" customHeight="1" spans="1:14">
      <c r="A54" s="9"/>
      <c r="B54" s="10" t="s">
        <v>843</v>
      </c>
      <c r="C54" s="10" t="s">
        <v>158</v>
      </c>
      <c r="D54" s="8" t="s">
        <v>53</v>
      </c>
      <c r="E54" s="11">
        <v>100</v>
      </c>
      <c r="F54" s="11"/>
      <c r="G54" s="11"/>
      <c r="H54" s="11"/>
      <c r="I54" s="11"/>
      <c r="J54" s="11"/>
      <c r="K54" s="11"/>
      <c r="L54" s="11"/>
      <c r="M54" s="11"/>
      <c r="N54" s="20"/>
    </row>
    <row r="55" ht="25.5" customHeight="1" spans="1:14">
      <c r="A55" s="12">
        <v>13</v>
      </c>
      <c r="B55" s="8" t="s">
        <v>1354</v>
      </c>
      <c r="C55" s="8" t="s">
        <v>1355</v>
      </c>
      <c r="D55" s="8" t="s">
        <v>1350</v>
      </c>
      <c r="E55" s="11">
        <v>0.07</v>
      </c>
      <c r="F55" s="11"/>
      <c r="G55" s="11"/>
      <c r="H55" s="11"/>
      <c r="I55" s="11"/>
      <c r="J55" s="11"/>
      <c r="K55" s="11"/>
      <c r="L55" s="11"/>
      <c r="M55" s="11"/>
      <c r="N55" s="21"/>
    </row>
    <row r="56" ht="15.75" customHeight="1" spans="1:14">
      <c r="A56" s="9"/>
      <c r="B56" s="10" t="s">
        <v>845</v>
      </c>
      <c r="C56" s="10" t="s">
        <v>158</v>
      </c>
      <c r="D56" s="8" t="s">
        <v>53</v>
      </c>
      <c r="E56" s="11">
        <v>100</v>
      </c>
      <c r="F56" s="11"/>
      <c r="G56" s="11"/>
      <c r="H56" s="11"/>
      <c r="I56" s="11"/>
      <c r="J56" s="11"/>
      <c r="K56" s="11"/>
      <c r="L56" s="11"/>
      <c r="M56" s="11"/>
      <c r="N56" s="20"/>
    </row>
    <row r="57" ht="25.5" customHeight="1" spans="1:14">
      <c r="A57" s="12">
        <v>14</v>
      </c>
      <c r="B57" s="8" t="s">
        <v>1348</v>
      </c>
      <c r="C57" s="8" t="s">
        <v>1349</v>
      </c>
      <c r="D57" s="8" t="s">
        <v>1350</v>
      </c>
      <c r="E57" s="11">
        <v>0.03</v>
      </c>
      <c r="F57" s="11"/>
      <c r="G57" s="11"/>
      <c r="H57" s="11"/>
      <c r="I57" s="11"/>
      <c r="J57" s="11"/>
      <c r="K57" s="11"/>
      <c r="L57" s="11"/>
      <c r="M57" s="11"/>
      <c r="N57" s="21"/>
    </row>
    <row r="58" ht="15.75" customHeight="1" spans="1:14">
      <c r="A58" s="9"/>
      <c r="B58" s="10" t="s">
        <v>847</v>
      </c>
      <c r="C58" s="10" t="s">
        <v>158</v>
      </c>
      <c r="D58" s="8" t="s">
        <v>53</v>
      </c>
      <c r="E58" s="11">
        <v>100</v>
      </c>
      <c r="F58" s="11"/>
      <c r="G58" s="11"/>
      <c r="H58" s="11"/>
      <c r="I58" s="11"/>
      <c r="J58" s="11"/>
      <c r="K58" s="11"/>
      <c r="L58" s="11"/>
      <c r="M58" s="11"/>
      <c r="N58" s="20"/>
    </row>
    <row r="59" ht="25.5" customHeight="1" spans="1:14">
      <c r="A59" s="12">
        <v>15</v>
      </c>
      <c r="B59" s="8" t="s">
        <v>1348</v>
      </c>
      <c r="C59" s="8" t="s">
        <v>1349</v>
      </c>
      <c r="D59" s="8" t="s">
        <v>1350</v>
      </c>
      <c r="E59" s="11">
        <v>0.05</v>
      </c>
      <c r="F59" s="11"/>
      <c r="G59" s="11"/>
      <c r="H59" s="11"/>
      <c r="I59" s="11"/>
      <c r="J59" s="11"/>
      <c r="K59" s="11"/>
      <c r="L59" s="11"/>
      <c r="M59" s="11"/>
      <c r="N59" s="21"/>
    </row>
    <row r="60" ht="15.75" customHeight="1" spans="1:14">
      <c r="A60" s="9"/>
      <c r="B60" s="10" t="s">
        <v>849</v>
      </c>
      <c r="C60" s="10" t="s">
        <v>850</v>
      </c>
      <c r="D60" s="8" t="s">
        <v>53</v>
      </c>
      <c r="E60" s="11">
        <v>100</v>
      </c>
      <c r="F60" s="11"/>
      <c r="G60" s="11"/>
      <c r="H60" s="11"/>
      <c r="I60" s="11"/>
      <c r="J60" s="11"/>
      <c r="K60" s="11"/>
      <c r="L60" s="11"/>
      <c r="M60" s="11"/>
      <c r="N60" s="20"/>
    </row>
    <row r="61" ht="22.5" customHeight="1" spans="1:14">
      <c r="A61" s="12">
        <v>16</v>
      </c>
      <c r="B61" s="8" t="s">
        <v>1356</v>
      </c>
      <c r="C61" s="8" t="s">
        <v>1357</v>
      </c>
      <c r="D61" s="8" t="s">
        <v>1329</v>
      </c>
      <c r="E61" s="11">
        <v>1</v>
      </c>
      <c r="F61" s="11"/>
      <c r="G61" s="11"/>
      <c r="H61" s="11"/>
      <c r="I61" s="11"/>
      <c r="J61" s="11"/>
      <c r="K61" s="11"/>
      <c r="L61" s="11"/>
      <c r="M61" s="11"/>
      <c r="N61" s="21"/>
    </row>
    <row r="62" ht="22.5" customHeight="1" spans="1:14">
      <c r="A62" s="12"/>
      <c r="B62" s="8" t="s">
        <v>1358</v>
      </c>
      <c r="C62" s="8" t="s">
        <v>1359</v>
      </c>
      <c r="D62" s="8" t="s">
        <v>1329</v>
      </c>
      <c r="E62" s="11">
        <v>1</v>
      </c>
      <c r="F62" s="11"/>
      <c r="G62" s="11"/>
      <c r="H62" s="11"/>
      <c r="I62" s="11"/>
      <c r="J62" s="11"/>
      <c r="K62" s="11"/>
      <c r="L62" s="11"/>
      <c r="M62" s="11"/>
      <c r="N62" s="21"/>
    </row>
    <row r="63" ht="15.75" customHeight="1" spans="1:14">
      <c r="A63" s="9"/>
      <c r="B63" s="10" t="s">
        <v>852</v>
      </c>
      <c r="C63" s="10" t="s">
        <v>853</v>
      </c>
      <c r="D63" s="8" t="s">
        <v>53</v>
      </c>
      <c r="E63" s="11">
        <v>100</v>
      </c>
      <c r="F63" s="11"/>
      <c r="G63" s="11"/>
      <c r="H63" s="11"/>
      <c r="I63" s="11"/>
      <c r="J63" s="11"/>
      <c r="K63" s="11"/>
      <c r="L63" s="11"/>
      <c r="M63" s="11"/>
      <c r="N63" s="20"/>
    </row>
    <row r="64" ht="25.5" customHeight="1" spans="1:14">
      <c r="A64" s="12">
        <v>17</v>
      </c>
      <c r="B64" s="8" t="s">
        <v>1360</v>
      </c>
      <c r="C64" s="8" t="s">
        <v>1361</v>
      </c>
      <c r="D64" s="8" t="s">
        <v>1329</v>
      </c>
      <c r="E64" s="11">
        <v>1</v>
      </c>
      <c r="F64" s="11"/>
      <c r="G64" s="11"/>
      <c r="H64" s="11"/>
      <c r="I64" s="11"/>
      <c r="J64" s="11"/>
      <c r="K64" s="11"/>
      <c r="L64" s="11"/>
      <c r="M64" s="11"/>
      <c r="N64" s="21"/>
    </row>
    <row r="65" ht="15.75" customHeight="1" spans="1:14">
      <c r="A65" s="9"/>
      <c r="B65" s="10" t="s">
        <v>855</v>
      </c>
      <c r="C65" s="10" t="s">
        <v>850</v>
      </c>
      <c r="D65" s="8" t="s">
        <v>53</v>
      </c>
      <c r="E65" s="11">
        <v>100</v>
      </c>
      <c r="F65" s="11"/>
      <c r="G65" s="11"/>
      <c r="H65" s="11"/>
      <c r="I65" s="11"/>
      <c r="J65" s="11"/>
      <c r="K65" s="11"/>
      <c r="L65" s="11"/>
      <c r="M65" s="11"/>
      <c r="N65" s="20"/>
    </row>
    <row r="66" ht="25.5" customHeight="1" spans="1:14">
      <c r="A66" s="12">
        <v>18</v>
      </c>
      <c r="B66" s="8" t="s">
        <v>1360</v>
      </c>
      <c r="C66" s="8" t="s">
        <v>1361</v>
      </c>
      <c r="D66" s="8" t="s">
        <v>1329</v>
      </c>
      <c r="E66" s="11">
        <v>1</v>
      </c>
      <c r="F66" s="11"/>
      <c r="G66" s="11"/>
      <c r="H66" s="11"/>
      <c r="I66" s="11"/>
      <c r="J66" s="11"/>
      <c r="K66" s="11"/>
      <c r="L66" s="11"/>
      <c r="M66" s="11"/>
      <c r="N66" s="21"/>
    </row>
    <row r="67" ht="15.75" customHeight="1" spans="1:14">
      <c r="A67" s="13"/>
      <c r="B67" s="14" t="s">
        <v>857</v>
      </c>
      <c r="C67" s="14" t="s">
        <v>850</v>
      </c>
      <c r="D67" s="15" t="s">
        <v>53</v>
      </c>
      <c r="E67" s="16">
        <v>100</v>
      </c>
      <c r="F67" s="16"/>
      <c r="G67" s="16"/>
      <c r="H67" s="16"/>
      <c r="I67" s="16"/>
      <c r="J67" s="16"/>
      <c r="K67" s="16"/>
      <c r="L67" s="16"/>
      <c r="M67" s="16"/>
      <c r="N67" s="22"/>
    </row>
    <row r="68" ht="14.25" customHeight="1" spans="1:1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31.5" customHeight="1" spans="1:14">
      <c r="A69" s="3" t="s">
        <v>1318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ht="25.5" customHeight="1" spans="1:14">
      <c r="A70" s="4" t="s">
        <v>804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17" t="s">
        <v>1362</v>
      </c>
      <c r="M70" s="17"/>
      <c r="N70" s="17"/>
    </row>
    <row r="71" spans="1:14">
      <c r="A71" s="5" t="s">
        <v>3</v>
      </c>
      <c r="B71" s="6" t="s">
        <v>806</v>
      </c>
      <c r="C71" s="6" t="s">
        <v>4</v>
      </c>
      <c r="D71" s="6" t="s">
        <v>41</v>
      </c>
      <c r="E71" s="6" t="s">
        <v>42</v>
      </c>
      <c r="F71" s="6" t="s">
        <v>1320</v>
      </c>
      <c r="G71" s="6"/>
      <c r="H71" s="6"/>
      <c r="I71" s="6"/>
      <c r="J71" s="6"/>
      <c r="K71" s="6"/>
      <c r="L71" s="6"/>
      <c r="M71" s="6"/>
      <c r="N71" s="18" t="s">
        <v>811</v>
      </c>
    </row>
    <row r="72" ht="16.5" customHeight="1" spans="1:14">
      <c r="A72" s="7"/>
      <c r="B72" s="8"/>
      <c r="C72" s="8"/>
      <c r="D72" s="8"/>
      <c r="E72" s="8"/>
      <c r="F72" s="8" t="s">
        <v>1321</v>
      </c>
      <c r="G72" s="8"/>
      <c r="H72" s="8" t="s">
        <v>1322</v>
      </c>
      <c r="I72" s="8" t="s">
        <v>1323</v>
      </c>
      <c r="J72" s="8" t="s">
        <v>1324</v>
      </c>
      <c r="K72" s="8" t="s">
        <v>1325</v>
      </c>
      <c r="L72" s="8"/>
      <c r="M72" s="8" t="s">
        <v>1326</v>
      </c>
      <c r="N72" s="19"/>
    </row>
    <row r="73" ht="22.5" customHeight="1" spans="1:14">
      <c r="A73" s="12">
        <v>19</v>
      </c>
      <c r="B73" s="8" t="s">
        <v>1356</v>
      </c>
      <c r="C73" s="8" t="s">
        <v>1357</v>
      </c>
      <c r="D73" s="8" t="s">
        <v>1329</v>
      </c>
      <c r="E73" s="11">
        <v>1</v>
      </c>
      <c r="F73" s="11"/>
      <c r="G73" s="11"/>
      <c r="H73" s="11"/>
      <c r="I73" s="11"/>
      <c r="J73" s="11"/>
      <c r="K73" s="11"/>
      <c r="L73" s="11"/>
      <c r="M73" s="11"/>
      <c r="N73" s="21"/>
    </row>
    <row r="74" ht="15.75" customHeight="1" spans="1:14">
      <c r="A74" s="9"/>
      <c r="B74" s="10" t="s">
        <v>861</v>
      </c>
      <c r="C74" s="10" t="s">
        <v>850</v>
      </c>
      <c r="D74" s="8" t="s">
        <v>53</v>
      </c>
      <c r="E74" s="11">
        <v>100</v>
      </c>
      <c r="F74" s="11"/>
      <c r="G74" s="11"/>
      <c r="H74" s="11"/>
      <c r="I74" s="11"/>
      <c r="J74" s="11"/>
      <c r="K74" s="11"/>
      <c r="L74" s="11"/>
      <c r="M74" s="11"/>
      <c r="N74" s="20"/>
    </row>
    <row r="75" ht="22.5" customHeight="1" spans="1:14">
      <c r="A75" s="12">
        <v>20</v>
      </c>
      <c r="B75" s="8" t="s">
        <v>1356</v>
      </c>
      <c r="C75" s="8" t="s">
        <v>1357</v>
      </c>
      <c r="D75" s="8" t="s">
        <v>1329</v>
      </c>
      <c r="E75" s="11">
        <v>1</v>
      </c>
      <c r="F75" s="11"/>
      <c r="G75" s="11"/>
      <c r="H75" s="11"/>
      <c r="I75" s="11"/>
      <c r="J75" s="11"/>
      <c r="K75" s="11"/>
      <c r="L75" s="11"/>
      <c r="M75" s="11"/>
      <c r="N75" s="21"/>
    </row>
    <row r="76" ht="15.75" customHeight="1" spans="1:14">
      <c r="A76" s="9"/>
      <c r="B76" s="10" t="s">
        <v>863</v>
      </c>
      <c r="C76" s="10" t="s">
        <v>850</v>
      </c>
      <c r="D76" s="8" t="s">
        <v>53</v>
      </c>
      <c r="E76" s="11">
        <v>100</v>
      </c>
      <c r="F76" s="11"/>
      <c r="G76" s="11"/>
      <c r="H76" s="11"/>
      <c r="I76" s="11"/>
      <c r="J76" s="11"/>
      <c r="K76" s="11"/>
      <c r="L76" s="11"/>
      <c r="M76" s="11"/>
      <c r="N76" s="20"/>
    </row>
    <row r="77" ht="22.5" customHeight="1" spans="1:14">
      <c r="A77" s="12">
        <v>21</v>
      </c>
      <c r="B77" s="8" t="s">
        <v>1356</v>
      </c>
      <c r="C77" s="8" t="s">
        <v>1357</v>
      </c>
      <c r="D77" s="8" t="s">
        <v>1329</v>
      </c>
      <c r="E77" s="11">
        <v>1</v>
      </c>
      <c r="F77" s="11"/>
      <c r="G77" s="11"/>
      <c r="H77" s="11"/>
      <c r="I77" s="11"/>
      <c r="J77" s="11"/>
      <c r="K77" s="11"/>
      <c r="L77" s="11"/>
      <c r="M77" s="11"/>
      <c r="N77" s="21"/>
    </row>
    <row r="78" ht="15.75" customHeight="1" spans="1:14">
      <c r="A78" s="9"/>
      <c r="B78" s="10" t="s">
        <v>865</v>
      </c>
      <c r="C78" s="10" t="s">
        <v>850</v>
      </c>
      <c r="D78" s="8" t="s">
        <v>53</v>
      </c>
      <c r="E78" s="11">
        <v>100</v>
      </c>
      <c r="F78" s="11"/>
      <c r="G78" s="11"/>
      <c r="H78" s="11"/>
      <c r="I78" s="11"/>
      <c r="J78" s="11"/>
      <c r="K78" s="11"/>
      <c r="L78" s="11"/>
      <c r="M78" s="11"/>
      <c r="N78" s="20"/>
    </row>
    <row r="79" ht="25.5" customHeight="1" spans="1:14">
      <c r="A79" s="12">
        <v>22</v>
      </c>
      <c r="B79" s="8" t="s">
        <v>1363</v>
      </c>
      <c r="C79" s="8" t="s">
        <v>1364</v>
      </c>
      <c r="D79" s="8" t="s">
        <v>1329</v>
      </c>
      <c r="E79" s="11">
        <v>1</v>
      </c>
      <c r="F79" s="11"/>
      <c r="G79" s="11"/>
      <c r="H79" s="11"/>
      <c r="I79" s="11"/>
      <c r="J79" s="11"/>
      <c r="K79" s="11"/>
      <c r="L79" s="11"/>
      <c r="M79" s="11"/>
      <c r="N79" s="21"/>
    </row>
    <row r="80" ht="15.75" customHeight="1" spans="1:14">
      <c r="A80" s="9"/>
      <c r="B80" s="10" t="s">
        <v>867</v>
      </c>
      <c r="C80" s="10" t="s">
        <v>850</v>
      </c>
      <c r="D80" s="8" t="s">
        <v>53</v>
      </c>
      <c r="E80" s="11">
        <v>100</v>
      </c>
      <c r="F80" s="11"/>
      <c r="G80" s="11"/>
      <c r="H80" s="11"/>
      <c r="I80" s="11"/>
      <c r="J80" s="11"/>
      <c r="K80" s="11"/>
      <c r="L80" s="11"/>
      <c r="M80" s="11"/>
      <c r="N80" s="20"/>
    </row>
    <row r="81" ht="25.5" customHeight="1" spans="1:14">
      <c r="A81" s="12">
        <v>23</v>
      </c>
      <c r="B81" s="8" t="s">
        <v>1365</v>
      </c>
      <c r="C81" s="8" t="s">
        <v>1364</v>
      </c>
      <c r="D81" s="8" t="s">
        <v>1329</v>
      </c>
      <c r="E81" s="11">
        <v>1</v>
      </c>
      <c r="F81" s="11"/>
      <c r="G81" s="11"/>
      <c r="H81" s="11"/>
      <c r="I81" s="11"/>
      <c r="J81" s="11"/>
      <c r="K81" s="11"/>
      <c r="L81" s="11"/>
      <c r="M81" s="11"/>
      <c r="N81" s="21"/>
    </row>
    <row r="82" ht="15.75" customHeight="1" spans="1:14">
      <c r="A82" s="9"/>
      <c r="B82" s="10" t="s">
        <v>869</v>
      </c>
      <c r="C82" s="10" t="s">
        <v>850</v>
      </c>
      <c r="D82" s="8" t="s">
        <v>53</v>
      </c>
      <c r="E82" s="11">
        <v>100</v>
      </c>
      <c r="F82" s="11"/>
      <c r="G82" s="11"/>
      <c r="H82" s="11"/>
      <c r="I82" s="11"/>
      <c r="J82" s="11"/>
      <c r="K82" s="11"/>
      <c r="L82" s="11"/>
      <c r="M82" s="11"/>
      <c r="N82" s="20"/>
    </row>
    <row r="83" ht="25.5" customHeight="1" spans="1:14">
      <c r="A83" s="12">
        <v>24</v>
      </c>
      <c r="B83" s="8" t="s">
        <v>1365</v>
      </c>
      <c r="C83" s="8" t="s">
        <v>1364</v>
      </c>
      <c r="D83" s="8" t="s">
        <v>1329</v>
      </c>
      <c r="E83" s="11">
        <v>1</v>
      </c>
      <c r="F83" s="11"/>
      <c r="G83" s="11"/>
      <c r="H83" s="11"/>
      <c r="I83" s="11"/>
      <c r="J83" s="11"/>
      <c r="K83" s="11"/>
      <c r="L83" s="11"/>
      <c r="M83" s="11"/>
      <c r="N83" s="21"/>
    </row>
    <row r="84" ht="15.75" customHeight="1" spans="1:14">
      <c r="A84" s="9"/>
      <c r="B84" s="10" t="s">
        <v>871</v>
      </c>
      <c r="C84" s="10" t="s">
        <v>872</v>
      </c>
      <c r="D84" s="8" t="s">
        <v>53</v>
      </c>
      <c r="E84" s="11">
        <v>100</v>
      </c>
      <c r="F84" s="11"/>
      <c r="G84" s="11"/>
      <c r="H84" s="11"/>
      <c r="I84" s="11"/>
      <c r="J84" s="11"/>
      <c r="K84" s="11"/>
      <c r="L84" s="11"/>
      <c r="M84" s="11"/>
      <c r="N84" s="20"/>
    </row>
    <row r="85" ht="22.5" customHeight="1" spans="1:14">
      <c r="A85" s="12">
        <v>25</v>
      </c>
      <c r="B85" s="8" t="s">
        <v>1366</v>
      </c>
      <c r="C85" s="8" t="s">
        <v>1367</v>
      </c>
      <c r="D85" s="8" t="s">
        <v>1329</v>
      </c>
      <c r="E85" s="11">
        <v>1</v>
      </c>
      <c r="F85" s="11"/>
      <c r="G85" s="11"/>
      <c r="H85" s="11"/>
      <c r="I85" s="11"/>
      <c r="J85" s="11"/>
      <c r="K85" s="11"/>
      <c r="L85" s="11"/>
      <c r="M85" s="11"/>
      <c r="N85" s="21"/>
    </row>
    <row r="86" ht="15.75" customHeight="1" spans="1:14">
      <c r="A86" s="9"/>
      <c r="B86" s="10" t="s">
        <v>874</v>
      </c>
      <c r="C86" s="10" t="s">
        <v>875</v>
      </c>
      <c r="D86" s="8" t="s">
        <v>53</v>
      </c>
      <c r="E86" s="11">
        <v>100</v>
      </c>
      <c r="F86" s="11"/>
      <c r="G86" s="11"/>
      <c r="H86" s="11"/>
      <c r="I86" s="11"/>
      <c r="J86" s="11"/>
      <c r="K86" s="11"/>
      <c r="L86" s="11"/>
      <c r="M86" s="11"/>
      <c r="N86" s="20"/>
    </row>
    <row r="87" ht="22.5" customHeight="1" spans="1:14">
      <c r="A87" s="12">
        <v>26</v>
      </c>
      <c r="B87" s="8" t="s">
        <v>1366</v>
      </c>
      <c r="C87" s="8" t="s">
        <v>1367</v>
      </c>
      <c r="D87" s="8" t="s">
        <v>1329</v>
      </c>
      <c r="E87" s="11">
        <v>1</v>
      </c>
      <c r="F87" s="11"/>
      <c r="G87" s="11"/>
      <c r="H87" s="11"/>
      <c r="I87" s="11"/>
      <c r="J87" s="11"/>
      <c r="K87" s="11"/>
      <c r="L87" s="11"/>
      <c r="M87" s="11"/>
      <c r="N87" s="21"/>
    </row>
    <row r="88" ht="15.75" customHeight="1" spans="1:14">
      <c r="A88" s="9"/>
      <c r="B88" s="10" t="s">
        <v>877</v>
      </c>
      <c r="C88" s="10" t="s">
        <v>878</v>
      </c>
      <c r="D88" s="8" t="s">
        <v>53</v>
      </c>
      <c r="E88" s="11">
        <v>100</v>
      </c>
      <c r="F88" s="11"/>
      <c r="G88" s="11"/>
      <c r="H88" s="11"/>
      <c r="I88" s="11"/>
      <c r="J88" s="11"/>
      <c r="K88" s="11"/>
      <c r="L88" s="11"/>
      <c r="M88" s="11"/>
      <c r="N88" s="20"/>
    </row>
    <row r="89" ht="22.5" customHeight="1" spans="1:14">
      <c r="A89" s="12">
        <v>27</v>
      </c>
      <c r="B89" s="8" t="s">
        <v>1368</v>
      </c>
      <c r="C89" s="8" t="s">
        <v>1367</v>
      </c>
      <c r="D89" s="8" t="s">
        <v>1329</v>
      </c>
      <c r="E89" s="11">
        <v>1</v>
      </c>
      <c r="F89" s="11"/>
      <c r="G89" s="11"/>
      <c r="H89" s="11"/>
      <c r="I89" s="11"/>
      <c r="J89" s="11"/>
      <c r="K89" s="11"/>
      <c r="L89" s="11"/>
      <c r="M89" s="11"/>
      <c r="N89" s="21"/>
    </row>
    <row r="90" ht="15.75" customHeight="1" spans="1:14">
      <c r="A90" s="9"/>
      <c r="B90" s="10" t="s">
        <v>882</v>
      </c>
      <c r="C90" s="10" t="s">
        <v>883</v>
      </c>
      <c r="D90" s="8" t="s">
        <v>53</v>
      </c>
      <c r="E90" s="11">
        <v>100</v>
      </c>
      <c r="F90" s="11"/>
      <c r="G90" s="11"/>
      <c r="H90" s="11"/>
      <c r="I90" s="11"/>
      <c r="J90" s="11"/>
      <c r="K90" s="11"/>
      <c r="L90" s="11"/>
      <c r="M90" s="11"/>
      <c r="N90" s="20"/>
    </row>
    <row r="91" ht="25.5" customHeight="1" spans="1:14">
      <c r="A91" s="23">
        <v>28</v>
      </c>
      <c r="B91" s="15" t="s">
        <v>1369</v>
      </c>
      <c r="C91" s="15" t="s">
        <v>1370</v>
      </c>
      <c r="D91" s="15" t="s">
        <v>484</v>
      </c>
      <c r="E91" s="16">
        <v>15</v>
      </c>
      <c r="F91" s="16"/>
      <c r="G91" s="16"/>
      <c r="H91" s="16"/>
      <c r="I91" s="16"/>
      <c r="J91" s="16"/>
      <c r="K91" s="16"/>
      <c r="L91" s="16"/>
      <c r="M91" s="16"/>
      <c r="N91" s="24"/>
    </row>
    <row r="92" ht="14.25" customHeight="1" spans="1:1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31.5" customHeight="1" spans="1:14">
      <c r="A93" s="3" t="s">
        <v>1318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ht="25.5" customHeight="1" spans="1:14">
      <c r="A94" s="4" t="s">
        <v>804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17" t="s">
        <v>1371</v>
      </c>
      <c r="M94" s="17"/>
      <c r="N94" s="17"/>
    </row>
    <row r="95" spans="1:14">
      <c r="A95" s="5" t="s">
        <v>3</v>
      </c>
      <c r="B95" s="6" t="s">
        <v>806</v>
      </c>
      <c r="C95" s="6" t="s">
        <v>4</v>
      </c>
      <c r="D95" s="6" t="s">
        <v>41</v>
      </c>
      <c r="E95" s="6" t="s">
        <v>42</v>
      </c>
      <c r="F95" s="6" t="s">
        <v>1320</v>
      </c>
      <c r="G95" s="6"/>
      <c r="H95" s="6"/>
      <c r="I95" s="6"/>
      <c r="J95" s="6"/>
      <c r="K95" s="6"/>
      <c r="L95" s="6"/>
      <c r="M95" s="6"/>
      <c r="N95" s="18" t="s">
        <v>811</v>
      </c>
    </row>
    <row r="96" ht="25.5" customHeight="1" spans="1:14">
      <c r="A96" s="7"/>
      <c r="B96" s="8"/>
      <c r="C96" s="8"/>
      <c r="D96" s="8"/>
      <c r="E96" s="8"/>
      <c r="F96" s="8" t="s">
        <v>1321</v>
      </c>
      <c r="G96" s="8"/>
      <c r="H96" s="8" t="s">
        <v>1322</v>
      </c>
      <c r="I96" s="8" t="s">
        <v>1323</v>
      </c>
      <c r="J96" s="8" t="s">
        <v>1324</v>
      </c>
      <c r="K96" s="8" t="s">
        <v>1325</v>
      </c>
      <c r="L96" s="8"/>
      <c r="M96" s="8" t="s">
        <v>1326</v>
      </c>
      <c r="N96" s="19"/>
    </row>
    <row r="97" ht="36.75" customHeight="1" spans="1:14">
      <c r="A97" s="12"/>
      <c r="B97" s="8" t="s">
        <v>1372</v>
      </c>
      <c r="C97" s="8" t="s">
        <v>1373</v>
      </c>
      <c r="D97" s="8" t="s">
        <v>1350</v>
      </c>
      <c r="E97" s="11">
        <v>0.15</v>
      </c>
      <c r="F97" s="11"/>
      <c r="G97" s="11"/>
      <c r="H97" s="11"/>
      <c r="I97" s="11"/>
      <c r="J97" s="11"/>
      <c r="K97" s="11"/>
      <c r="L97" s="11"/>
      <c r="M97" s="11"/>
      <c r="N97" s="21"/>
    </row>
    <row r="98" ht="25.5" customHeight="1" spans="1:14">
      <c r="A98" s="12"/>
      <c r="B98" s="8" t="s">
        <v>1374</v>
      </c>
      <c r="C98" s="8" t="s">
        <v>1375</v>
      </c>
      <c r="D98" s="8" t="s">
        <v>1329</v>
      </c>
      <c r="E98" s="11">
        <v>1</v>
      </c>
      <c r="F98" s="11"/>
      <c r="G98" s="11"/>
      <c r="H98" s="11"/>
      <c r="I98" s="11"/>
      <c r="J98" s="11"/>
      <c r="K98" s="11"/>
      <c r="L98" s="11"/>
      <c r="M98" s="11"/>
      <c r="N98" s="21"/>
    </row>
    <row r="99" ht="15.75" customHeight="1" spans="1:14">
      <c r="A99" s="9"/>
      <c r="B99" s="10" t="s">
        <v>885</v>
      </c>
      <c r="C99" s="10" t="s">
        <v>883</v>
      </c>
      <c r="D99" s="8" t="s">
        <v>53</v>
      </c>
      <c r="E99" s="11">
        <v>100</v>
      </c>
      <c r="F99" s="11"/>
      <c r="G99" s="11"/>
      <c r="H99" s="11"/>
      <c r="I99" s="11"/>
      <c r="J99" s="11"/>
      <c r="K99" s="11"/>
      <c r="L99" s="11"/>
      <c r="M99" s="11"/>
      <c r="N99" s="20"/>
    </row>
    <row r="100" ht="25.5" customHeight="1" spans="1:14">
      <c r="A100" s="12">
        <v>29</v>
      </c>
      <c r="B100" s="8" t="s">
        <v>1369</v>
      </c>
      <c r="C100" s="8" t="s">
        <v>1370</v>
      </c>
      <c r="D100" s="8" t="s">
        <v>484</v>
      </c>
      <c r="E100" s="11">
        <v>18</v>
      </c>
      <c r="F100" s="11"/>
      <c r="G100" s="11"/>
      <c r="H100" s="11"/>
      <c r="I100" s="11"/>
      <c r="J100" s="11"/>
      <c r="K100" s="11"/>
      <c r="L100" s="11"/>
      <c r="M100" s="11"/>
      <c r="N100" s="21"/>
    </row>
    <row r="101" ht="36.75" customHeight="1" spans="1:14">
      <c r="A101" s="12"/>
      <c r="B101" s="8" t="s">
        <v>1372</v>
      </c>
      <c r="C101" s="8" t="s">
        <v>1373</v>
      </c>
      <c r="D101" s="8" t="s">
        <v>1350</v>
      </c>
      <c r="E101" s="11">
        <v>0.18</v>
      </c>
      <c r="F101" s="11"/>
      <c r="G101" s="11"/>
      <c r="H101" s="11"/>
      <c r="I101" s="11"/>
      <c r="J101" s="11"/>
      <c r="K101" s="11"/>
      <c r="L101" s="11"/>
      <c r="M101" s="11"/>
      <c r="N101" s="21"/>
    </row>
    <row r="102" ht="36.75" customHeight="1" spans="1:14">
      <c r="A102" s="12"/>
      <c r="B102" s="8" t="s">
        <v>1376</v>
      </c>
      <c r="C102" s="8" t="s">
        <v>1377</v>
      </c>
      <c r="D102" s="8" t="s">
        <v>1329</v>
      </c>
      <c r="E102" s="11">
        <v>1</v>
      </c>
      <c r="F102" s="11"/>
      <c r="G102" s="11"/>
      <c r="H102" s="11"/>
      <c r="I102" s="11"/>
      <c r="J102" s="11"/>
      <c r="K102" s="11"/>
      <c r="L102" s="11"/>
      <c r="M102" s="11"/>
      <c r="N102" s="21"/>
    </row>
    <row r="103" ht="15.75" customHeight="1" spans="1:14">
      <c r="A103" s="9"/>
      <c r="B103" s="10" t="s">
        <v>887</v>
      </c>
      <c r="C103" s="10" t="s">
        <v>883</v>
      </c>
      <c r="D103" s="8" t="s">
        <v>53</v>
      </c>
      <c r="E103" s="11">
        <v>100</v>
      </c>
      <c r="F103" s="11"/>
      <c r="G103" s="11"/>
      <c r="H103" s="11"/>
      <c r="I103" s="11"/>
      <c r="J103" s="11"/>
      <c r="K103" s="11"/>
      <c r="L103" s="11"/>
      <c r="M103" s="11"/>
      <c r="N103" s="20"/>
    </row>
    <row r="104" ht="25.5" customHeight="1" spans="1:14">
      <c r="A104" s="12">
        <v>30</v>
      </c>
      <c r="B104" s="8" t="s">
        <v>1378</v>
      </c>
      <c r="C104" s="8" t="s">
        <v>1379</v>
      </c>
      <c r="D104" s="8" t="s">
        <v>484</v>
      </c>
      <c r="E104" s="11">
        <v>35</v>
      </c>
      <c r="F104" s="11"/>
      <c r="G104" s="11"/>
      <c r="H104" s="11"/>
      <c r="I104" s="11"/>
      <c r="J104" s="11"/>
      <c r="K104" s="11"/>
      <c r="L104" s="11"/>
      <c r="M104" s="11"/>
      <c r="N104" s="21"/>
    </row>
    <row r="105" ht="36.75" customHeight="1" spans="1:14">
      <c r="A105" s="12"/>
      <c r="B105" s="8" t="s">
        <v>1372</v>
      </c>
      <c r="C105" s="8" t="s">
        <v>1373</v>
      </c>
      <c r="D105" s="8" t="s">
        <v>1350</v>
      </c>
      <c r="E105" s="11">
        <v>0.35</v>
      </c>
      <c r="F105" s="11"/>
      <c r="G105" s="11"/>
      <c r="H105" s="11"/>
      <c r="I105" s="11"/>
      <c r="J105" s="11"/>
      <c r="K105" s="11"/>
      <c r="L105" s="11"/>
      <c r="M105" s="11"/>
      <c r="N105" s="21"/>
    </row>
    <row r="106" ht="36.75" customHeight="1" spans="1:14">
      <c r="A106" s="12"/>
      <c r="B106" s="8" t="s">
        <v>1376</v>
      </c>
      <c r="C106" s="8" t="s">
        <v>1380</v>
      </c>
      <c r="D106" s="8" t="s">
        <v>1329</v>
      </c>
      <c r="E106" s="11">
        <v>1</v>
      </c>
      <c r="F106" s="11"/>
      <c r="G106" s="11"/>
      <c r="H106" s="11"/>
      <c r="I106" s="11"/>
      <c r="J106" s="11"/>
      <c r="K106" s="11"/>
      <c r="L106" s="11"/>
      <c r="M106" s="11"/>
      <c r="N106" s="21"/>
    </row>
    <row r="107" ht="15.75" customHeight="1" spans="1:14">
      <c r="A107" s="9"/>
      <c r="B107" s="10" t="s">
        <v>889</v>
      </c>
      <c r="C107" s="10" t="s">
        <v>883</v>
      </c>
      <c r="D107" s="8" t="s">
        <v>53</v>
      </c>
      <c r="E107" s="11">
        <v>100</v>
      </c>
      <c r="F107" s="11"/>
      <c r="G107" s="11"/>
      <c r="H107" s="11"/>
      <c r="I107" s="11"/>
      <c r="J107" s="11"/>
      <c r="K107" s="11"/>
      <c r="L107" s="11"/>
      <c r="M107" s="11"/>
      <c r="N107" s="20"/>
    </row>
    <row r="108" ht="25.5" customHeight="1" spans="1:14">
      <c r="A108" s="12">
        <v>31</v>
      </c>
      <c r="B108" s="8" t="s">
        <v>1378</v>
      </c>
      <c r="C108" s="8" t="s">
        <v>1379</v>
      </c>
      <c r="D108" s="8" t="s">
        <v>484</v>
      </c>
      <c r="E108" s="11">
        <v>35</v>
      </c>
      <c r="F108" s="11"/>
      <c r="G108" s="11"/>
      <c r="H108" s="11"/>
      <c r="I108" s="11"/>
      <c r="J108" s="11"/>
      <c r="K108" s="11"/>
      <c r="L108" s="11"/>
      <c r="M108" s="11"/>
      <c r="N108" s="21"/>
    </row>
    <row r="109" ht="36.75" customHeight="1" spans="1:14">
      <c r="A109" s="23"/>
      <c r="B109" s="15" t="s">
        <v>1372</v>
      </c>
      <c r="C109" s="15" t="s">
        <v>1373</v>
      </c>
      <c r="D109" s="15" t="s">
        <v>1350</v>
      </c>
      <c r="E109" s="16">
        <v>0.35</v>
      </c>
      <c r="F109" s="16"/>
      <c r="G109" s="16"/>
      <c r="H109" s="16"/>
      <c r="I109" s="16"/>
      <c r="J109" s="16"/>
      <c r="K109" s="16"/>
      <c r="L109" s="16"/>
      <c r="M109" s="16"/>
      <c r="N109" s="24"/>
    </row>
    <row r="110" ht="14.25" customHeight="1" spans="1:1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31.5" customHeight="1" spans="1:14">
      <c r="A111" s="3" t="s">
        <v>1318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ht="25.5" customHeight="1" spans="1:14">
      <c r="A112" s="4" t="s">
        <v>804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17" t="s">
        <v>1381</v>
      </c>
      <c r="M112" s="17"/>
      <c r="N112" s="17"/>
    </row>
    <row r="113" spans="1:14">
      <c r="A113" s="5" t="s">
        <v>3</v>
      </c>
      <c r="B113" s="6" t="s">
        <v>806</v>
      </c>
      <c r="C113" s="6" t="s">
        <v>4</v>
      </c>
      <c r="D113" s="6" t="s">
        <v>41</v>
      </c>
      <c r="E113" s="6" t="s">
        <v>42</v>
      </c>
      <c r="F113" s="6" t="s">
        <v>1320</v>
      </c>
      <c r="G113" s="6"/>
      <c r="H113" s="6"/>
      <c r="I113" s="6"/>
      <c r="J113" s="6"/>
      <c r="K113" s="6"/>
      <c r="L113" s="6"/>
      <c r="M113" s="6"/>
      <c r="N113" s="18" t="s">
        <v>811</v>
      </c>
    </row>
    <row r="114" ht="36.75" customHeight="1" spans="1:14">
      <c r="A114" s="7"/>
      <c r="B114" s="8"/>
      <c r="C114" s="8"/>
      <c r="D114" s="8"/>
      <c r="E114" s="8"/>
      <c r="F114" s="8" t="s">
        <v>1321</v>
      </c>
      <c r="G114" s="8"/>
      <c r="H114" s="8" t="s">
        <v>1322</v>
      </c>
      <c r="I114" s="8" t="s">
        <v>1323</v>
      </c>
      <c r="J114" s="8" t="s">
        <v>1324</v>
      </c>
      <c r="K114" s="8" t="s">
        <v>1325</v>
      </c>
      <c r="L114" s="8"/>
      <c r="M114" s="8" t="s">
        <v>1326</v>
      </c>
      <c r="N114" s="19"/>
    </row>
    <row r="115" ht="36.75" customHeight="1" spans="1:14">
      <c r="A115" s="12"/>
      <c r="B115" s="8" t="s">
        <v>1376</v>
      </c>
      <c r="C115" s="8" t="s">
        <v>1380</v>
      </c>
      <c r="D115" s="8" t="s">
        <v>1329</v>
      </c>
      <c r="E115" s="11">
        <v>1</v>
      </c>
      <c r="F115" s="11"/>
      <c r="G115" s="11"/>
      <c r="H115" s="11"/>
      <c r="I115" s="11"/>
      <c r="J115" s="11"/>
      <c r="K115" s="11"/>
      <c r="L115" s="11"/>
      <c r="M115" s="11"/>
      <c r="N115" s="21"/>
    </row>
    <row r="116" ht="15.75" customHeight="1" spans="1:14">
      <c r="A116" s="9"/>
      <c r="B116" s="10" t="s">
        <v>891</v>
      </c>
      <c r="C116" s="10" t="s">
        <v>883</v>
      </c>
      <c r="D116" s="8" t="s">
        <v>53</v>
      </c>
      <c r="E116" s="11">
        <v>100</v>
      </c>
      <c r="F116" s="11"/>
      <c r="G116" s="11"/>
      <c r="H116" s="11"/>
      <c r="I116" s="11"/>
      <c r="J116" s="11"/>
      <c r="K116" s="11"/>
      <c r="L116" s="11"/>
      <c r="M116" s="11"/>
      <c r="N116" s="20"/>
    </row>
    <row r="117" ht="25.5" customHeight="1" spans="1:14">
      <c r="A117" s="12">
        <v>32</v>
      </c>
      <c r="B117" s="8" t="s">
        <v>1378</v>
      </c>
      <c r="C117" s="8" t="s">
        <v>1379</v>
      </c>
      <c r="D117" s="8" t="s">
        <v>484</v>
      </c>
      <c r="E117" s="11">
        <v>30</v>
      </c>
      <c r="F117" s="11"/>
      <c r="G117" s="11"/>
      <c r="H117" s="11"/>
      <c r="I117" s="11"/>
      <c r="J117" s="11"/>
      <c r="K117" s="11"/>
      <c r="L117" s="11"/>
      <c r="M117" s="11"/>
      <c r="N117" s="21"/>
    </row>
    <row r="118" ht="36.75" customHeight="1" spans="1:14">
      <c r="A118" s="12"/>
      <c r="B118" s="8" t="s">
        <v>1372</v>
      </c>
      <c r="C118" s="8" t="s">
        <v>1373</v>
      </c>
      <c r="D118" s="8" t="s">
        <v>1350</v>
      </c>
      <c r="E118" s="11">
        <v>0.3</v>
      </c>
      <c r="F118" s="11"/>
      <c r="G118" s="11"/>
      <c r="H118" s="11"/>
      <c r="I118" s="11"/>
      <c r="J118" s="11"/>
      <c r="K118" s="11"/>
      <c r="L118" s="11"/>
      <c r="M118" s="11"/>
      <c r="N118" s="21"/>
    </row>
    <row r="119" ht="36.75" customHeight="1" spans="1:14">
      <c r="A119" s="12"/>
      <c r="B119" s="8" t="s">
        <v>1376</v>
      </c>
      <c r="C119" s="8" t="s">
        <v>1382</v>
      </c>
      <c r="D119" s="8" t="s">
        <v>1329</v>
      </c>
      <c r="E119" s="11">
        <v>1</v>
      </c>
      <c r="F119" s="11"/>
      <c r="G119" s="11"/>
      <c r="H119" s="11"/>
      <c r="I119" s="11"/>
      <c r="J119" s="11"/>
      <c r="K119" s="11"/>
      <c r="L119" s="11"/>
      <c r="M119" s="11"/>
      <c r="N119" s="21"/>
    </row>
    <row r="120" ht="15.75" customHeight="1" spans="1:14">
      <c r="A120" s="9"/>
      <c r="B120" s="10" t="s">
        <v>893</v>
      </c>
      <c r="C120" s="10" t="s">
        <v>883</v>
      </c>
      <c r="D120" s="8" t="s">
        <v>53</v>
      </c>
      <c r="E120" s="11">
        <v>100</v>
      </c>
      <c r="F120" s="11"/>
      <c r="G120" s="11"/>
      <c r="H120" s="11"/>
      <c r="I120" s="11"/>
      <c r="J120" s="11"/>
      <c r="K120" s="11"/>
      <c r="L120" s="11"/>
      <c r="M120" s="11"/>
      <c r="N120" s="20"/>
    </row>
    <row r="121" ht="25.5" customHeight="1" spans="1:14">
      <c r="A121" s="12">
        <v>33</v>
      </c>
      <c r="B121" s="8" t="s">
        <v>1383</v>
      </c>
      <c r="C121" s="8" t="s">
        <v>1379</v>
      </c>
      <c r="D121" s="8" t="s">
        <v>484</v>
      </c>
      <c r="E121" s="11">
        <v>30</v>
      </c>
      <c r="F121" s="11"/>
      <c r="G121" s="11"/>
      <c r="H121" s="11"/>
      <c r="I121" s="11"/>
      <c r="J121" s="11"/>
      <c r="K121" s="11"/>
      <c r="L121" s="11"/>
      <c r="M121" s="11"/>
      <c r="N121" s="21"/>
    </row>
    <row r="122" ht="36.75" customHeight="1" spans="1:14">
      <c r="A122" s="12"/>
      <c r="B122" s="8" t="s">
        <v>1372</v>
      </c>
      <c r="C122" s="8" t="s">
        <v>1373</v>
      </c>
      <c r="D122" s="8" t="s">
        <v>1350</v>
      </c>
      <c r="E122" s="11">
        <v>0.3</v>
      </c>
      <c r="F122" s="11"/>
      <c r="G122" s="11"/>
      <c r="H122" s="11"/>
      <c r="I122" s="11"/>
      <c r="J122" s="11"/>
      <c r="K122" s="11"/>
      <c r="L122" s="11"/>
      <c r="M122" s="11"/>
      <c r="N122" s="21"/>
    </row>
    <row r="123" ht="36.75" customHeight="1" spans="1:14">
      <c r="A123" s="12"/>
      <c r="B123" s="8" t="s">
        <v>1376</v>
      </c>
      <c r="C123" s="8" t="s">
        <v>1382</v>
      </c>
      <c r="D123" s="8" t="s">
        <v>1329</v>
      </c>
      <c r="E123" s="11">
        <v>1</v>
      </c>
      <c r="F123" s="11"/>
      <c r="G123" s="11"/>
      <c r="H123" s="11"/>
      <c r="I123" s="11"/>
      <c r="J123" s="11"/>
      <c r="K123" s="11"/>
      <c r="L123" s="11"/>
      <c r="M123" s="11"/>
      <c r="N123" s="21"/>
    </row>
    <row r="124" ht="15.75" customHeight="1" spans="1:14">
      <c r="A124" s="9"/>
      <c r="B124" s="10" t="s">
        <v>895</v>
      </c>
      <c r="C124" s="10" t="s">
        <v>883</v>
      </c>
      <c r="D124" s="8" t="s">
        <v>53</v>
      </c>
      <c r="E124" s="11">
        <v>100</v>
      </c>
      <c r="F124" s="11"/>
      <c r="G124" s="11"/>
      <c r="H124" s="11"/>
      <c r="I124" s="11"/>
      <c r="J124" s="11"/>
      <c r="K124" s="11"/>
      <c r="L124" s="11"/>
      <c r="M124" s="11"/>
      <c r="N124" s="20"/>
    </row>
    <row r="125" ht="25.5" customHeight="1" spans="1:14">
      <c r="A125" s="12">
        <v>34</v>
      </c>
      <c r="B125" s="8" t="s">
        <v>1378</v>
      </c>
      <c r="C125" s="8" t="s">
        <v>1379</v>
      </c>
      <c r="D125" s="8" t="s">
        <v>484</v>
      </c>
      <c r="E125" s="11">
        <v>30</v>
      </c>
      <c r="F125" s="11"/>
      <c r="G125" s="11"/>
      <c r="H125" s="11"/>
      <c r="I125" s="11"/>
      <c r="J125" s="11"/>
      <c r="K125" s="11"/>
      <c r="L125" s="11"/>
      <c r="M125" s="11"/>
      <c r="N125" s="21"/>
    </row>
    <row r="126" ht="36.75" customHeight="1" spans="1:14">
      <c r="A126" s="23"/>
      <c r="B126" s="15" t="s">
        <v>1372</v>
      </c>
      <c r="C126" s="15" t="s">
        <v>1373</v>
      </c>
      <c r="D126" s="15" t="s">
        <v>1350</v>
      </c>
      <c r="E126" s="16">
        <v>0.3</v>
      </c>
      <c r="F126" s="16"/>
      <c r="G126" s="16"/>
      <c r="H126" s="16"/>
      <c r="I126" s="16"/>
      <c r="J126" s="16"/>
      <c r="K126" s="16"/>
      <c r="L126" s="16"/>
      <c r="M126" s="16"/>
      <c r="N126" s="24"/>
    </row>
    <row r="127" ht="14.25" customHeight="1" spans="1:1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31.5" customHeight="1" spans="1:14">
      <c r="A128" s="3" t="s">
        <v>1318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ht="25.5" customHeight="1" spans="1:14">
      <c r="A129" s="4" t="s">
        <v>804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17" t="s">
        <v>1384</v>
      </c>
      <c r="M129" s="17"/>
      <c r="N129" s="17"/>
    </row>
    <row r="130" spans="1:14">
      <c r="A130" s="5" t="s">
        <v>3</v>
      </c>
      <c r="B130" s="6" t="s">
        <v>806</v>
      </c>
      <c r="C130" s="6" t="s">
        <v>4</v>
      </c>
      <c r="D130" s="6" t="s">
        <v>41</v>
      </c>
      <c r="E130" s="6" t="s">
        <v>42</v>
      </c>
      <c r="F130" s="6" t="s">
        <v>1320</v>
      </c>
      <c r="G130" s="6"/>
      <c r="H130" s="6"/>
      <c r="I130" s="6"/>
      <c r="J130" s="6"/>
      <c r="K130" s="6"/>
      <c r="L130" s="6"/>
      <c r="M130" s="6"/>
      <c r="N130" s="18" t="s">
        <v>811</v>
      </c>
    </row>
    <row r="131" ht="36.75" customHeight="1" spans="1:14">
      <c r="A131" s="7"/>
      <c r="B131" s="8"/>
      <c r="C131" s="8"/>
      <c r="D131" s="8"/>
      <c r="E131" s="8"/>
      <c r="F131" s="8" t="s">
        <v>1321</v>
      </c>
      <c r="G131" s="8"/>
      <c r="H131" s="8" t="s">
        <v>1322</v>
      </c>
      <c r="I131" s="8" t="s">
        <v>1323</v>
      </c>
      <c r="J131" s="8" t="s">
        <v>1324</v>
      </c>
      <c r="K131" s="8" t="s">
        <v>1325</v>
      </c>
      <c r="L131" s="8"/>
      <c r="M131" s="8" t="s">
        <v>1326</v>
      </c>
      <c r="N131" s="19"/>
    </row>
    <row r="132" ht="36.75" customHeight="1" spans="1:14">
      <c r="A132" s="12"/>
      <c r="B132" s="8" t="s">
        <v>1376</v>
      </c>
      <c r="C132" s="8" t="s">
        <v>1382</v>
      </c>
      <c r="D132" s="8" t="s">
        <v>1329</v>
      </c>
      <c r="E132" s="11">
        <v>1</v>
      </c>
      <c r="F132" s="11"/>
      <c r="G132" s="11"/>
      <c r="H132" s="11"/>
      <c r="I132" s="11"/>
      <c r="J132" s="11"/>
      <c r="K132" s="11"/>
      <c r="L132" s="11"/>
      <c r="M132" s="11"/>
      <c r="N132" s="21"/>
    </row>
    <row r="133" ht="15.75" customHeight="1" spans="1:14">
      <c r="A133" s="9"/>
      <c r="B133" s="10" t="s">
        <v>897</v>
      </c>
      <c r="C133" s="10" t="s">
        <v>883</v>
      </c>
      <c r="D133" s="8" t="s">
        <v>53</v>
      </c>
      <c r="E133" s="11">
        <v>100</v>
      </c>
      <c r="F133" s="11"/>
      <c r="G133" s="11"/>
      <c r="H133" s="11"/>
      <c r="I133" s="11"/>
      <c r="J133" s="11"/>
      <c r="K133" s="11"/>
      <c r="L133" s="11"/>
      <c r="M133" s="11"/>
      <c r="N133" s="20"/>
    </row>
    <row r="134" ht="25.5" customHeight="1" spans="1:14">
      <c r="A134" s="12">
        <v>35</v>
      </c>
      <c r="B134" s="8" t="s">
        <v>1378</v>
      </c>
      <c r="C134" s="8" t="s">
        <v>1379</v>
      </c>
      <c r="D134" s="8" t="s">
        <v>484</v>
      </c>
      <c r="E134" s="11">
        <v>31</v>
      </c>
      <c r="F134" s="11"/>
      <c r="G134" s="11"/>
      <c r="H134" s="11"/>
      <c r="I134" s="11"/>
      <c r="J134" s="11"/>
      <c r="K134" s="11"/>
      <c r="L134" s="11"/>
      <c r="M134" s="11"/>
      <c r="N134" s="21"/>
    </row>
    <row r="135" ht="36.75" customHeight="1" spans="1:14">
      <c r="A135" s="12"/>
      <c r="B135" s="8" t="s">
        <v>1372</v>
      </c>
      <c r="C135" s="8" t="s">
        <v>1373</v>
      </c>
      <c r="D135" s="8" t="s">
        <v>1350</v>
      </c>
      <c r="E135" s="11">
        <v>0.31</v>
      </c>
      <c r="F135" s="11"/>
      <c r="G135" s="11"/>
      <c r="H135" s="11"/>
      <c r="I135" s="11"/>
      <c r="J135" s="11"/>
      <c r="K135" s="11"/>
      <c r="L135" s="11"/>
      <c r="M135" s="11"/>
      <c r="N135" s="21"/>
    </row>
    <row r="136" ht="36.75" customHeight="1" spans="1:14">
      <c r="A136" s="12"/>
      <c r="B136" s="8" t="s">
        <v>1376</v>
      </c>
      <c r="C136" s="8" t="s">
        <v>1385</v>
      </c>
      <c r="D136" s="8" t="s">
        <v>1329</v>
      </c>
      <c r="E136" s="11">
        <v>1</v>
      </c>
      <c r="F136" s="11"/>
      <c r="G136" s="11"/>
      <c r="H136" s="11"/>
      <c r="I136" s="11"/>
      <c r="J136" s="11"/>
      <c r="K136" s="11"/>
      <c r="L136" s="11"/>
      <c r="M136" s="11"/>
      <c r="N136" s="21"/>
    </row>
    <row r="137" ht="15.75" customHeight="1" spans="1:14">
      <c r="A137" s="9"/>
      <c r="B137" s="10" t="s">
        <v>899</v>
      </c>
      <c r="C137" s="10" t="s">
        <v>883</v>
      </c>
      <c r="D137" s="8" t="s">
        <v>53</v>
      </c>
      <c r="E137" s="11">
        <v>100</v>
      </c>
      <c r="F137" s="11"/>
      <c r="G137" s="11"/>
      <c r="H137" s="11"/>
      <c r="I137" s="11"/>
      <c r="J137" s="11"/>
      <c r="K137" s="11"/>
      <c r="L137" s="11"/>
      <c r="M137" s="11"/>
      <c r="N137" s="20"/>
    </row>
    <row r="138" ht="25.5" customHeight="1" spans="1:14">
      <c r="A138" s="12">
        <v>36</v>
      </c>
      <c r="B138" s="8" t="s">
        <v>1383</v>
      </c>
      <c r="C138" s="8" t="s">
        <v>1379</v>
      </c>
      <c r="D138" s="8" t="s">
        <v>484</v>
      </c>
      <c r="E138" s="11">
        <v>32</v>
      </c>
      <c r="F138" s="11"/>
      <c r="G138" s="11"/>
      <c r="H138" s="11"/>
      <c r="I138" s="11"/>
      <c r="J138" s="11"/>
      <c r="K138" s="11"/>
      <c r="L138" s="11"/>
      <c r="M138" s="11"/>
      <c r="N138" s="21"/>
    </row>
    <row r="139" ht="36.75" customHeight="1" spans="1:14">
      <c r="A139" s="12"/>
      <c r="B139" s="8" t="s">
        <v>1372</v>
      </c>
      <c r="C139" s="8" t="s">
        <v>1373</v>
      </c>
      <c r="D139" s="8" t="s">
        <v>1350</v>
      </c>
      <c r="E139" s="11">
        <v>0.32</v>
      </c>
      <c r="F139" s="11"/>
      <c r="G139" s="11"/>
      <c r="H139" s="11"/>
      <c r="I139" s="11"/>
      <c r="J139" s="11"/>
      <c r="K139" s="11"/>
      <c r="L139" s="11"/>
      <c r="M139" s="11"/>
      <c r="N139" s="21"/>
    </row>
    <row r="140" ht="36.75" customHeight="1" spans="1:14">
      <c r="A140" s="12"/>
      <c r="B140" s="8" t="s">
        <v>1376</v>
      </c>
      <c r="C140" s="8" t="s">
        <v>1386</v>
      </c>
      <c r="D140" s="8" t="s">
        <v>1329</v>
      </c>
      <c r="E140" s="11">
        <v>1</v>
      </c>
      <c r="F140" s="11"/>
      <c r="G140" s="11"/>
      <c r="H140" s="11"/>
      <c r="I140" s="11"/>
      <c r="J140" s="11"/>
      <c r="K140" s="11"/>
      <c r="L140" s="11"/>
      <c r="M140" s="11"/>
      <c r="N140" s="21"/>
    </row>
    <row r="141" ht="15.75" customHeight="1" spans="1:14">
      <c r="A141" s="9"/>
      <c r="B141" s="10" t="s">
        <v>901</v>
      </c>
      <c r="C141" s="10" t="s">
        <v>883</v>
      </c>
      <c r="D141" s="8" t="s">
        <v>53</v>
      </c>
      <c r="E141" s="11">
        <v>100</v>
      </c>
      <c r="F141" s="11"/>
      <c r="G141" s="11"/>
      <c r="H141" s="11"/>
      <c r="I141" s="11"/>
      <c r="J141" s="11"/>
      <c r="K141" s="11"/>
      <c r="L141" s="11"/>
      <c r="M141" s="11"/>
      <c r="N141" s="20"/>
    </row>
    <row r="142" ht="25.5" customHeight="1" spans="1:14">
      <c r="A142" s="12">
        <v>37</v>
      </c>
      <c r="B142" s="8" t="s">
        <v>1378</v>
      </c>
      <c r="C142" s="8" t="s">
        <v>1379</v>
      </c>
      <c r="D142" s="8" t="s">
        <v>484</v>
      </c>
      <c r="E142" s="11">
        <v>33</v>
      </c>
      <c r="F142" s="11"/>
      <c r="G142" s="11"/>
      <c r="H142" s="11"/>
      <c r="I142" s="11"/>
      <c r="J142" s="11"/>
      <c r="K142" s="11"/>
      <c r="L142" s="11"/>
      <c r="M142" s="11"/>
      <c r="N142" s="21"/>
    </row>
    <row r="143" ht="36.75" customHeight="1" spans="1:14">
      <c r="A143" s="23"/>
      <c r="B143" s="15" t="s">
        <v>1372</v>
      </c>
      <c r="C143" s="15" t="s">
        <v>1373</v>
      </c>
      <c r="D143" s="15" t="s">
        <v>1350</v>
      </c>
      <c r="E143" s="16">
        <v>0.33</v>
      </c>
      <c r="F143" s="16"/>
      <c r="G143" s="16"/>
      <c r="H143" s="16"/>
      <c r="I143" s="16"/>
      <c r="J143" s="16"/>
      <c r="K143" s="16"/>
      <c r="L143" s="16"/>
      <c r="M143" s="16"/>
      <c r="N143" s="24"/>
    </row>
    <row r="144" ht="14.25" customHeight="1" spans="1:1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31.5" customHeight="1" spans="1:14">
      <c r="A145" s="3" t="s">
        <v>1318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ht="25.5" customHeight="1" spans="1:14">
      <c r="A146" s="4" t="s">
        <v>804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17" t="s">
        <v>1387</v>
      </c>
      <c r="M146" s="17"/>
      <c r="N146" s="17"/>
    </row>
    <row r="147" spans="1:14">
      <c r="A147" s="5" t="s">
        <v>3</v>
      </c>
      <c r="B147" s="6" t="s">
        <v>806</v>
      </c>
      <c r="C147" s="6" t="s">
        <v>4</v>
      </c>
      <c r="D147" s="6" t="s">
        <v>41</v>
      </c>
      <c r="E147" s="6" t="s">
        <v>42</v>
      </c>
      <c r="F147" s="6" t="s">
        <v>1320</v>
      </c>
      <c r="G147" s="6"/>
      <c r="H147" s="6"/>
      <c r="I147" s="6"/>
      <c r="J147" s="6"/>
      <c r="K147" s="6"/>
      <c r="L147" s="6"/>
      <c r="M147" s="6"/>
      <c r="N147" s="18" t="s">
        <v>811</v>
      </c>
    </row>
    <row r="148" ht="36.75" customHeight="1" spans="1:14">
      <c r="A148" s="7"/>
      <c r="B148" s="8"/>
      <c r="C148" s="8"/>
      <c r="D148" s="8"/>
      <c r="E148" s="8"/>
      <c r="F148" s="8" t="s">
        <v>1321</v>
      </c>
      <c r="G148" s="8"/>
      <c r="H148" s="8" t="s">
        <v>1322</v>
      </c>
      <c r="I148" s="8" t="s">
        <v>1323</v>
      </c>
      <c r="J148" s="8" t="s">
        <v>1324</v>
      </c>
      <c r="K148" s="8" t="s">
        <v>1325</v>
      </c>
      <c r="L148" s="8"/>
      <c r="M148" s="8" t="s">
        <v>1326</v>
      </c>
      <c r="N148" s="19"/>
    </row>
    <row r="149" ht="36.75" customHeight="1" spans="1:14">
      <c r="A149" s="12"/>
      <c r="B149" s="8" t="s">
        <v>1376</v>
      </c>
      <c r="C149" s="8" t="s">
        <v>1388</v>
      </c>
      <c r="D149" s="8" t="s">
        <v>1329</v>
      </c>
      <c r="E149" s="11">
        <v>1</v>
      </c>
      <c r="F149" s="11"/>
      <c r="G149" s="11"/>
      <c r="H149" s="11"/>
      <c r="I149" s="11"/>
      <c r="J149" s="11"/>
      <c r="K149" s="11"/>
      <c r="L149" s="11"/>
      <c r="M149" s="11"/>
      <c r="N149" s="21"/>
    </row>
    <row r="150" ht="15.75" customHeight="1" spans="1:14">
      <c r="A150" s="9"/>
      <c r="B150" s="10" t="s">
        <v>903</v>
      </c>
      <c r="C150" s="10" t="s">
        <v>883</v>
      </c>
      <c r="D150" s="8" t="s">
        <v>53</v>
      </c>
      <c r="E150" s="11">
        <v>100</v>
      </c>
      <c r="F150" s="11"/>
      <c r="G150" s="11"/>
      <c r="H150" s="11"/>
      <c r="I150" s="11"/>
      <c r="J150" s="11"/>
      <c r="K150" s="11"/>
      <c r="L150" s="11"/>
      <c r="M150" s="11"/>
      <c r="N150" s="20"/>
    </row>
    <row r="151" ht="25.5" customHeight="1" spans="1:14">
      <c r="A151" s="12">
        <v>38</v>
      </c>
      <c r="B151" s="8" t="s">
        <v>1383</v>
      </c>
      <c r="C151" s="8" t="s">
        <v>1379</v>
      </c>
      <c r="D151" s="8" t="s">
        <v>484</v>
      </c>
      <c r="E151" s="11">
        <v>36</v>
      </c>
      <c r="F151" s="11"/>
      <c r="G151" s="11"/>
      <c r="H151" s="11"/>
      <c r="I151" s="11"/>
      <c r="J151" s="11"/>
      <c r="K151" s="11"/>
      <c r="L151" s="11"/>
      <c r="M151" s="11"/>
      <c r="N151" s="21"/>
    </row>
    <row r="152" ht="36.75" customHeight="1" spans="1:14">
      <c r="A152" s="12"/>
      <c r="B152" s="8" t="s">
        <v>1372</v>
      </c>
      <c r="C152" s="8" t="s">
        <v>1373</v>
      </c>
      <c r="D152" s="8" t="s">
        <v>1350</v>
      </c>
      <c r="E152" s="11">
        <v>0.36</v>
      </c>
      <c r="F152" s="11"/>
      <c r="G152" s="11"/>
      <c r="H152" s="11"/>
      <c r="I152" s="11"/>
      <c r="J152" s="11"/>
      <c r="K152" s="11"/>
      <c r="L152" s="11"/>
      <c r="M152" s="11"/>
      <c r="N152" s="21"/>
    </row>
    <row r="153" ht="36.75" customHeight="1" spans="1:14">
      <c r="A153" s="12"/>
      <c r="B153" s="8" t="s">
        <v>1376</v>
      </c>
      <c r="C153" s="8" t="s">
        <v>1389</v>
      </c>
      <c r="D153" s="8" t="s">
        <v>1329</v>
      </c>
      <c r="E153" s="11">
        <v>1</v>
      </c>
      <c r="F153" s="11"/>
      <c r="G153" s="11"/>
      <c r="H153" s="11"/>
      <c r="I153" s="11"/>
      <c r="J153" s="11"/>
      <c r="K153" s="11"/>
      <c r="L153" s="11"/>
      <c r="M153" s="11"/>
      <c r="N153" s="21"/>
    </row>
    <row r="154" ht="15.75" customHeight="1" spans="1:14">
      <c r="A154" s="9"/>
      <c r="B154" s="10" t="s">
        <v>905</v>
      </c>
      <c r="C154" s="10" t="s">
        <v>883</v>
      </c>
      <c r="D154" s="8" t="s">
        <v>53</v>
      </c>
      <c r="E154" s="11">
        <v>100</v>
      </c>
      <c r="F154" s="11"/>
      <c r="G154" s="11"/>
      <c r="H154" s="11"/>
      <c r="I154" s="11"/>
      <c r="J154" s="11"/>
      <c r="K154" s="11"/>
      <c r="L154" s="11"/>
      <c r="M154" s="11"/>
      <c r="N154" s="20"/>
    </row>
    <row r="155" ht="25.5" customHeight="1" spans="1:14">
      <c r="A155" s="12">
        <v>39</v>
      </c>
      <c r="B155" s="8" t="s">
        <v>1378</v>
      </c>
      <c r="C155" s="8" t="s">
        <v>1379</v>
      </c>
      <c r="D155" s="8" t="s">
        <v>484</v>
      </c>
      <c r="E155" s="11">
        <v>20</v>
      </c>
      <c r="F155" s="11"/>
      <c r="G155" s="11"/>
      <c r="H155" s="11"/>
      <c r="I155" s="11"/>
      <c r="J155" s="11"/>
      <c r="K155" s="11"/>
      <c r="L155" s="11"/>
      <c r="M155" s="11"/>
      <c r="N155" s="21"/>
    </row>
    <row r="156" ht="36.75" customHeight="1" spans="1:14">
      <c r="A156" s="12"/>
      <c r="B156" s="8" t="s">
        <v>1372</v>
      </c>
      <c r="C156" s="8" t="s">
        <v>1373</v>
      </c>
      <c r="D156" s="8" t="s">
        <v>1350</v>
      </c>
      <c r="E156" s="11">
        <v>0.2</v>
      </c>
      <c r="F156" s="11"/>
      <c r="G156" s="11"/>
      <c r="H156" s="11"/>
      <c r="I156" s="11"/>
      <c r="J156" s="11"/>
      <c r="K156" s="11"/>
      <c r="L156" s="11"/>
      <c r="M156" s="11"/>
      <c r="N156" s="21"/>
    </row>
    <row r="157" ht="36.75" customHeight="1" spans="1:14">
      <c r="A157" s="12"/>
      <c r="B157" s="8" t="s">
        <v>1376</v>
      </c>
      <c r="C157" s="8" t="s">
        <v>1390</v>
      </c>
      <c r="D157" s="8" t="s">
        <v>1329</v>
      </c>
      <c r="E157" s="11">
        <v>1</v>
      </c>
      <c r="F157" s="11"/>
      <c r="G157" s="11"/>
      <c r="H157" s="11"/>
      <c r="I157" s="11"/>
      <c r="J157" s="11"/>
      <c r="K157" s="11"/>
      <c r="L157" s="11"/>
      <c r="M157" s="11"/>
      <c r="N157" s="21"/>
    </row>
    <row r="158" ht="15.75" customHeight="1" spans="1:14">
      <c r="A158" s="9"/>
      <c r="B158" s="10" t="s">
        <v>907</v>
      </c>
      <c r="C158" s="10" t="s">
        <v>883</v>
      </c>
      <c r="D158" s="8" t="s">
        <v>53</v>
      </c>
      <c r="E158" s="11">
        <v>100</v>
      </c>
      <c r="F158" s="11"/>
      <c r="G158" s="11"/>
      <c r="H158" s="11"/>
      <c r="I158" s="11"/>
      <c r="J158" s="11"/>
      <c r="K158" s="11"/>
      <c r="L158" s="11"/>
      <c r="M158" s="11"/>
      <c r="N158" s="20"/>
    </row>
    <row r="159" ht="25.5" customHeight="1" spans="1:14">
      <c r="A159" s="12">
        <v>40</v>
      </c>
      <c r="B159" s="8" t="s">
        <v>1378</v>
      </c>
      <c r="C159" s="8" t="s">
        <v>1379</v>
      </c>
      <c r="D159" s="8" t="s">
        <v>484</v>
      </c>
      <c r="E159" s="11">
        <v>20</v>
      </c>
      <c r="F159" s="11"/>
      <c r="G159" s="11"/>
      <c r="H159" s="11"/>
      <c r="I159" s="11"/>
      <c r="J159" s="11"/>
      <c r="K159" s="11"/>
      <c r="L159" s="11"/>
      <c r="M159" s="11"/>
      <c r="N159" s="21"/>
    </row>
    <row r="160" ht="36.75" customHeight="1" spans="1:14">
      <c r="A160" s="23"/>
      <c r="B160" s="15" t="s">
        <v>1372</v>
      </c>
      <c r="C160" s="15" t="s">
        <v>1373</v>
      </c>
      <c r="D160" s="15" t="s">
        <v>1350</v>
      </c>
      <c r="E160" s="16">
        <v>0.2</v>
      </c>
      <c r="F160" s="16"/>
      <c r="G160" s="16"/>
      <c r="H160" s="16"/>
      <c r="I160" s="16"/>
      <c r="J160" s="16"/>
      <c r="K160" s="16"/>
      <c r="L160" s="16"/>
      <c r="M160" s="16"/>
      <c r="N160" s="24"/>
    </row>
    <row r="161" ht="14.25" customHeight="1" spans="1:1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31.5" customHeight="1" spans="1:14">
      <c r="A162" s="3" t="s">
        <v>1318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ht="25.5" customHeight="1" spans="1:14">
      <c r="A163" s="4" t="s">
        <v>804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17" t="s">
        <v>1391</v>
      </c>
      <c r="M163" s="17"/>
      <c r="N163" s="17"/>
    </row>
    <row r="164" spans="1:14">
      <c r="A164" s="5" t="s">
        <v>3</v>
      </c>
      <c r="B164" s="6" t="s">
        <v>806</v>
      </c>
      <c r="C164" s="6" t="s">
        <v>4</v>
      </c>
      <c r="D164" s="6" t="s">
        <v>41</v>
      </c>
      <c r="E164" s="6" t="s">
        <v>42</v>
      </c>
      <c r="F164" s="6" t="s">
        <v>1320</v>
      </c>
      <c r="G164" s="6"/>
      <c r="H164" s="6"/>
      <c r="I164" s="6"/>
      <c r="J164" s="6"/>
      <c r="K164" s="6"/>
      <c r="L164" s="6"/>
      <c r="M164" s="6"/>
      <c r="N164" s="18" t="s">
        <v>811</v>
      </c>
    </row>
    <row r="165" ht="36.75" customHeight="1" spans="1:14">
      <c r="A165" s="7"/>
      <c r="B165" s="8"/>
      <c r="C165" s="8"/>
      <c r="D165" s="8"/>
      <c r="E165" s="8"/>
      <c r="F165" s="8" t="s">
        <v>1321</v>
      </c>
      <c r="G165" s="8"/>
      <c r="H165" s="8" t="s">
        <v>1322</v>
      </c>
      <c r="I165" s="8" t="s">
        <v>1323</v>
      </c>
      <c r="J165" s="8" t="s">
        <v>1324</v>
      </c>
      <c r="K165" s="8" t="s">
        <v>1325</v>
      </c>
      <c r="L165" s="8"/>
      <c r="M165" s="8" t="s">
        <v>1326</v>
      </c>
      <c r="N165" s="19"/>
    </row>
    <row r="166" ht="36.75" customHeight="1" spans="1:14">
      <c r="A166" s="12"/>
      <c r="B166" s="8" t="s">
        <v>1376</v>
      </c>
      <c r="C166" s="8" t="s">
        <v>1390</v>
      </c>
      <c r="D166" s="8" t="s">
        <v>1329</v>
      </c>
      <c r="E166" s="11">
        <v>1</v>
      </c>
      <c r="F166" s="11"/>
      <c r="G166" s="11"/>
      <c r="H166" s="11"/>
      <c r="I166" s="11"/>
      <c r="J166" s="11"/>
      <c r="K166" s="11"/>
      <c r="L166" s="11"/>
      <c r="M166" s="11"/>
      <c r="N166" s="21"/>
    </row>
    <row r="167" ht="15.75" customHeight="1" spans="1:14">
      <c r="A167" s="9"/>
      <c r="B167" s="10" t="s">
        <v>909</v>
      </c>
      <c r="C167" s="10" t="s">
        <v>883</v>
      </c>
      <c r="D167" s="8" t="s">
        <v>53</v>
      </c>
      <c r="E167" s="11">
        <v>100</v>
      </c>
      <c r="F167" s="11"/>
      <c r="G167" s="11"/>
      <c r="H167" s="11"/>
      <c r="I167" s="11"/>
      <c r="J167" s="11"/>
      <c r="K167" s="11"/>
      <c r="L167" s="11"/>
      <c r="M167" s="11"/>
      <c r="N167" s="20"/>
    </row>
    <row r="168" ht="25.5" customHeight="1" spans="1:14">
      <c r="A168" s="12">
        <v>41</v>
      </c>
      <c r="B168" s="8" t="s">
        <v>1392</v>
      </c>
      <c r="C168" s="8" t="s">
        <v>1393</v>
      </c>
      <c r="D168" s="8" t="s">
        <v>484</v>
      </c>
      <c r="E168" s="11">
        <v>20</v>
      </c>
      <c r="F168" s="11"/>
      <c r="G168" s="11"/>
      <c r="H168" s="11"/>
      <c r="I168" s="11"/>
      <c r="J168" s="11"/>
      <c r="K168" s="11"/>
      <c r="L168" s="11"/>
      <c r="M168" s="11"/>
      <c r="N168" s="21"/>
    </row>
    <row r="169" ht="36.75" customHeight="1" spans="1:14">
      <c r="A169" s="12"/>
      <c r="B169" s="8" t="s">
        <v>1372</v>
      </c>
      <c r="C169" s="8" t="s">
        <v>1373</v>
      </c>
      <c r="D169" s="8" t="s">
        <v>1350</v>
      </c>
      <c r="E169" s="11">
        <v>0.2</v>
      </c>
      <c r="F169" s="11"/>
      <c r="G169" s="11"/>
      <c r="H169" s="11"/>
      <c r="I169" s="11"/>
      <c r="J169" s="11"/>
      <c r="K169" s="11"/>
      <c r="L169" s="11"/>
      <c r="M169" s="11"/>
      <c r="N169" s="21"/>
    </row>
    <row r="170" ht="36.75" customHeight="1" spans="1:14">
      <c r="A170" s="12"/>
      <c r="B170" s="8" t="s">
        <v>1376</v>
      </c>
      <c r="C170" s="8" t="s">
        <v>1390</v>
      </c>
      <c r="D170" s="8" t="s">
        <v>1329</v>
      </c>
      <c r="E170" s="11">
        <v>1</v>
      </c>
      <c r="F170" s="11"/>
      <c r="G170" s="11"/>
      <c r="H170" s="11"/>
      <c r="I170" s="11"/>
      <c r="J170" s="11"/>
      <c r="K170" s="11"/>
      <c r="L170" s="11"/>
      <c r="M170" s="11"/>
      <c r="N170" s="21"/>
    </row>
    <row r="171" ht="15.75" customHeight="1" spans="1:14">
      <c r="A171" s="9"/>
      <c r="B171" s="10" t="s">
        <v>912</v>
      </c>
      <c r="C171" s="10" t="s">
        <v>883</v>
      </c>
      <c r="D171" s="8" t="s">
        <v>53</v>
      </c>
      <c r="E171" s="11">
        <v>100</v>
      </c>
      <c r="F171" s="11"/>
      <c r="G171" s="11"/>
      <c r="H171" s="11"/>
      <c r="I171" s="11"/>
      <c r="J171" s="11"/>
      <c r="K171" s="11"/>
      <c r="L171" s="11"/>
      <c r="M171" s="11"/>
      <c r="N171" s="20"/>
    </row>
    <row r="172" ht="25.5" customHeight="1" spans="1:14">
      <c r="A172" s="12">
        <v>42</v>
      </c>
      <c r="B172" s="8" t="s">
        <v>1369</v>
      </c>
      <c r="C172" s="8" t="s">
        <v>1370</v>
      </c>
      <c r="D172" s="8" t="s">
        <v>484</v>
      </c>
      <c r="E172" s="11">
        <v>20</v>
      </c>
      <c r="F172" s="11"/>
      <c r="G172" s="11"/>
      <c r="H172" s="11"/>
      <c r="I172" s="11"/>
      <c r="J172" s="11"/>
      <c r="K172" s="11"/>
      <c r="L172" s="11"/>
      <c r="M172" s="11"/>
      <c r="N172" s="21"/>
    </row>
    <row r="173" ht="36.75" customHeight="1" spans="1:14">
      <c r="A173" s="12"/>
      <c r="B173" s="8" t="s">
        <v>1372</v>
      </c>
      <c r="C173" s="8" t="s">
        <v>1373</v>
      </c>
      <c r="D173" s="8" t="s">
        <v>1350</v>
      </c>
      <c r="E173" s="11">
        <v>0.2</v>
      </c>
      <c r="F173" s="11"/>
      <c r="G173" s="11"/>
      <c r="H173" s="11"/>
      <c r="I173" s="11"/>
      <c r="J173" s="11"/>
      <c r="K173" s="11"/>
      <c r="L173" s="11"/>
      <c r="M173" s="11"/>
      <c r="N173" s="21"/>
    </row>
    <row r="174" ht="36.75" customHeight="1" spans="1:14">
      <c r="A174" s="12"/>
      <c r="B174" s="8" t="s">
        <v>1376</v>
      </c>
      <c r="C174" s="8" t="s">
        <v>1390</v>
      </c>
      <c r="D174" s="8" t="s">
        <v>1329</v>
      </c>
      <c r="E174" s="11">
        <v>1</v>
      </c>
      <c r="F174" s="11"/>
      <c r="G174" s="11"/>
      <c r="H174" s="11"/>
      <c r="I174" s="11"/>
      <c r="J174" s="11"/>
      <c r="K174" s="11"/>
      <c r="L174" s="11"/>
      <c r="M174" s="11"/>
      <c r="N174" s="21"/>
    </row>
    <row r="175" ht="15.75" customHeight="1" spans="1:14">
      <c r="A175" s="9"/>
      <c r="B175" s="10" t="s">
        <v>914</v>
      </c>
      <c r="C175" s="10" t="s">
        <v>915</v>
      </c>
      <c r="D175" s="8" t="s">
        <v>53</v>
      </c>
      <c r="E175" s="11">
        <v>100</v>
      </c>
      <c r="F175" s="11"/>
      <c r="G175" s="11"/>
      <c r="H175" s="11"/>
      <c r="I175" s="11"/>
      <c r="J175" s="11"/>
      <c r="K175" s="11"/>
      <c r="L175" s="11"/>
      <c r="M175" s="11"/>
      <c r="N175" s="20"/>
    </row>
    <row r="176" ht="25.5" customHeight="1" spans="1:14">
      <c r="A176" s="12">
        <v>43</v>
      </c>
      <c r="B176" s="8" t="s">
        <v>1394</v>
      </c>
      <c r="C176" s="8" t="s">
        <v>1395</v>
      </c>
      <c r="D176" s="8" t="s">
        <v>1329</v>
      </c>
      <c r="E176" s="11">
        <v>1</v>
      </c>
      <c r="F176" s="11"/>
      <c r="G176" s="11"/>
      <c r="H176" s="11"/>
      <c r="I176" s="11"/>
      <c r="J176" s="11"/>
      <c r="K176" s="11"/>
      <c r="L176" s="11"/>
      <c r="M176" s="11"/>
      <c r="N176" s="21"/>
    </row>
    <row r="177" ht="15.75" customHeight="1" spans="1:14">
      <c r="A177" s="9"/>
      <c r="B177" s="10" t="s">
        <v>917</v>
      </c>
      <c r="C177" s="10" t="s">
        <v>918</v>
      </c>
      <c r="D177" s="8" t="s">
        <v>53</v>
      </c>
      <c r="E177" s="11">
        <v>100</v>
      </c>
      <c r="F177" s="11"/>
      <c r="G177" s="11"/>
      <c r="H177" s="11"/>
      <c r="I177" s="11"/>
      <c r="J177" s="11"/>
      <c r="K177" s="11"/>
      <c r="L177" s="11"/>
      <c r="M177" s="11"/>
      <c r="N177" s="20"/>
    </row>
    <row r="178" ht="25.5" customHeight="1" spans="1:14">
      <c r="A178" s="12">
        <v>44</v>
      </c>
      <c r="B178" s="8" t="s">
        <v>1396</v>
      </c>
      <c r="C178" s="8" t="s">
        <v>1397</v>
      </c>
      <c r="D178" s="8" t="s">
        <v>1329</v>
      </c>
      <c r="E178" s="11">
        <v>1</v>
      </c>
      <c r="F178" s="11"/>
      <c r="G178" s="11"/>
      <c r="H178" s="11"/>
      <c r="I178" s="11"/>
      <c r="J178" s="11"/>
      <c r="K178" s="11"/>
      <c r="L178" s="11"/>
      <c r="M178" s="11"/>
      <c r="N178" s="21"/>
    </row>
    <row r="179" ht="15.75" customHeight="1" spans="1:14">
      <c r="A179" s="13"/>
      <c r="B179" s="14" t="s">
        <v>920</v>
      </c>
      <c r="C179" s="14" t="s">
        <v>918</v>
      </c>
      <c r="D179" s="15" t="s">
        <v>53</v>
      </c>
      <c r="E179" s="16">
        <v>100</v>
      </c>
      <c r="F179" s="16"/>
      <c r="G179" s="16"/>
      <c r="H179" s="16"/>
      <c r="I179" s="16"/>
      <c r="J179" s="16"/>
      <c r="K179" s="16"/>
      <c r="L179" s="16"/>
      <c r="M179" s="16"/>
      <c r="N179" s="22"/>
    </row>
    <row r="180" ht="14.25" customHeight="1" spans="1:1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ht="31.5" customHeight="1" spans="1:14">
      <c r="A181" s="3" t="s">
        <v>1318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ht="25.5" customHeight="1" spans="1:14">
      <c r="A182" s="4" t="s">
        <v>804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17" t="s">
        <v>1398</v>
      </c>
      <c r="M182" s="17"/>
      <c r="N182" s="17"/>
    </row>
    <row r="183" spans="1:14">
      <c r="A183" s="5" t="s">
        <v>3</v>
      </c>
      <c r="B183" s="6" t="s">
        <v>806</v>
      </c>
      <c r="C183" s="6" t="s">
        <v>4</v>
      </c>
      <c r="D183" s="6" t="s">
        <v>41</v>
      </c>
      <c r="E183" s="6" t="s">
        <v>42</v>
      </c>
      <c r="F183" s="6" t="s">
        <v>1320</v>
      </c>
      <c r="G183" s="6"/>
      <c r="H183" s="6"/>
      <c r="I183" s="6"/>
      <c r="J183" s="6"/>
      <c r="K183" s="6"/>
      <c r="L183" s="6"/>
      <c r="M183" s="6"/>
      <c r="N183" s="18" t="s">
        <v>811</v>
      </c>
    </row>
    <row r="184" ht="16.5" customHeight="1" spans="1:14">
      <c r="A184" s="7"/>
      <c r="B184" s="8"/>
      <c r="C184" s="8"/>
      <c r="D184" s="8"/>
      <c r="E184" s="8"/>
      <c r="F184" s="8" t="s">
        <v>1321</v>
      </c>
      <c r="G184" s="8"/>
      <c r="H184" s="8" t="s">
        <v>1322</v>
      </c>
      <c r="I184" s="8" t="s">
        <v>1323</v>
      </c>
      <c r="J184" s="8" t="s">
        <v>1324</v>
      </c>
      <c r="K184" s="8" t="s">
        <v>1325</v>
      </c>
      <c r="L184" s="8"/>
      <c r="M184" s="8" t="s">
        <v>1326</v>
      </c>
      <c r="N184" s="19"/>
    </row>
    <row r="185" ht="25.5" customHeight="1" spans="1:14">
      <c r="A185" s="12">
        <v>45</v>
      </c>
      <c r="B185" s="8" t="s">
        <v>1396</v>
      </c>
      <c r="C185" s="8" t="s">
        <v>1399</v>
      </c>
      <c r="D185" s="8" t="s">
        <v>1329</v>
      </c>
      <c r="E185" s="11">
        <v>1</v>
      </c>
      <c r="F185" s="11"/>
      <c r="G185" s="11"/>
      <c r="H185" s="11"/>
      <c r="I185" s="11"/>
      <c r="J185" s="11"/>
      <c r="K185" s="11"/>
      <c r="L185" s="11"/>
      <c r="M185" s="11"/>
      <c r="N185" s="21"/>
    </row>
    <row r="186" ht="15.75" customHeight="1" spans="1:14">
      <c r="A186" s="9"/>
      <c r="B186" s="10" t="s">
        <v>922</v>
      </c>
      <c r="C186" s="10" t="s">
        <v>918</v>
      </c>
      <c r="D186" s="8" t="s">
        <v>53</v>
      </c>
      <c r="E186" s="11">
        <v>100</v>
      </c>
      <c r="F186" s="11"/>
      <c r="G186" s="11"/>
      <c r="H186" s="11"/>
      <c r="I186" s="11"/>
      <c r="J186" s="11"/>
      <c r="K186" s="11"/>
      <c r="L186" s="11"/>
      <c r="M186" s="11"/>
      <c r="N186" s="20"/>
    </row>
    <row r="187" ht="25.5" customHeight="1" spans="1:14">
      <c r="A187" s="12">
        <v>46</v>
      </c>
      <c r="B187" s="8" t="s">
        <v>1396</v>
      </c>
      <c r="C187" s="8" t="s">
        <v>1400</v>
      </c>
      <c r="D187" s="8" t="s">
        <v>1329</v>
      </c>
      <c r="E187" s="11">
        <v>1</v>
      </c>
      <c r="F187" s="11"/>
      <c r="G187" s="11"/>
      <c r="H187" s="11"/>
      <c r="I187" s="11"/>
      <c r="J187" s="11"/>
      <c r="K187" s="11"/>
      <c r="L187" s="11"/>
      <c r="M187" s="11"/>
      <c r="N187" s="21"/>
    </row>
    <row r="188" ht="15.75" customHeight="1" spans="1:14">
      <c r="A188" s="9"/>
      <c r="B188" s="10" t="s">
        <v>926</v>
      </c>
      <c r="C188" s="10" t="s">
        <v>927</v>
      </c>
      <c r="D188" s="8" t="s">
        <v>53</v>
      </c>
      <c r="E188" s="11">
        <v>100</v>
      </c>
      <c r="F188" s="11"/>
      <c r="G188" s="11"/>
      <c r="H188" s="11"/>
      <c r="I188" s="11"/>
      <c r="J188" s="11"/>
      <c r="K188" s="11"/>
      <c r="L188" s="11"/>
      <c r="M188" s="11"/>
      <c r="N188" s="20"/>
    </row>
    <row r="189" ht="48" customHeight="1" spans="1:14">
      <c r="A189" s="12">
        <v>47</v>
      </c>
      <c r="B189" s="8" t="s">
        <v>1401</v>
      </c>
      <c r="C189" s="8" t="s">
        <v>1402</v>
      </c>
      <c r="D189" s="8" t="s">
        <v>1329</v>
      </c>
      <c r="E189" s="11">
        <v>1</v>
      </c>
      <c r="F189" s="11"/>
      <c r="G189" s="11"/>
      <c r="H189" s="11"/>
      <c r="I189" s="11"/>
      <c r="J189" s="11"/>
      <c r="K189" s="11"/>
      <c r="L189" s="11"/>
      <c r="M189" s="11"/>
      <c r="N189" s="21"/>
    </row>
    <row r="190" ht="22.5" customHeight="1" spans="1:14">
      <c r="A190" s="12"/>
      <c r="B190" s="8" t="s">
        <v>1403</v>
      </c>
      <c r="C190" s="8" t="s">
        <v>1404</v>
      </c>
      <c r="D190" s="8" t="s">
        <v>1329</v>
      </c>
      <c r="E190" s="11">
        <v>1</v>
      </c>
      <c r="F190" s="11"/>
      <c r="G190" s="11"/>
      <c r="H190" s="11"/>
      <c r="I190" s="11"/>
      <c r="J190" s="11"/>
      <c r="K190" s="11"/>
      <c r="L190" s="11"/>
      <c r="M190" s="11"/>
      <c r="N190" s="21"/>
    </row>
    <row r="191" ht="15.75" customHeight="1" spans="1:14">
      <c r="A191" s="9"/>
      <c r="B191" s="10" t="s">
        <v>929</v>
      </c>
      <c r="C191" s="10" t="s">
        <v>927</v>
      </c>
      <c r="D191" s="8" t="s">
        <v>53</v>
      </c>
      <c r="E191" s="11">
        <v>100</v>
      </c>
      <c r="F191" s="11"/>
      <c r="G191" s="11"/>
      <c r="H191" s="11"/>
      <c r="I191" s="11"/>
      <c r="J191" s="11"/>
      <c r="K191" s="11"/>
      <c r="L191" s="11"/>
      <c r="M191" s="11"/>
      <c r="N191" s="20"/>
    </row>
    <row r="192" ht="36.75" customHeight="1" spans="1:14">
      <c r="A192" s="12">
        <v>48</v>
      </c>
      <c r="B192" s="8" t="s">
        <v>1401</v>
      </c>
      <c r="C192" s="8" t="s">
        <v>1405</v>
      </c>
      <c r="D192" s="8" t="s">
        <v>1329</v>
      </c>
      <c r="E192" s="11">
        <v>1</v>
      </c>
      <c r="F192" s="11"/>
      <c r="G192" s="11"/>
      <c r="H192" s="11"/>
      <c r="I192" s="11"/>
      <c r="J192" s="11"/>
      <c r="K192" s="11"/>
      <c r="L192" s="11"/>
      <c r="M192" s="11"/>
      <c r="N192" s="21"/>
    </row>
    <row r="193" ht="22.5" customHeight="1" spans="1:14">
      <c r="A193" s="12"/>
      <c r="B193" s="8" t="s">
        <v>1403</v>
      </c>
      <c r="C193" s="8" t="s">
        <v>1404</v>
      </c>
      <c r="D193" s="8" t="s">
        <v>1329</v>
      </c>
      <c r="E193" s="11">
        <v>1</v>
      </c>
      <c r="F193" s="11"/>
      <c r="G193" s="11"/>
      <c r="H193" s="11"/>
      <c r="I193" s="11"/>
      <c r="J193" s="11"/>
      <c r="K193" s="11"/>
      <c r="L193" s="11"/>
      <c r="M193" s="11"/>
      <c r="N193" s="21"/>
    </row>
    <row r="194" ht="15.75" customHeight="1" spans="1:14">
      <c r="A194" s="9"/>
      <c r="B194" s="10" t="s">
        <v>931</v>
      </c>
      <c r="C194" s="10" t="s">
        <v>927</v>
      </c>
      <c r="D194" s="8" t="s">
        <v>53</v>
      </c>
      <c r="E194" s="11">
        <v>100</v>
      </c>
      <c r="F194" s="11"/>
      <c r="G194" s="11"/>
      <c r="H194" s="11"/>
      <c r="I194" s="11"/>
      <c r="J194" s="11"/>
      <c r="K194" s="11"/>
      <c r="L194" s="11"/>
      <c r="M194" s="11"/>
      <c r="N194" s="20"/>
    </row>
    <row r="195" ht="48" customHeight="1" spans="1:14">
      <c r="A195" s="12">
        <v>49</v>
      </c>
      <c r="B195" s="8" t="s">
        <v>1401</v>
      </c>
      <c r="C195" s="8" t="s">
        <v>1406</v>
      </c>
      <c r="D195" s="8" t="s">
        <v>1329</v>
      </c>
      <c r="E195" s="11">
        <v>1</v>
      </c>
      <c r="F195" s="11"/>
      <c r="G195" s="11"/>
      <c r="H195" s="11"/>
      <c r="I195" s="11"/>
      <c r="J195" s="11"/>
      <c r="K195" s="11"/>
      <c r="L195" s="11"/>
      <c r="M195" s="11"/>
      <c r="N195" s="21"/>
    </row>
    <row r="196" ht="22.5" customHeight="1" spans="1:14">
      <c r="A196" s="12"/>
      <c r="B196" s="8" t="s">
        <v>1403</v>
      </c>
      <c r="C196" s="8" t="s">
        <v>1404</v>
      </c>
      <c r="D196" s="8" t="s">
        <v>1329</v>
      </c>
      <c r="E196" s="11">
        <v>1</v>
      </c>
      <c r="F196" s="11"/>
      <c r="G196" s="11"/>
      <c r="H196" s="11"/>
      <c r="I196" s="11"/>
      <c r="J196" s="11"/>
      <c r="K196" s="11"/>
      <c r="L196" s="11"/>
      <c r="M196" s="11"/>
      <c r="N196" s="21"/>
    </row>
    <row r="197" ht="15.75" customHeight="1" spans="1:14">
      <c r="A197" s="9"/>
      <c r="B197" s="10" t="s">
        <v>936</v>
      </c>
      <c r="C197" s="10" t="s">
        <v>627</v>
      </c>
      <c r="D197" s="8" t="s">
        <v>53</v>
      </c>
      <c r="E197" s="11">
        <v>100</v>
      </c>
      <c r="F197" s="11"/>
      <c r="G197" s="11"/>
      <c r="H197" s="11"/>
      <c r="I197" s="11"/>
      <c r="J197" s="11"/>
      <c r="K197" s="11"/>
      <c r="L197" s="11"/>
      <c r="M197" s="11"/>
      <c r="N197" s="20"/>
    </row>
    <row r="198" ht="22.5" customHeight="1" spans="1:14">
      <c r="A198" s="12">
        <v>50</v>
      </c>
      <c r="B198" s="8" t="s">
        <v>1407</v>
      </c>
      <c r="C198" s="8" t="s">
        <v>1408</v>
      </c>
      <c r="D198" s="8" t="s">
        <v>1329</v>
      </c>
      <c r="E198" s="11">
        <v>1</v>
      </c>
      <c r="F198" s="11"/>
      <c r="G198" s="11"/>
      <c r="H198" s="11"/>
      <c r="I198" s="11"/>
      <c r="J198" s="11"/>
      <c r="K198" s="11"/>
      <c r="L198" s="11"/>
      <c r="M198" s="11"/>
      <c r="N198" s="21"/>
    </row>
    <row r="199" ht="15.75" customHeight="1" spans="1:14">
      <c r="A199" s="9"/>
      <c r="B199" s="10" t="s">
        <v>938</v>
      </c>
      <c r="C199" s="10" t="s">
        <v>627</v>
      </c>
      <c r="D199" s="8" t="s">
        <v>53</v>
      </c>
      <c r="E199" s="11">
        <v>100</v>
      </c>
      <c r="F199" s="11"/>
      <c r="G199" s="11"/>
      <c r="H199" s="11"/>
      <c r="I199" s="11"/>
      <c r="J199" s="11"/>
      <c r="K199" s="11"/>
      <c r="L199" s="11"/>
      <c r="M199" s="11"/>
      <c r="N199" s="20"/>
    </row>
    <row r="200" ht="22.5" customHeight="1" spans="1:14">
      <c r="A200" s="23">
        <v>51</v>
      </c>
      <c r="B200" s="15" t="s">
        <v>1407</v>
      </c>
      <c r="C200" s="15" t="s">
        <v>1408</v>
      </c>
      <c r="D200" s="15" t="s">
        <v>1329</v>
      </c>
      <c r="E200" s="16">
        <v>1</v>
      </c>
      <c r="F200" s="16"/>
      <c r="G200" s="16"/>
      <c r="H200" s="16"/>
      <c r="I200" s="16"/>
      <c r="J200" s="16"/>
      <c r="K200" s="16"/>
      <c r="L200" s="16"/>
      <c r="M200" s="16"/>
      <c r="N200" s="24"/>
    </row>
    <row r="201" ht="14.25" customHeight="1" spans="1:1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31.5" customHeight="1" spans="1:14">
      <c r="A202" s="3" t="s">
        <v>1318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ht="25.5" customHeight="1" spans="1:14">
      <c r="A203" s="4" t="s">
        <v>804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17" t="s">
        <v>1409</v>
      </c>
      <c r="M203" s="17"/>
      <c r="N203" s="17"/>
    </row>
    <row r="204" spans="1:14">
      <c r="A204" s="5" t="s">
        <v>3</v>
      </c>
      <c r="B204" s="6" t="s">
        <v>806</v>
      </c>
      <c r="C204" s="6" t="s">
        <v>4</v>
      </c>
      <c r="D204" s="6" t="s">
        <v>41</v>
      </c>
      <c r="E204" s="6" t="s">
        <v>42</v>
      </c>
      <c r="F204" s="6" t="s">
        <v>1320</v>
      </c>
      <c r="G204" s="6"/>
      <c r="H204" s="6"/>
      <c r="I204" s="6"/>
      <c r="J204" s="6"/>
      <c r="K204" s="6"/>
      <c r="L204" s="6"/>
      <c r="M204" s="6"/>
      <c r="N204" s="18" t="s">
        <v>811</v>
      </c>
    </row>
    <row r="205" ht="16.5" customHeight="1" spans="1:14">
      <c r="A205" s="7"/>
      <c r="B205" s="8"/>
      <c r="C205" s="8"/>
      <c r="D205" s="8"/>
      <c r="E205" s="8"/>
      <c r="F205" s="8" t="s">
        <v>1321</v>
      </c>
      <c r="G205" s="8"/>
      <c r="H205" s="8" t="s">
        <v>1322</v>
      </c>
      <c r="I205" s="8" t="s">
        <v>1323</v>
      </c>
      <c r="J205" s="8" t="s">
        <v>1324</v>
      </c>
      <c r="K205" s="8" t="s">
        <v>1325</v>
      </c>
      <c r="L205" s="8"/>
      <c r="M205" s="8" t="s">
        <v>1326</v>
      </c>
      <c r="N205" s="19"/>
    </row>
    <row r="206" ht="15.75" customHeight="1" spans="1:14">
      <c r="A206" s="9"/>
      <c r="B206" s="10" t="s">
        <v>940</v>
      </c>
      <c r="C206" s="10" t="s">
        <v>941</v>
      </c>
      <c r="D206" s="8" t="s">
        <v>53</v>
      </c>
      <c r="E206" s="11">
        <v>100</v>
      </c>
      <c r="F206" s="11"/>
      <c r="G206" s="11"/>
      <c r="H206" s="11"/>
      <c r="I206" s="11"/>
      <c r="J206" s="11"/>
      <c r="K206" s="11"/>
      <c r="L206" s="11"/>
      <c r="M206" s="11"/>
      <c r="N206" s="20"/>
    </row>
    <row r="207" ht="25.5" customHeight="1" spans="1:14">
      <c r="A207" s="12">
        <v>52</v>
      </c>
      <c r="B207" s="8" t="s">
        <v>1410</v>
      </c>
      <c r="C207" s="8" t="s">
        <v>1411</v>
      </c>
      <c r="D207" s="8" t="s">
        <v>1329</v>
      </c>
      <c r="E207" s="11">
        <v>1</v>
      </c>
      <c r="F207" s="11"/>
      <c r="G207" s="11"/>
      <c r="H207" s="11"/>
      <c r="I207" s="11"/>
      <c r="J207" s="11"/>
      <c r="K207" s="11"/>
      <c r="L207" s="11"/>
      <c r="M207" s="11"/>
      <c r="N207" s="21"/>
    </row>
    <row r="208" ht="25.5" customHeight="1" spans="1:14">
      <c r="A208" s="12"/>
      <c r="B208" s="8" t="s">
        <v>1341</v>
      </c>
      <c r="C208" s="8" t="s">
        <v>1342</v>
      </c>
      <c r="D208" s="8" t="s">
        <v>1332</v>
      </c>
      <c r="E208" s="11">
        <v>0.008</v>
      </c>
      <c r="F208" s="11"/>
      <c r="G208" s="11"/>
      <c r="H208" s="11"/>
      <c r="I208" s="11"/>
      <c r="J208" s="11"/>
      <c r="K208" s="11"/>
      <c r="L208" s="11"/>
      <c r="M208" s="11"/>
      <c r="N208" s="21"/>
    </row>
    <row r="209" ht="25.5" customHeight="1" spans="1:14">
      <c r="A209" s="12"/>
      <c r="B209" s="8" t="s">
        <v>1338</v>
      </c>
      <c r="C209" s="8" t="s">
        <v>1339</v>
      </c>
      <c r="D209" s="8" t="s">
        <v>1340</v>
      </c>
      <c r="E209" s="11">
        <v>0.008</v>
      </c>
      <c r="F209" s="11"/>
      <c r="G209" s="11"/>
      <c r="H209" s="11"/>
      <c r="I209" s="11"/>
      <c r="J209" s="11"/>
      <c r="K209" s="11"/>
      <c r="L209" s="11"/>
      <c r="M209" s="11"/>
      <c r="N209" s="21"/>
    </row>
    <row r="210" ht="15.75" customHeight="1" spans="1:14">
      <c r="A210" s="9"/>
      <c r="B210" s="10" t="s">
        <v>945</v>
      </c>
      <c r="C210" s="10" t="s">
        <v>946</v>
      </c>
      <c r="D210" s="8" t="s">
        <v>53</v>
      </c>
      <c r="E210" s="11">
        <v>100</v>
      </c>
      <c r="F210" s="11"/>
      <c r="G210" s="11"/>
      <c r="H210" s="11"/>
      <c r="I210" s="11"/>
      <c r="J210" s="11"/>
      <c r="K210" s="11"/>
      <c r="L210" s="11"/>
      <c r="M210" s="11"/>
      <c r="N210" s="20"/>
    </row>
    <row r="211" ht="25.5" customHeight="1" spans="1:14">
      <c r="A211" s="12">
        <v>53</v>
      </c>
      <c r="B211" s="8" t="s">
        <v>1412</v>
      </c>
      <c r="C211" s="8" t="s">
        <v>1413</v>
      </c>
      <c r="D211" s="8" t="s">
        <v>1329</v>
      </c>
      <c r="E211" s="11">
        <v>1</v>
      </c>
      <c r="F211" s="11"/>
      <c r="G211" s="11"/>
      <c r="H211" s="11"/>
      <c r="I211" s="11"/>
      <c r="J211" s="11"/>
      <c r="K211" s="11"/>
      <c r="L211" s="11"/>
      <c r="M211" s="11"/>
      <c r="N211" s="21"/>
    </row>
    <row r="212" ht="15.75" customHeight="1" spans="1:14">
      <c r="A212" s="9"/>
      <c r="B212" s="10" t="s">
        <v>948</v>
      </c>
      <c r="C212" s="10" t="s">
        <v>949</v>
      </c>
      <c r="D212" s="8" t="s">
        <v>53</v>
      </c>
      <c r="E212" s="11">
        <v>100</v>
      </c>
      <c r="F212" s="11"/>
      <c r="G212" s="11"/>
      <c r="H212" s="11"/>
      <c r="I212" s="11"/>
      <c r="J212" s="11"/>
      <c r="K212" s="11"/>
      <c r="L212" s="11"/>
      <c r="M212" s="11"/>
      <c r="N212" s="20"/>
    </row>
    <row r="213" ht="36.75" customHeight="1" spans="1:14">
      <c r="A213" s="12">
        <v>54</v>
      </c>
      <c r="B213" s="8" t="s">
        <v>1414</v>
      </c>
      <c r="C213" s="8" t="s">
        <v>1415</v>
      </c>
      <c r="D213" s="8" t="s">
        <v>1329</v>
      </c>
      <c r="E213" s="11">
        <v>1</v>
      </c>
      <c r="F213" s="11"/>
      <c r="G213" s="11"/>
      <c r="H213" s="11"/>
      <c r="I213" s="11"/>
      <c r="J213" s="11"/>
      <c r="K213" s="11"/>
      <c r="L213" s="11"/>
      <c r="M213" s="11"/>
      <c r="N213" s="21"/>
    </row>
    <row r="214" ht="15.75" customHeight="1" spans="1:14">
      <c r="A214" s="9"/>
      <c r="B214" s="10" t="s">
        <v>951</v>
      </c>
      <c r="C214" s="10" t="s">
        <v>949</v>
      </c>
      <c r="D214" s="8" t="s">
        <v>53</v>
      </c>
      <c r="E214" s="11">
        <v>100</v>
      </c>
      <c r="F214" s="11"/>
      <c r="G214" s="11"/>
      <c r="H214" s="11"/>
      <c r="I214" s="11"/>
      <c r="J214" s="11"/>
      <c r="K214" s="11"/>
      <c r="L214" s="11"/>
      <c r="M214" s="11"/>
      <c r="N214" s="20"/>
    </row>
    <row r="215" ht="36.75" customHeight="1" spans="1:14">
      <c r="A215" s="12">
        <v>55</v>
      </c>
      <c r="B215" s="8" t="s">
        <v>1414</v>
      </c>
      <c r="C215" s="8" t="s">
        <v>1415</v>
      </c>
      <c r="D215" s="8" t="s">
        <v>1329</v>
      </c>
      <c r="E215" s="11">
        <v>1</v>
      </c>
      <c r="F215" s="11"/>
      <c r="G215" s="11"/>
      <c r="H215" s="11"/>
      <c r="I215" s="11"/>
      <c r="J215" s="11"/>
      <c r="K215" s="11"/>
      <c r="L215" s="11"/>
      <c r="M215" s="11"/>
      <c r="N215" s="21"/>
    </row>
    <row r="216" ht="15.75" customHeight="1" spans="1:14">
      <c r="A216" s="9"/>
      <c r="B216" s="10" t="s">
        <v>953</v>
      </c>
      <c r="C216" s="10" t="s">
        <v>949</v>
      </c>
      <c r="D216" s="8" t="s">
        <v>53</v>
      </c>
      <c r="E216" s="11">
        <v>100</v>
      </c>
      <c r="F216" s="11"/>
      <c r="G216" s="11"/>
      <c r="H216" s="11"/>
      <c r="I216" s="11"/>
      <c r="J216" s="11"/>
      <c r="K216" s="11"/>
      <c r="L216" s="11"/>
      <c r="M216" s="11"/>
      <c r="N216" s="20"/>
    </row>
    <row r="217" ht="36.75" customHeight="1" spans="1:14">
      <c r="A217" s="12">
        <v>56</v>
      </c>
      <c r="B217" s="8" t="s">
        <v>1414</v>
      </c>
      <c r="C217" s="8" t="s">
        <v>1415</v>
      </c>
      <c r="D217" s="8" t="s">
        <v>1329</v>
      </c>
      <c r="E217" s="11">
        <v>1</v>
      </c>
      <c r="F217" s="11"/>
      <c r="G217" s="11"/>
      <c r="H217" s="11"/>
      <c r="I217" s="11"/>
      <c r="J217" s="11"/>
      <c r="K217" s="11"/>
      <c r="L217" s="11"/>
      <c r="M217" s="11"/>
      <c r="N217" s="21"/>
    </row>
    <row r="218" ht="15.75" customHeight="1" spans="1:14">
      <c r="A218" s="9"/>
      <c r="B218" s="10" t="s">
        <v>955</v>
      </c>
      <c r="C218" s="10" t="s">
        <v>949</v>
      </c>
      <c r="D218" s="8" t="s">
        <v>53</v>
      </c>
      <c r="E218" s="11">
        <v>100</v>
      </c>
      <c r="F218" s="11"/>
      <c r="G218" s="11"/>
      <c r="H218" s="11"/>
      <c r="I218" s="11"/>
      <c r="J218" s="11"/>
      <c r="K218" s="11"/>
      <c r="L218" s="11"/>
      <c r="M218" s="11"/>
      <c r="N218" s="20"/>
    </row>
    <row r="219" ht="36.75" customHeight="1" spans="1:14">
      <c r="A219" s="12">
        <v>57</v>
      </c>
      <c r="B219" s="8" t="s">
        <v>1414</v>
      </c>
      <c r="C219" s="8" t="s">
        <v>1415</v>
      </c>
      <c r="D219" s="8" t="s">
        <v>1329</v>
      </c>
      <c r="E219" s="11">
        <v>1</v>
      </c>
      <c r="F219" s="11"/>
      <c r="G219" s="11"/>
      <c r="H219" s="11"/>
      <c r="I219" s="11"/>
      <c r="J219" s="11"/>
      <c r="K219" s="11"/>
      <c r="L219" s="11"/>
      <c r="M219" s="11"/>
      <c r="N219" s="21"/>
    </row>
    <row r="220" ht="15.75" customHeight="1" spans="1:14">
      <c r="A220" s="13"/>
      <c r="B220" s="14" t="s">
        <v>957</v>
      </c>
      <c r="C220" s="14" t="s">
        <v>958</v>
      </c>
      <c r="D220" s="15" t="s">
        <v>53</v>
      </c>
      <c r="E220" s="16">
        <v>100</v>
      </c>
      <c r="F220" s="16"/>
      <c r="G220" s="16"/>
      <c r="H220" s="16"/>
      <c r="I220" s="16"/>
      <c r="J220" s="16"/>
      <c r="K220" s="16"/>
      <c r="L220" s="16"/>
      <c r="M220" s="16"/>
      <c r="N220" s="22"/>
    </row>
    <row r="221" ht="14.25" customHeight="1" spans="1:1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ht="31.5" customHeight="1" spans="1:14">
      <c r="A222" s="3" t="s">
        <v>1318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ht="25.5" customHeight="1" spans="1:14">
      <c r="A223" s="4" t="s">
        <v>804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17" t="s">
        <v>1416</v>
      </c>
      <c r="M223" s="17"/>
      <c r="N223" s="17"/>
    </row>
    <row r="224" spans="1:14">
      <c r="A224" s="5" t="s">
        <v>3</v>
      </c>
      <c r="B224" s="6" t="s">
        <v>806</v>
      </c>
      <c r="C224" s="6" t="s">
        <v>4</v>
      </c>
      <c r="D224" s="6" t="s">
        <v>41</v>
      </c>
      <c r="E224" s="6" t="s">
        <v>42</v>
      </c>
      <c r="F224" s="6" t="s">
        <v>1320</v>
      </c>
      <c r="G224" s="6"/>
      <c r="H224" s="6"/>
      <c r="I224" s="6"/>
      <c r="J224" s="6"/>
      <c r="K224" s="6"/>
      <c r="L224" s="6"/>
      <c r="M224" s="6"/>
      <c r="N224" s="18" t="s">
        <v>811</v>
      </c>
    </row>
    <row r="225" ht="16.5" customHeight="1" spans="1:14">
      <c r="A225" s="7"/>
      <c r="B225" s="8"/>
      <c r="C225" s="8"/>
      <c r="D225" s="8"/>
      <c r="E225" s="8"/>
      <c r="F225" s="8" t="s">
        <v>1321</v>
      </c>
      <c r="G225" s="8"/>
      <c r="H225" s="8" t="s">
        <v>1322</v>
      </c>
      <c r="I225" s="8" t="s">
        <v>1323</v>
      </c>
      <c r="J225" s="8" t="s">
        <v>1324</v>
      </c>
      <c r="K225" s="8" t="s">
        <v>1325</v>
      </c>
      <c r="L225" s="8"/>
      <c r="M225" s="8" t="s">
        <v>1326</v>
      </c>
      <c r="N225" s="19"/>
    </row>
    <row r="226" ht="48" customHeight="1" spans="1:14">
      <c r="A226" s="12">
        <v>58</v>
      </c>
      <c r="B226" s="8" t="s">
        <v>1417</v>
      </c>
      <c r="C226" s="8" t="s">
        <v>1418</v>
      </c>
      <c r="D226" s="8" t="s">
        <v>1329</v>
      </c>
      <c r="E226" s="11">
        <v>1</v>
      </c>
      <c r="F226" s="11"/>
      <c r="G226" s="11"/>
      <c r="H226" s="11"/>
      <c r="I226" s="11"/>
      <c r="J226" s="11"/>
      <c r="K226" s="11"/>
      <c r="L226" s="11"/>
      <c r="M226" s="11"/>
      <c r="N226" s="21"/>
    </row>
    <row r="227" ht="15.75" customHeight="1" spans="1:14">
      <c r="A227" s="9"/>
      <c r="B227" s="10" t="s">
        <v>960</v>
      </c>
      <c r="C227" s="10" t="s">
        <v>958</v>
      </c>
      <c r="D227" s="8" t="s">
        <v>53</v>
      </c>
      <c r="E227" s="11">
        <v>100</v>
      </c>
      <c r="F227" s="11"/>
      <c r="G227" s="11"/>
      <c r="H227" s="11"/>
      <c r="I227" s="11"/>
      <c r="J227" s="11"/>
      <c r="K227" s="11"/>
      <c r="L227" s="11"/>
      <c r="M227" s="11"/>
      <c r="N227" s="20"/>
    </row>
    <row r="228" ht="48" customHeight="1" spans="1:14">
      <c r="A228" s="12">
        <v>59</v>
      </c>
      <c r="B228" s="8" t="s">
        <v>1417</v>
      </c>
      <c r="C228" s="8" t="s">
        <v>1419</v>
      </c>
      <c r="D228" s="8" t="s">
        <v>1329</v>
      </c>
      <c r="E228" s="11">
        <v>1</v>
      </c>
      <c r="F228" s="11"/>
      <c r="G228" s="11"/>
      <c r="H228" s="11"/>
      <c r="I228" s="11"/>
      <c r="J228" s="11"/>
      <c r="K228" s="11"/>
      <c r="L228" s="11"/>
      <c r="M228" s="11"/>
      <c r="N228" s="21"/>
    </row>
    <row r="229" ht="15.75" customHeight="1" spans="1:14">
      <c r="A229" s="9"/>
      <c r="B229" s="10" t="s">
        <v>963</v>
      </c>
      <c r="C229" s="10" t="s">
        <v>949</v>
      </c>
      <c r="D229" s="8" t="s">
        <v>53</v>
      </c>
      <c r="E229" s="11">
        <v>100</v>
      </c>
      <c r="F229" s="11"/>
      <c r="G229" s="11"/>
      <c r="H229" s="11"/>
      <c r="I229" s="11"/>
      <c r="J229" s="11"/>
      <c r="K229" s="11"/>
      <c r="L229" s="11"/>
      <c r="M229" s="11"/>
      <c r="N229" s="20"/>
    </row>
    <row r="230" ht="36.75" customHeight="1" spans="1:14">
      <c r="A230" s="12">
        <v>60</v>
      </c>
      <c r="B230" s="8" t="s">
        <v>1420</v>
      </c>
      <c r="C230" s="8" t="s">
        <v>1421</v>
      </c>
      <c r="D230" s="8" t="s">
        <v>1329</v>
      </c>
      <c r="E230" s="11">
        <v>1</v>
      </c>
      <c r="F230" s="11"/>
      <c r="G230" s="11"/>
      <c r="H230" s="11"/>
      <c r="I230" s="11"/>
      <c r="J230" s="11"/>
      <c r="K230" s="11"/>
      <c r="L230" s="11"/>
      <c r="M230" s="11"/>
      <c r="N230" s="21"/>
    </row>
    <row r="231" ht="15.75" customHeight="1" spans="1:14">
      <c r="A231" s="9"/>
      <c r="B231" s="10" t="s">
        <v>965</v>
      </c>
      <c r="C231" s="10" t="s">
        <v>949</v>
      </c>
      <c r="D231" s="8" t="s">
        <v>53</v>
      </c>
      <c r="E231" s="11">
        <v>100</v>
      </c>
      <c r="F231" s="11"/>
      <c r="G231" s="11"/>
      <c r="H231" s="11"/>
      <c r="I231" s="11"/>
      <c r="J231" s="11"/>
      <c r="K231" s="11"/>
      <c r="L231" s="11"/>
      <c r="M231" s="11"/>
      <c r="N231" s="20"/>
    </row>
    <row r="232" ht="36.75" customHeight="1" spans="1:14">
      <c r="A232" s="12">
        <v>61</v>
      </c>
      <c r="B232" s="8" t="s">
        <v>1422</v>
      </c>
      <c r="C232" s="8" t="s">
        <v>1423</v>
      </c>
      <c r="D232" s="8" t="s">
        <v>1329</v>
      </c>
      <c r="E232" s="11">
        <v>1</v>
      </c>
      <c r="F232" s="11"/>
      <c r="G232" s="11"/>
      <c r="H232" s="11"/>
      <c r="I232" s="11"/>
      <c r="J232" s="11"/>
      <c r="K232" s="11"/>
      <c r="L232" s="11"/>
      <c r="M232" s="11"/>
      <c r="N232" s="21"/>
    </row>
    <row r="233" ht="15.75" customHeight="1" spans="1:14">
      <c r="A233" s="9"/>
      <c r="B233" s="10" t="s">
        <v>967</v>
      </c>
      <c r="C233" s="10" t="s">
        <v>949</v>
      </c>
      <c r="D233" s="8" t="s">
        <v>53</v>
      </c>
      <c r="E233" s="11">
        <v>100</v>
      </c>
      <c r="F233" s="11"/>
      <c r="G233" s="11"/>
      <c r="H233" s="11"/>
      <c r="I233" s="11"/>
      <c r="J233" s="11"/>
      <c r="K233" s="11"/>
      <c r="L233" s="11"/>
      <c r="M233" s="11"/>
      <c r="N233" s="20"/>
    </row>
    <row r="234" ht="36.75" customHeight="1" spans="1:14">
      <c r="A234" s="12">
        <v>62</v>
      </c>
      <c r="B234" s="8" t="s">
        <v>1424</v>
      </c>
      <c r="C234" s="8" t="s">
        <v>1425</v>
      </c>
      <c r="D234" s="8" t="s">
        <v>1329</v>
      </c>
      <c r="E234" s="11">
        <v>1</v>
      </c>
      <c r="F234" s="11"/>
      <c r="G234" s="11"/>
      <c r="H234" s="11"/>
      <c r="I234" s="11"/>
      <c r="J234" s="11"/>
      <c r="K234" s="11"/>
      <c r="L234" s="11"/>
      <c r="M234" s="11"/>
      <c r="N234" s="21"/>
    </row>
    <row r="235" ht="15.75" customHeight="1" spans="1:14">
      <c r="A235" s="9"/>
      <c r="B235" s="10" t="s">
        <v>969</v>
      </c>
      <c r="C235" s="10" t="s">
        <v>949</v>
      </c>
      <c r="D235" s="8" t="s">
        <v>53</v>
      </c>
      <c r="E235" s="11">
        <v>100</v>
      </c>
      <c r="F235" s="11"/>
      <c r="G235" s="11"/>
      <c r="H235" s="11"/>
      <c r="I235" s="11"/>
      <c r="J235" s="11"/>
      <c r="K235" s="11"/>
      <c r="L235" s="11"/>
      <c r="M235" s="11"/>
      <c r="N235" s="20"/>
    </row>
    <row r="236" ht="36.75" customHeight="1" spans="1:14">
      <c r="A236" s="12">
        <v>63</v>
      </c>
      <c r="B236" s="8" t="s">
        <v>1426</v>
      </c>
      <c r="C236" s="8" t="s">
        <v>1427</v>
      </c>
      <c r="D236" s="8" t="s">
        <v>1329</v>
      </c>
      <c r="E236" s="11">
        <v>1</v>
      </c>
      <c r="F236" s="11"/>
      <c r="G236" s="11"/>
      <c r="H236" s="11"/>
      <c r="I236" s="11"/>
      <c r="J236" s="11"/>
      <c r="K236" s="11"/>
      <c r="L236" s="11"/>
      <c r="M236" s="11"/>
      <c r="N236" s="21"/>
    </row>
    <row r="237" ht="15.75" customHeight="1" spans="1:14">
      <c r="A237" s="9"/>
      <c r="B237" s="10" t="s">
        <v>971</v>
      </c>
      <c r="C237" s="10" t="s">
        <v>949</v>
      </c>
      <c r="D237" s="8" t="s">
        <v>53</v>
      </c>
      <c r="E237" s="11">
        <v>100</v>
      </c>
      <c r="F237" s="11"/>
      <c r="G237" s="11"/>
      <c r="H237" s="11"/>
      <c r="I237" s="11"/>
      <c r="J237" s="11"/>
      <c r="K237" s="11"/>
      <c r="L237" s="11"/>
      <c r="M237" s="11"/>
      <c r="N237" s="20"/>
    </row>
    <row r="238" ht="36.75" customHeight="1" spans="1:14">
      <c r="A238" s="12">
        <v>64</v>
      </c>
      <c r="B238" s="8" t="s">
        <v>1428</v>
      </c>
      <c r="C238" s="8" t="s">
        <v>1429</v>
      </c>
      <c r="D238" s="8" t="s">
        <v>1329</v>
      </c>
      <c r="E238" s="11">
        <v>1</v>
      </c>
      <c r="F238" s="11"/>
      <c r="G238" s="11"/>
      <c r="H238" s="11"/>
      <c r="I238" s="11"/>
      <c r="J238" s="11"/>
      <c r="K238" s="11"/>
      <c r="L238" s="11"/>
      <c r="M238" s="11"/>
      <c r="N238" s="21"/>
    </row>
    <row r="239" ht="15.75" customHeight="1" spans="1:14">
      <c r="A239" s="13"/>
      <c r="B239" s="14" t="s">
        <v>973</v>
      </c>
      <c r="C239" s="14" t="s">
        <v>949</v>
      </c>
      <c r="D239" s="15" t="s">
        <v>53</v>
      </c>
      <c r="E239" s="16">
        <v>100</v>
      </c>
      <c r="F239" s="16"/>
      <c r="G239" s="16"/>
      <c r="H239" s="16"/>
      <c r="I239" s="16"/>
      <c r="J239" s="16"/>
      <c r="K239" s="16"/>
      <c r="L239" s="16"/>
      <c r="M239" s="16"/>
      <c r="N239" s="22"/>
    </row>
    <row r="240" ht="14.25" customHeight="1" spans="1:1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ht="31.5" customHeight="1" spans="1:14">
      <c r="A241" s="3" t="s">
        <v>1318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ht="25.5" customHeight="1" spans="1:14">
      <c r="A242" s="4" t="s">
        <v>804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17" t="s">
        <v>1430</v>
      </c>
      <c r="M242" s="17"/>
      <c r="N242" s="17"/>
    </row>
    <row r="243" spans="1:14">
      <c r="A243" s="5" t="s">
        <v>3</v>
      </c>
      <c r="B243" s="6" t="s">
        <v>806</v>
      </c>
      <c r="C243" s="6" t="s">
        <v>4</v>
      </c>
      <c r="D243" s="6" t="s">
        <v>41</v>
      </c>
      <c r="E243" s="6" t="s">
        <v>42</v>
      </c>
      <c r="F243" s="6" t="s">
        <v>1320</v>
      </c>
      <c r="G243" s="6"/>
      <c r="H243" s="6"/>
      <c r="I243" s="6"/>
      <c r="J243" s="6"/>
      <c r="K243" s="6"/>
      <c r="L243" s="6"/>
      <c r="M243" s="6"/>
      <c r="N243" s="18" t="s">
        <v>811</v>
      </c>
    </row>
    <row r="244" ht="16.5" customHeight="1" spans="1:14">
      <c r="A244" s="7"/>
      <c r="B244" s="8"/>
      <c r="C244" s="8"/>
      <c r="D244" s="8"/>
      <c r="E244" s="8"/>
      <c r="F244" s="8" t="s">
        <v>1321</v>
      </c>
      <c r="G244" s="8"/>
      <c r="H244" s="8" t="s">
        <v>1322</v>
      </c>
      <c r="I244" s="8" t="s">
        <v>1323</v>
      </c>
      <c r="J244" s="8" t="s">
        <v>1324</v>
      </c>
      <c r="K244" s="8" t="s">
        <v>1325</v>
      </c>
      <c r="L244" s="8"/>
      <c r="M244" s="8" t="s">
        <v>1326</v>
      </c>
      <c r="N244" s="19"/>
    </row>
    <row r="245" ht="36.75" customHeight="1" spans="1:14">
      <c r="A245" s="12">
        <v>65</v>
      </c>
      <c r="B245" s="8" t="s">
        <v>1422</v>
      </c>
      <c r="C245" s="8" t="s">
        <v>1423</v>
      </c>
      <c r="D245" s="8" t="s">
        <v>1329</v>
      </c>
      <c r="E245" s="11">
        <v>1</v>
      </c>
      <c r="F245" s="11"/>
      <c r="G245" s="11"/>
      <c r="H245" s="11"/>
      <c r="I245" s="11"/>
      <c r="J245" s="11"/>
      <c r="K245" s="11"/>
      <c r="L245" s="11"/>
      <c r="M245" s="11"/>
      <c r="N245" s="21"/>
    </row>
    <row r="246" ht="15.75" customHeight="1" spans="1:14">
      <c r="A246" s="9"/>
      <c r="B246" s="10" t="s">
        <v>975</v>
      </c>
      <c r="C246" s="10" t="s">
        <v>949</v>
      </c>
      <c r="D246" s="8" t="s">
        <v>53</v>
      </c>
      <c r="E246" s="11">
        <v>100</v>
      </c>
      <c r="F246" s="11"/>
      <c r="G246" s="11"/>
      <c r="H246" s="11"/>
      <c r="I246" s="11"/>
      <c r="J246" s="11"/>
      <c r="K246" s="11"/>
      <c r="L246" s="11"/>
      <c r="M246" s="11"/>
      <c r="N246" s="20"/>
    </row>
    <row r="247" ht="36.75" customHeight="1" spans="1:14">
      <c r="A247" s="12">
        <v>66</v>
      </c>
      <c r="B247" s="8" t="s">
        <v>1420</v>
      </c>
      <c r="C247" s="8" t="s">
        <v>1421</v>
      </c>
      <c r="D247" s="8" t="s">
        <v>1329</v>
      </c>
      <c r="E247" s="11">
        <v>1</v>
      </c>
      <c r="F247" s="11"/>
      <c r="G247" s="11"/>
      <c r="H247" s="11"/>
      <c r="I247" s="11"/>
      <c r="J247" s="11"/>
      <c r="K247" s="11"/>
      <c r="L247" s="11"/>
      <c r="M247" s="11"/>
      <c r="N247" s="21"/>
    </row>
    <row r="248" ht="15.75" customHeight="1" spans="1:14">
      <c r="A248" s="9"/>
      <c r="B248" s="10" t="s">
        <v>977</v>
      </c>
      <c r="C248" s="10" t="s">
        <v>949</v>
      </c>
      <c r="D248" s="8" t="s">
        <v>53</v>
      </c>
      <c r="E248" s="11">
        <v>100</v>
      </c>
      <c r="F248" s="11"/>
      <c r="G248" s="11"/>
      <c r="H248" s="11"/>
      <c r="I248" s="11"/>
      <c r="J248" s="11"/>
      <c r="K248" s="11"/>
      <c r="L248" s="11"/>
      <c r="M248" s="11"/>
      <c r="N248" s="20"/>
    </row>
    <row r="249" ht="36.75" customHeight="1" spans="1:14">
      <c r="A249" s="12">
        <v>67</v>
      </c>
      <c r="B249" s="8" t="s">
        <v>1420</v>
      </c>
      <c r="C249" s="8" t="s">
        <v>1421</v>
      </c>
      <c r="D249" s="8" t="s">
        <v>1329</v>
      </c>
      <c r="E249" s="11">
        <v>1</v>
      </c>
      <c r="F249" s="11"/>
      <c r="G249" s="11"/>
      <c r="H249" s="11"/>
      <c r="I249" s="11"/>
      <c r="J249" s="11"/>
      <c r="K249" s="11"/>
      <c r="L249" s="11"/>
      <c r="M249" s="11"/>
      <c r="N249" s="21"/>
    </row>
    <row r="250" ht="15.75" customHeight="1" spans="1:14">
      <c r="A250" s="9"/>
      <c r="B250" s="10" t="s">
        <v>979</v>
      </c>
      <c r="C250" s="10" t="s">
        <v>949</v>
      </c>
      <c r="D250" s="8" t="s">
        <v>53</v>
      </c>
      <c r="E250" s="11">
        <v>100</v>
      </c>
      <c r="F250" s="11"/>
      <c r="G250" s="11"/>
      <c r="H250" s="11"/>
      <c r="I250" s="11"/>
      <c r="J250" s="11"/>
      <c r="K250" s="11"/>
      <c r="L250" s="11"/>
      <c r="M250" s="11"/>
      <c r="N250" s="20"/>
    </row>
    <row r="251" ht="36.75" customHeight="1" spans="1:14">
      <c r="A251" s="12">
        <v>68</v>
      </c>
      <c r="B251" s="8" t="s">
        <v>1428</v>
      </c>
      <c r="C251" s="8" t="s">
        <v>1429</v>
      </c>
      <c r="D251" s="8" t="s">
        <v>1329</v>
      </c>
      <c r="E251" s="11">
        <v>1</v>
      </c>
      <c r="F251" s="11"/>
      <c r="G251" s="11"/>
      <c r="H251" s="11"/>
      <c r="I251" s="11"/>
      <c r="J251" s="11"/>
      <c r="K251" s="11"/>
      <c r="L251" s="11"/>
      <c r="M251" s="11"/>
      <c r="N251" s="21"/>
    </row>
    <row r="252" ht="15.75" customHeight="1" spans="1:14">
      <c r="A252" s="9"/>
      <c r="B252" s="10" t="s">
        <v>981</v>
      </c>
      <c r="C252" s="10" t="s">
        <v>949</v>
      </c>
      <c r="D252" s="8" t="s">
        <v>53</v>
      </c>
      <c r="E252" s="11">
        <v>100</v>
      </c>
      <c r="F252" s="11"/>
      <c r="G252" s="11"/>
      <c r="H252" s="11"/>
      <c r="I252" s="11"/>
      <c r="J252" s="11"/>
      <c r="K252" s="11"/>
      <c r="L252" s="11"/>
      <c r="M252" s="11"/>
      <c r="N252" s="20"/>
    </row>
    <row r="253" ht="36.75" customHeight="1" spans="1:14">
      <c r="A253" s="12">
        <v>69</v>
      </c>
      <c r="B253" s="8" t="s">
        <v>1414</v>
      </c>
      <c r="C253" s="8" t="s">
        <v>1415</v>
      </c>
      <c r="D253" s="8" t="s">
        <v>1329</v>
      </c>
      <c r="E253" s="11">
        <v>1</v>
      </c>
      <c r="F253" s="11"/>
      <c r="G253" s="11"/>
      <c r="H253" s="11"/>
      <c r="I253" s="11"/>
      <c r="J253" s="11"/>
      <c r="K253" s="11"/>
      <c r="L253" s="11"/>
      <c r="M253" s="11"/>
      <c r="N253" s="21"/>
    </row>
    <row r="254" ht="15.75" customHeight="1" spans="1:14">
      <c r="A254" s="9"/>
      <c r="B254" s="10" t="s">
        <v>983</v>
      </c>
      <c r="C254" s="10" t="s">
        <v>949</v>
      </c>
      <c r="D254" s="8" t="s">
        <v>53</v>
      </c>
      <c r="E254" s="11">
        <v>100</v>
      </c>
      <c r="F254" s="11"/>
      <c r="G254" s="11"/>
      <c r="H254" s="11"/>
      <c r="I254" s="11"/>
      <c r="J254" s="11"/>
      <c r="K254" s="11"/>
      <c r="L254" s="11"/>
      <c r="M254" s="11"/>
      <c r="N254" s="20"/>
    </row>
    <row r="255" ht="36.75" customHeight="1" spans="1:14">
      <c r="A255" s="12">
        <v>70</v>
      </c>
      <c r="B255" s="8" t="s">
        <v>1414</v>
      </c>
      <c r="C255" s="8" t="s">
        <v>1415</v>
      </c>
      <c r="D255" s="8" t="s">
        <v>1329</v>
      </c>
      <c r="E255" s="11">
        <v>1</v>
      </c>
      <c r="F255" s="11"/>
      <c r="G255" s="11"/>
      <c r="H255" s="11"/>
      <c r="I255" s="11"/>
      <c r="J255" s="11"/>
      <c r="K255" s="11"/>
      <c r="L255" s="11"/>
      <c r="M255" s="11"/>
      <c r="N255" s="21"/>
    </row>
    <row r="256" ht="15.75" customHeight="1" spans="1:14">
      <c r="A256" s="9"/>
      <c r="B256" s="10" t="s">
        <v>985</v>
      </c>
      <c r="C256" s="10" t="s">
        <v>949</v>
      </c>
      <c r="D256" s="8" t="s">
        <v>53</v>
      </c>
      <c r="E256" s="11">
        <v>100</v>
      </c>
      <c r="F256" s="11"/>
      <c r="G256" s="11"/>
      <c r="H256" s="11"/>
      <c r="I256" s="11"/>
      <c r="J256" s="11"/>
      <c r="K256" s="11"/>
      <c r="L256" s="11"/>
      <c r="M256" s="11"/>
      <c r="N256" s="20"/>
    </row>
    <row r="257" ht="36.75" customHeight="1" spans="1:14">
      <c r="A257" s="12">
        <v>71</v>
      </c>
      <c r="B257" s="8" t="s">
        <v>1414</v>
      </c>
      <c r="C257" s="8" t="s">
        <v>1415</v>
      </c>
      <c r="D257" s="8" t="s">
        <v>1329</v>
      </c>
      <c r="E257" s="11">
        <v>1</v>
      </c>
      <c r="F257" s="11"/>
      <c r="G257" s="11"/>
      <c r="H257" s="11"/>
      <c r="I257" s="11"/>
      <c r="J257" s="11"/>
      <c r="K257" s="11"/>
      <c r="L257" s="11"/>
      <c r="M257" s="11"/>
      <c r="N257" s="21"/>
    </row>
    <row r="258" ht="15.75" customHeight="1" spans="1:14">
      <c r="A258" s="9"/>
      <c r="B258" s="10" t="s">
        <v>987</v>
      </c>
      <c r="C258" s="10" t="s">
        <v>883</v>
      </c>
      <c r="D258" s="8" t="s">
        <v>53</v>
      </c>
      <c r="E258" s="11">
        <v>100</v>
      </c>
      <c r="F258" s="11"/>
      <c r="G258" s="11"/>
      <c r="H258" s="11"/>
      <c r="I258" s="11"/>
      <c r="J258" s="11"/>
      <c r="K258" s="11"/>
      <c r="L258" s="11"/>
      <c r="M258" s="11"/>
      <c r="N258" s="20"/>
    </row>
    <row r="259" ht="25.5" customHeight="1" spans="1:14">
      <c r="A259" s="23">
        <v>72</v>
      </c>
      <c r="B259" s="15" t="s">
        <v>1369</v>
      </c>
      <c r="C259" s="15" t="s">
        <v>1370</v>
      </c>
      <c r="D259" s="15" t="s">
        <v>484</v>
      </c>
      <c r="E259" s="16">
        <v>15</v>
      </c>
      <c r="F259" s="16"/>
      <c r="G259" s="16"/>
      <c r="H259" s="16"/>
      <c r="I259" s="16"/>
      <c r="J259" s="16"/>
      <c r="K259" s="16"/>
      <c r="L259" s="16"/>
      <c r="M259" s="16"/>
      <c r="N259" s="24"/>
    </row>
    <row r="260" ht="14.25" customHeight="1" spans="1:1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ht="31.5" customHeight="1" spans="1:14">
      <c r="A261" s="3" t="s">
        <v>1318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ht="25.5" customHeight="1" spans="1:14">
      <c r="A262" s="4" t="s">
        <v>804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17" t="s">
        <v>1431</v>
      </c>
      <c r="M262" s="17"/>
      <c r="N262" s="17"/>
    </row>
    <row r="263" spans="1:14">
      <c r="A263" s="5" t="s">
        <v>3</v>
      </c>
      <c r="B263" s="6" t="s">
        <v>806</v>
      </c>
      <c r="C263" s="6" t="s">
        <v>4</v>
      </c>
      <c r="D263" s="6" t="s">
        <v>41</v>
      </c>
      <c r="E263" s="6" t="s">
        <v>42</v>
      </c>
      <c r="F263" s="6" t="s">
        <v>1320</v>
      </c>
      <c r="G263" s="6"/>
      <c r="H263" s="6"/>
      <c r="I263" s="6"/>
      <c r="J263" s="6"/>
      <c r="K263" s="6"/>
      <c r="L263" s="6"/>
      <c r="M263" s="6"/>
      <c r="N263" s="18" t="s">
        <v>811</v>
      </c>
    </row>
    <row r="264" ht="25.5" customHeight="1" spans="1:14">
      <c r="A264" s="7"/>
      <c r="B264" s="8"/>
      <c r="C264" s="8"/>
      <c r="D264" s="8"/>
      <c r="E264" s="8"/>
      <c r="F264" s="8" t="s">
        <v>1321</v>
      </c>
      <c r="G264" s="8"/>
      <c r="H264" s="8" t="s">
        <v>1322</v>
      </c>
      <c r="I264" s="8" t="s">
        <v>1323</v>
      </c>
      <c r="J264" s="8" t="s">
        <v>1324</v>
      </c>
      <c r="K264" s="8" t="s">
        <v>1325</v>
      </c>
      <c r="L264" s="8"/>
      <c r="M264" s="8" t="s">
        <v>1326</v>
      </c>
      <c r="N264" s="19"/>
    </row>
    <row r="265" ht="36.75" customHeight="1" spans="1:14">
      <c r="A265" s="12"/>
      <c r="B265" s="8" t="s">
        <v>1372</v>
      </c>
      <c r="C265" s="8" t="s">
        <v>1373</v>
      </c>
      <c r="D265" s="8" t="s">
        <v>1350</v>
      </c>
      <c r="E265" s="11">
        <v>0.15</v>
      </c>
      <c r="F265" s="11"/>
      <c r="G265" s="11"/>
      <c r="H265" s="11"/>
      <c r="I265" s="11"/>
      <c r="J265" s="11"/>
      <c r="K265" s="11"/>
      <c r="L265" s="11"/>
      <c r="M265" s="11"/>
      <c r="N265" s="21"/>
    </row>
    <row r="266" ht="25.5" customHeight="1" spans="1:14">
      <c r="A266" s="12"/>
      <c r="B266" s="8" t="s">
        <v>1374</v>
      </c>
      <c r="C266" s="8" t="s">
        <v>1375</v>
      </c>
      <c r="D266" s="8" t="s">
        <v>1329</v>
      </c>
      <c r="E266" s="11">
        <v>1</v>
      </c>
      <c r="F266" s="11"/>
      <c r="G266" s="11"/>
      <c r="H266" s="11"/>
      <c r="I266" s="11"/>
      <c r="J266" s="11"/>
      <c r="K266" s="11"/>
      <c r="L266" s="11"/>
      <c r="M266" s="11"/>
      <c r="N266" s="21"/>
    </row>
    <row r="267" ht="15.75" customHeight="1" spans="1:14">
      <c r="A267" s="9"/>
      <c r="B267" s="10" t="s">
        <v>988</v>
      </c>
      <c r="C267" s="10" t="s">
        <v>949</v>
      </c>
      <c r="D267" s="8" t="s">
        <v>53</v>
      </c>
      <c r="E267" s="11">
        <v>100</v>
      </c>
      <c r="F267" s="11"/>
      <c r="G267" s="11"/>
      <c r="H267" s="11"/>
      <c r="I267" s="11"/>
      <c r="J267" s="11"/>
      <c r="K267" s="11"/>
      <c r="L267" s="11"/>
      <c r="M267" s="11"/>
      <c r="N267" s="20"/>
    </row>
    <row r="268" ht="36.75" customHeight="1" spans="1:14">
      <c r="A268" s="12">
        <v>73</v>
      </c>
      <c r="B268" s="8" t="s">
        <v>1420</v>
      </c>
      <c r="C268" s="8" t="s">
        <v>1421</v>
      </c>
      <c r="D268" s="8" t="s">
        <v>1329</v>
      </c>
      <c r="E268" s="11">
        <v>1</v>
      </c>
      <c r="F268" s="11"/>
      <c r="G268" s="11"/>
      <c r="H268" s="11"/>
      <c r="I268" s="11"/>
      <c r="J268" s="11"/>
      <c r="K268" s="11"/>
      <c r="L268" s="11"/>
      <c r="M268" s="11"/>
      <c r="N268" s="21"/>
    </row>
    <row r="269" ht="15.75" customHeight="1" spans="1:14">
      <c r="A269" s="9"/>
      <c r="B269" s="10" t="s">
        <v>990</v>
      </c>
      <c r="C269" s="10" t="s">
        <v>949</v>
      </c>
      <c r="D269" s="8" t="s">
        <v>53</v>
      </c>
      <c r="E269" s="11">
        <v>100</v>
      </c>
      <c r="F269" s="11"/>
      <c r="G269" s="11"/>
      <c r="H269" s="11"/>
      <c r="I269" s="11"/>
      <c r="J269" s="11"/>
      <c r="K269" s="11"/>
      <c r="L269" s="11"/>
      <c r="M269" s="11"/>
      <c r="N269" s="20"/>
    </row>
    <row r="270" ht="36.75" customHeight="1" spans="1:14">
      <c r="A270" s="12">
        <v>74</v>
      </c>
      <c r="B270" s="8" t="s">
        <v>1428</v>
      </c>
      <c r="C270" s="8" t="s">
        <v>1429</v>
      </c>
      <c r="D270" s="8" t="s">
        <v>1329</v>
      </c>
      <c r="E270" s="11">
        <v>1</v>
      </c>
      <c r="F270" s="11"/>
      <c r="G270" s="11"/>
      <c r="H270" s="11"/>
      <c r="I270" s="11"/>
      <c r="J270" s="11"/>
      <c r="K270" s="11"/>
      <c r="L270" s="11"/>
      <c r="M270" s="11"/>
      <c r="N270" s="21"/>
    </row>
    <row r="271" ht="15.75" customHeight="1" spans="1:14">
      <c r="A271" s="9"/>
      <c r="B271" s="10" t="s">
        <v>992</v>
      </c>
      <c r="C271" s="10" t="s">
        <v>949</v>
      </c>
      <c r="D271" s="8" t="s">
        <v>53</v>
      </c>
      <c r="E271" s="11">
        <v>100</v>
      </c>
      <c r="F271" s="11"/>
      <c r="G271" s="11"/>
      <c r="H271" s="11"/>
      <c r="I271" s="11"/>
      <c r="J271" s="11"/>
      <c r="K271" s="11"/>
      <c r="L271" s="11"/>
      <c r="M271" s="11"/>
      <c r="N271" s="20"/>
    </row>
    <row r="272" ht="36.75" customHeight="1" spans="1:14">
      <c r="A272" s="12">
        <v>75</v>
      </c>
      <c r="B272" s="8" t="s">
        <v>1422</v>
      </c>
      <c r="C272" s="8" t="s">
        <v>1423</v>
      </c>
      <c r="D272" s="8" t="s">
        <v>1329</v>
      </c>
      <c r="E272" s="11">
        <v>1</v>
      </c>
      <c r="F272" s="11"/>
      <c r="G272" s="11"/>
      <c r="H272" s="11"/>
      <c r="I272" s="11"/>
      <c r="J272" s="11"/>
      <c r="K272" s="11"/>
      <c r="L272" s="11"/>
      <c r="M272" s="11"/>
      <c r="N272" s="21"/>
    </row>
    <row r="273" ht="15.75" customHeight="1" spans="1:14">
      <c r="A273" s="9"/>
      <c r="B273" s="10" t="s">
        <v>994</v>
      </c>
      <c r="C273" s="10" t="s">
        <v>161</v>
      </c>
      <c r="D273" s="8" t="s">
        <v>53</v>
      </c>
      <c r="E273" s="11">
        <v>100</v>
      </c>
      <c r="F273" s="11"/>
      <c r="G273" s="11"/>
      <c r="H273" s="11"/>
      <c r="I273" s="11"/>
      <c r="J273" s="11"/>
      <c r="K273" s="11"/>
      <c r="L273" s="11"/>
      <c r="M273" s="11"/>
      <c r="N273" s="20"/>
    </row>
    <row r="274" ht="36.75" customHeight="1" spans="1:14">
      <c r="A274" s="12">
        <v>76</v>
      </c>
      <c r="B274" s="8" t="s">
        <v>1432</v>
      </c>
      <c r="C274" s="8" t="s">
        <v>1433</v>
      </c>
      <c r="D274" s="8" t="s">
        <v>1434</v>
      </c>
      <c r="E274" s="11">
        <v>10</v>
      </c>
      <c r="F274" s="11"/>
      <c r="G274" s="11"/>
      <c r="H274" s="11"/>
      <c r="I274" s="11"/>
      <c r="J274" s="11"/>
      <c r="K274" s="11"/>
      <c r="L274" s="11"/>
      <c r="M274" s="11"/>
      <c r="N274" s="21"/>
    </row>
    <row r="275" ht="15.75" customHeight="1" spans="1:14">
      <c r="A275" s="9"/>
      <c r="B275" s="10" t="s">
        <v>998</v>
      </c>
      <c r="C275" s="10" t="s">
        <v>941</v>
      </c>
      <c r="D275" s="8" t="s">
        <v>53</v>
      </c>
      <c r="E275" s="11">
        <v>100</v>
      </c>
      <c r="F275" s="11"/>
      <c r="G275" s="11"/>
      <c r="H275" s="11"/>
      <c r="I275" s="11"/>
      <c r="J275" s="11"/>
      <c r="K275" s="11"/>
      <c r="L275" s="11"/>
      <c r="M275" s="11"/>
      <c r="N275" s="20"/>
    </row>
    <row r="276" ht="25.5" customHeight="1" spans="1:14">
      <c r="A276" s="12">
        <v>77</v>
      </c>
      <c r="B276" s="8" t="s">
        <v>1410</v>
      </c>
      <c r="C276" s="8" t="s">
        <v>1411</v>
      </c>
      <c r="D276" s="8" t="s">
        <v>1329</v>
      </c>
      <c r="E276" s="11">
        <v>1</v>
      </c>
      <c r="F276" s="11"/>
      <c r="G276" s="11"/>
      <c r="H276" s="11"/>
      <c r="I276" s="11"/>
      <c r="J276" s="11"/>
      <c r="K276" s="11"/>
      <c r="L276" s="11"/>
      <c r="M276" s="11"/>
      <c r="N276" s="21"/>
    </row>
    <row r="277" ht="25.5" customHeight="1" spans="1:14">
      <c r="A277" s="12"/>
      <c r="B277" s="8" t="s">
        <v>1341</v>
      </c>
      <c r="C277" s="8" t="s">
        <v>1342</v>
      </c>
      <c r="D277" s="8" t="s">
        <v>1332</v>
      </c>
      <c r="E277" s="11">
        <v>0.008</v>
      </c>
      <c r="F277" s="11"/>
      <c r="G277" s="11"/>
      <c r="H277" s="11"/>
      <c r="I277" s="11"/>
      <c r="J277" s="11"/>
      <c r="K277" s="11"/>
      <c r="L277" s="11"/>
      <c r="M277" s="11"/>
      <c r="N277" s="21"/>
    </row>
    <row r="278" ht="25.5" customHeight="1" spans="1:14">
      <c r="A278" s="12"/>
      <c r="B278" s="8" t="s">
        <v>1338</v>
      </c>
      <c r="C278" s="8" t="s">
        <v>1339</v>
      </c>
      <c r="D278" s="8" t="s">
        <v>1340</v>
      </c>
      <c r="E278" s="11">
        <v>0.008</v>
      </c>
      <c r="F278" s="11"/>
      <c r="G278" s="11"/>
      <c r="H278" s="11"/>
      <c r="I278" s="11"/>
      <c r="J278" s="11"/>
      <c r="K278" s="11"/>
      <c r="L278" s="11"/>
      <c r="M278" s="11"/>
      <c r="N278" s="21"/>
    </row>
    <row r="279" ht="15.75" customHeight="1" spans="1:14">
      <c r="A279" s="13"/>
      <c r="B279" s="14" t="s">
        <v>1000</v>
      </c>
      <c r="C279" s="14" t="s">
        <v>1001</v>
      </c>
      <c r="D279" s="15" t="s">
        <v>53</v>
      </c>
      <c r="E279" s="16">
        <v>100</v>
      </c>
      <c r="F279" s="16"/>
      <c r="G279" s="16"/>
      <c r="H279" s="16"/>
      <c r="I279" s="16"/>
      <c r="J279" s="16"/>
      <c r="K279" s="16"/>
      <c r="L279" s="16"/>
      <c r="M279" s="16"/>
      <c r="N279" s="22"/>
    </row>
    <row r="280" ht="14.25" customHeight="1" spans="1:1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ht="31.5" customHeight="1" spans="1:14">
      <c r="A281" s="3" t="s">
        <v>1318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ht="25.5" customHeight="1" spans="1:14">
      <c r="A282" s="4" t="s">
        <v>804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17" t="s">
        <v>1435</v>
      </c>
      <c r="M282" s="17"/>
      <c r="N282" s="17"/>
    </row>
    <row r="283" spans="1:14">
      <c r="A283" s="5" t="s">
        <v>3</v>
      </c>
      <c r="B283" s="6" t="s">
        <v>806</v>
      </c>
      <c r="C283" s="6" t="s">
        <v>4</v>
      </c>
      <c r="D283" s="6" t="s">
        <v>41</v>
      </c>
      <c r="E283" s="6" t="s">
        <v>42</v>
      </c>
      <c r="F283" s="6" t="s">
        <v>1320</v>
      </c>
      <c r="G283" s="6"/>
      <c r="H283" s="6"/>
      <c r="I283" s="6"/>
      <c r="J283" s="6"/>
      <c r="K283" s="6"/>
      <c r="L283" s="6"/>
      <c r="M283" s="6"/>
      <c r="N283" s="18" t="s">
        <v>811</v>
      </c>
    </row>
    <row r="284" ht="16.5" customHeight="1" spans="1:14">
      <c r="A284" s="7"/>
      <c r="B284" s="8"/>
      <c r="C284" s="8"/>
      <c r="D284" s="8"/>
      <c r="E284" s="8"/>
      <c r="F284" s="8" t="s">
        <v>1321</v>
      </c>
      <c r="G284" s="8"/>
      <c r="H284" s="8" t="s">
        <v>1322</v>
      </c>
      <c r="I284" s="8" t="s">
        <v>1323</v>
      </c>
      <c r="J284" s="8" t="s">
        <v>1324</v>
      </c>
      <c r="K284" s="8" t="s">
        <v>1325</v>
      </c>
      <c r="L284" s="8"/>
      <c r="M284" s="8" t="s">
        <v>1326</v>
      </c>
      <c r="N284" s="19"/>
    </row>
    <row r="285" ht="25.5" customHeight="1" spans="1:14">
      <c r="A285" s="12">
        <v>78</v>
      </c>
      <c r="B285" s="8" t="s">
        <v>1327</v>
      </c>
      <c r="C285" s="8" t="s">
        <v>1328</v>
      </c>
      <c r="D285" s="8" t="s">
        <v>1329</v>
      </c>
      <c r="E285" s="11">
        <v>1</v>
      </c>
      <c r="F285" s="11"/>
      <c r="G285" s="11"/>
      <c r="H285" s="11"/>
      <c r="I285" s="11"/>
      <c r="J285" s="11"/>
      <c r="K285" s="11"/>
      <c r="L285" s="11"/>
      <c r="M285" s="11"/>
      <c r="N285" s="21"/>
    </row>
    <row r="286" ht="25.5" customHeight="1" spans="1:14">
      <c r="A286" s="12"/>
      <c r="B286" s="8" t="s">
        <v>1333</v>
      </c>
      <c r="C286" s="8" t="s">
        <v>1334</v>
      </c>
      <c r="D286" s="8" t="s">
        <v>1332</v>
      </c>
      <c r="E286" s="11">
        <v>0.007</v>
      </c>
      <c r="F286" s="11"/>
      <c r="G286" s="11"/>
      <c r="H286" s="11"/>
      <c r="I286" s="11"/>
      <c r="J286" s="11"/>
      <c r="K286" s="11"/>
      <c r="L286" s="11"/>
      <c r="M286" s="11"/>
      <c r="N286" s="21"/>
    </row>
    <row r="287" ht="25.5" customHeight="1" spans="1:14">
      <c r="A287" s="12"/>
      <c r="B287" s="8" t="s">
        <v>1330</v>
      </c>
      <c r="C287" s="8" t="s">
        <v>1331</v>
      </c>
      <c r="D287" s="8" t="s">
        <v>1332</v>
      </c>
      <c r="E287" s="11">
        <v>0.007</v>
      </c>
      <c r="F287" s="11"/>
      <c r="G287" s="11"/>
      <c r="H287" s="11"/>
      <c r="I287" s="11"/>
      <c r="J287" s="11"/>
      <c r="K287" s="11"/>
      <c r="L287" s="11"/>
      <c r="M287" s="11"/>
      <c r="N287" s="21"/>
    </row>
    <row r="288" ht="15.75" customHeight="1" spans="1:14">
      <c r="A288" s="9"/>
      <c r="B288" s="10" t="s">
        <v>1003</v>
      </c>
      <c r="C288" s="10" t="s">
        <v>941</v>
      </c>
      <c r="D288" s="8" t="s">
        <v>53</v>
      </c>
      <c r="E288" s="11">
        <v>100</v>
      </c>
      <c r="F288" s="11"/>
      <c r="G288" s="11"/>
      <c r="H288" s="11"/>
      <c r="I288" s="11"/>
      <c r="J288" s="11"/>
      <c r="K288" s="11"/>
      <c r="L288" s="11"/>
      <c r="M288" s="11"/>
      <c r="N288" s="20"/>
    </row>
    <row r="289" ht="25.5" customHeight="1" spans="1:14">
      <c r="A289" s="12">
        <v>79</v>
      </c>
      <c r="B289" s="8" t="s">
        <v>1436</v>
      </c>
      <c r="C289" s="8" t="s">
        <v>1437</v>
      </c>
      <c r="D289" s="8" t="s">
        <v>1329</v>
      </c>
      <c r="E289" s="11">
        <v>1</v>
      </c>
      <c r="F289" s="11"/>
      <c r="G289" s="11"/>
      <c r="H289" s="11"/>
      <c r="I289" s="11"/>
      <c r="J289" s="11"/>
      <c r="K289" s="11"/>
      <c r="L289" s="11"/>
      <c r="M289" s="11"/>
      <c r="N289" s="21"/>
    </row>
    <row r="290" ht="25.5" customHeight="1" spans="1:14">
      <c r="A290" s="12"/>
      <c r="B290" s="8" t="s">
        <v>1341</v>
      </c>
      <c r="C290" s="8" t="s">
        <v>1342</v>
      </c>
      <c r="D290" s="8" t="s">
        <v>1332</v>
      </c>
      <c r="E290" s="11">
        <v>0.018</v>
      </c>
      <c r="F290" s="11"/>
      <c r="G290" s="11"/>
      <c r="H290" s="11"/>
      <c r="I290" s="11"/>
      <c r="J290" s="11"/>
      <c r="K290" s="11"/>
      <c r="L290" s="11"/>
      <c r="M290" s="11"/>
      <c r="N290" s="21"/>
    </row>
    <row r="291" ht="25.5" customHeight="1" spans="1:14">
      <c r="A291" s="12"/>
      <c r="B291" s="8" t="s">
        <v>1338</v>
      </c>
      <c r="C291" s="8" t="s">
        <v>1339</v>
      </c>
      <c r="D291" s="8" t="s">
        <v>1340</v>
      </c>
      <c r="E291" s="11">
        <v>0.018</v>
      </c>
      <c r="F291" s="11"/>
      <c r="G291" s="11"/>
      <c r="H291" s="11"/>
      <c r="I291" s="11"/>
      <c r="J291" s="11"/>
      <c r="K291" s="11"/>
      <c r="L291" s="11"/>
      <c r="M291" s="11"/>
      <c r="N291" s="21"/>
    </row>
    <row r="292" ht="25.5" customHeight="1" spans="1:14">
      <c r="A292" s="9"/>
      <c r="B292" s="10" t="s">
        <v>1005</v>
      </c>
      <c r="C292" s="10" t="s">
        <v>1006</v>
      </c>
      <c r="D292" s="8" t="s">
        <v>53</v>
      </c>
      <c r="E292" s="11">
        <v>100</v>
      </c>
      <c r="F292" s="11"/>
      <c r="G292" s="11"/>
      <c r="H292" s="11"/>
      <c r="I292" s="11"/>
      <c r="J292" s="11"/>
      <c r="K292" s="11"/>
      <c r="L292" s="11"/>
      <c r="M292" s="11"/>
      <c r="N292" s="20"/>
    </row>
    <row r="293" ht="25.5" customHeight="1" spans="1:14">
      <c r="A293" s="12">
        <v>80</v>
      </c>
      <c r="B293" s="8" t="s">
        <v>1327</v>
      </c>
      <c r="C293" s="8" t="s">
        <v>1328</v>
      </c>
      <c r="D293" s="8" t="s">
        <v>1329</v>
      </c>
      <c r="E293" s="11">
        <v>1</v>
      </c>
      <c r="F293" s="11"/>
      <c r="G293" s="11"/>
      <c r="H293" s="11"/>
      <c r="I293" s="11"/>
      <c r="J293" s="11"/>
      <c r="K293" s="11"/>
      <c r="L293" s="11"/>
      <c r="M293" s="11"/>
      <c r="N293" s="21"/>
    </row>
    <row r="294" ht="25.5" customHeight="1" spans="1:14">
      <c r="A294" s="12"/>
      <c r="B294" s="8" t="s">
        <v>1330</v>
      </c>
      <c r="C294" s="8" t="s">
        <v>1331</v>
      </c>
      <c r="D294" s="8" t="s">
        <v>1332</v>
      </c>
      <c r="E294" s="11">
        <v>0.008</v>
      </c>
      <c r="F294" s="11"/>
      <c r="G294" s="11"/>
      <c r="H294" s="11"/>
      <c r="I294" s="11"/>
      <c r="J294" s="11"/>
      <c r="K294" s="11"/>
      <c r="L294" s="11"/>
      <c r="M294" s="11"/>
      <c r="N294" s="21"/>
    </row>
    <row r="295" ht="25.5" customHeight="1" spans="1:14">
      <c r="A295" s="12"/>
      <c r="B295" s="8" t="s">
        <v>1333</v>
      </c>
      <c r="C295" s="8" t="s">
        <v>1334</v>
      </c>
      <c r="D295" s="8" t="s">
        <v>1332</v>
      </c>
      <c r="E295" s="11">
        <v>0.008</v>
      </c>
      <c r="F295" s="11"/>
      <c r="G295" s="11"/>
      <c r="H295" s="11"/>
      <c r="I295" s="11"/>
      <c r="J295" s="11"/>
      <c r="K295" s="11"/>
      <c r="L295" s="11"/>
      <c r="M295" s="11"/>
      <c r="N295" s="21"/>
    </row>
    <row r="296" ht="15.75" customHeight="1" spans="1:14">
      <c r="A296" s="9"/>
      <c r="B296" s="10" t="s">
        <v>1007</v>
      </c>
      <c r="C296" s="10" t="s">
        <v>941</v>
      </c>
      <c r="D296" s="8" t="s">
        <v>53</v>
      </c>
      <c r="E296" s="11">
        <v>100</v>
      </c>
      <c r="F296" s="11"/>
      <c r="G296" s="11"/>
      <c r="H296" s="11"/>
      <c r="I296" s="11"/>
      <c r="J296" s="11"/>
      <c r="K296" s="11"/>
      <c r="L296" s="11"/>
      <c r="M296" s="11"/>
      <c r="N296" s="20"/>
    </row>
    <row r="297" ht="25.5" customHeight="1" spans="1:14">
      <c r="A297" s="12">
        <v>81</v>
      </c>
      <c r="B297" s="8" t="s">
        <v>1436</v>
      </c>
      <c r="C297" s="8" t="s">
        <v>1438</v>
      </c>
      <c r="D297" s="8" t="s">
        <v>1329</v>
      </c>
      <c r="E297" s="11">
        <v>1</v>
      </c>
      <c r="F297" s="11"/>
      <c r="G297" s="11"/>
      <c r="H297" s="11"/>
      <c r="I297" s="11"/>
      <c r="J297" s="11"/>
      <c r="K297" s="11"/>
      <c r="L297" s="11"/>
      <c r="M297" s="11"/>
      <c r="N297" s="21"/>
    </row>
    <row r="298" ht="25.5" customHeight="1" spans="1:14">
      <c r="A298" s="12"/>
      <c r="B298" s="8" t="s">
        <v>1341</v>
      </c>
      <c r="C298" s="8" t="s">
        <v>1342</v>
      </c>
      <c r="D298" s="8" t="s">
        <v>1332</v>
      </c>
      <c r="E298" s="11">
        <v>0.023</v>
      </c>
      <c r="F298" s="11"/>
      <c r="G298" s="11"/>
      <c r="H298" s="11"/>
      <c r="I298" s="11"/>
      <c r="J298" s="11"/>
      <c r="K298" s="11"/>
      <c r="L298" s="11"/>
      <c r="M298" s="11"/>
      <c r="N298" s="21"/>
    </row>
    <row r="299" ht="25.5" customHeight="1" spans="1:14">
      <c r="A299" s="12"/>
      <c r="B299" s="8" t="s">
        <v>1338</v>
      </c>
      <c r="C299" s="8" t="s">
        <v>1339</v>
      </c>
      <c r="D299" s="8" t="s">
        <v>1340</v>
      </c>
      <c r="E299" s="11">
        <v>0.023</v>
      </c>
      <c r="F299" s="11"/>
      <c r="G299" s="11"/>
      <c r="H299" s="11"/>
      <c r="I299" s="11"/>
      <c r="J299" s="11"/>
      <c r="K299" s="11"/>
      <c r="L299" s="11"/>
      <c r="M299" s="11"/>
      <c r="N299" s="21"/>
    </row>
    <row r="300" ht="15.75" customHeight="1" spans="1:14">
      <c r="A300" s="13"/>
      <c r="B300" s="14" t="s">
        <v>1009</v>
      </c>
      <c r="C300" s="14" t="s">
        <v>1001</v>
      </c>
      <c r="D300" s="15" t="s">
        <v>53</v>
      </c>
      <c r="E300" s="16">
        <v>100</v>
      </c>
      <c r="F300" s="16"/>
      <c r="G300" s="16"/>
      <c r="H300" s="16"/>
      <c r="I300" s="16"/>
      <c r="J300" s="16"/>
      <c r="K300" s="16"/>
      <c r="L300" s="16"/>
      <c r="M300" s="16"/>
      <c r="N300" s="22"/>
    </row>
    <row r="301" ht="14.25" customHeight="1" spans="1:1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ht="31.5" customHeight="1" spans="1:14">
      <c r="A302" s="3" t="s">
        <v>1318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ht="25.5" customHeight="1" spans="1:14">
      <c r="A303" s="4" t="s">
        <v>804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17" t="s">
        <v>1439</v>
      </c>
      <c r="M303" s="17"/>
      <c r="N303" s="17"/>
    </row>
    <row r="304" spans="1:14">
      <c r="A304" s="5" t="s">
        <v>3</v>
      </c>
      <c r="B304" s="6" t="s">
        <v>806</v>
      </c>
      <c r="C304" s="6" t="s">
        <v>4</v>
      </c>
      <c r="D304" s="6" t="s">
        <v>41</v>
      </c>
      <c r="E304" s="6" t="s">
        <v>42</v>
      </c>
      <c r="F304" s="6" t="s">
        <v>1320</v>
      </c>
      <c r="G304" s="6"/>
      <c r="H304" s="6"/>
      <c r="I304" s="6"/>
      <c r="J304" s="6"/>
      <c r="K304" s="6"/>
      <c r="L304" s="6"/>
      <c r="M304" s="6"/>
      <c r="N304" s="18" t="s">
        <v>811</v>
      </c>
    </row>
    <row r="305" ht="16.5" customHeight="1" spans="1:14">
      <c r="A305" s="7"/>
      <c r="B305" s="8"/>
      <c r="C305" s="8"/>
      <c r="D305" s="8"/>
      <c r="E305" s="8"/>
      <c r="F305" s="8" t="s">
        <v>1321</v>
      </c>
      <c r="G305" s="8"/>
      <c r="H305" s="8" t="s">
        <v>1322</v>
      </c>
      <c r="I305" s="8" t="s">
        <v>1323</v>
      </c>
      <c r="J305" s="8" t="s">
        <v>1324</v>
      </c>
      <c r="K305" s="8" t="s">
        <v>1325</v>
      </c>
      <c r="L305" s="8"/>
      <c r="M305" s="8" t="s">
        <v>1326</v>
      </c>
      <c r="N305" s="19"/>
    </row>
    <row r="306" ht="25.5" customHeight="1" spans="1:14">
      <c r="A306" s="12">
        <v>82</v>
      </c>
      <c r="B306" s="8" t="s">
        <v>1327</v>
      </c>
      <c r="C306" s="8" t="s">
        <v>1328</v>
      </c>
      <c r="D306" s="8" t="s">
        <v>1329</v>
      </c>
      <c r="E306" s="11">
        <v>1</v>
      </c>
      <c r="F306" s="11"/>
      <c r="G306" s="11"/>
      <c r="H306" s="11"/>
      <c r="I306" s="11"/>
      <c r="J306" s="11"/>
      <c r="K306" s="11"/>
      <c r="L306" s="11"/>
      <c r="M306" s="11"/>
      <c r="N306" s="21"/>
    </row>
    <row r="307" ht="25.5" customHeight="1" spans="1:14">
      <c r="A307" s="12"/>
      <c r="B307" s="8" t="s">
        <v>1330</v>
      </c>
      <c r="C307" s="8" t="s">
        <v>1331</v>
      </c>
      <c r="D307" s="8" t="s">
        <v>1332</v>
      </c>
      <c r="E307" s="11">
        <v>0.004</v>
      </c>
      <c r="F307" s="11"/>
      <c r="G307" s="11"/>
      <c r="H307" s="11"/>
      <c r="I307" s="11"/>
      <c r="J307" s="11"/>
      <c r="K307" s="11"/>
      <c r="L307" s="11"/>
      <c r="M307" s="11"/>
      <c r="N307" s="21"/>
    </row>
    <row r="308" ht="25.5" customHeight="1" spans="1:14">
      <c r="A308" s="12"/>
      <c r="B308" s="8" t="s">
        <v>1333</v>
      </c>
      <c r="C308" s="8" t="s">
        <v>1334</v>
      </c>
      <c r="D308" s="8" t="s">
        <v>1332</v>
      </c>
      <c r="E308" s="11">
        <v>0.004</v>
      </c>
      <c r="F308" s="11"/>
      <c r="G308" s="11"/>
      <c r="H308" s="11"/>
      <c r="I308" s="11"/>
      <c r="J308" s="11"/>
      <c r="K308" s="11"/>
      <c r="L308" s="11"/>
      <c r="M308" s="11"/>
      <c r="N308" s="21"/>
    </row>
    <row r="309" ht="15.75" customHeight="1" spans="1:14">
      <c r="A309" s="9"/>
      <c r="B309" s="10" t="s">
        <v>1012</v>
      </c>
      <c r="C309" s="10" t="s">
        <v>158</v>
      </c>
      <c r="D309" s="8" t="s">
        <v>53</v>
      </c>
      <c r="E309" s="11">
        <v>100</v>
      </c>
      <c r="F309" s="11"/>
      <c r="G309" s="11"/>
      <c r="H309" s="11"/>
      <c r="I309" s="11"/>
      <c r="J309" s="11"/>
      <c r="K309" s="11"/>
      <c r="L309" s="11"/>
      <c r="M309" s="11"/>
      <c r="N309" s="20"/>
    </row>
    <row r="310" ht="25.5" customHeight="1" spans="1:14">
      <c r="A310" s="12">
        <v>83</v>
      </c>
      <c r="B310" s="8" t="s">
        <v>1348</v>
      </c>
      <c r="C310" s="8" t="s">
        <v>1349</v>
      </c>
      <c r="D310" s="8" t="s">
        <v>1350</v>
      </c>
      <c r="E310" s="11">
        <v>0.04</v>
      </c>
      <c r="F310" s="11"/>
      <c r="G310" s="11"/>
      <c r="H310" s="11"/>
      <c r="I310" s="11"/>
      <c r="J310" s="11"/>
      <c r="K310" s="11"/>
      <c r="L310" s="11"/>
      <c r="M310" s="11"/>
      <c r="N310" s="21"/>
    </row>
    <row r="311" ht="15.75" customHeight="1" spans="1:14">
      <c r="A311" s="9"/>
      <c r="B311" s="10" t="s">
        <v>1014</v>
      </c>
      <c r="C311" s="10" t="s">
        <v>158</v>
      </c>
      <c r="D311" s="8" t="s">
        <v>53</v>
      </c>
      <c r="E311" s="11">
        <v>100</v>
      </c>
      <c r="F311" s="11"/>
      <c r="G311" s="11"/>
      <c r="H311" s="11"/>
      <c r="I311" s="11"/>
      <c r="J311" s="11"/>
      <c r="K311" s="11"/>
      <c r="L311" s="11"/>
      <c r="M311" s="11"/>
      <c r="N311" s="20"/>
    </row>
    <row r="312" ht="25.5" customHeight="1" spans="1:14">
      <c r="A312" s="12">
        <v>84</v>
      </c>
      <c r="B312" s="8" t="s">
        <v>1348</v>
      </c>
      <c r="C312" s="8" t="s">
        <v>1349</v>
      </c>
      <c r="D312" s="8" t="s">
        <v>1350</v>
      </c>
      <c r="E312" s="11">
        <v>0.03</v>
      </c>
      <c r="F312" s="11"/>
      <c r="G312" s="11"/>
      <c r="H312" s="11"/>
      <c r="I312" s="11"/>
      <c r="J312" s="11"/>
      <c r="K312" s="11"/>
      <c r="L312" s="11"/>
      <c r="M312" s="11"/>
      <c r="N312" s="21"/>
    </row>
    <row r="313" ht="15.75" customHeight="1" spans="1:14">
      <c r="A313" s="9"/>
      <c r="B313" s="10" t="s">
        <v>1016</v>
      </c>
      <c r="C313" s="10" t="s">
        <v>158</v>
      </c>
      <c r="D313" s="8" t="s">
        <v>53</v>
      </c>
      <c r="E313" s="11">
        <v>100</v>
      </c>
      <c r="F313" s="11"/>
      <c r="G313" s="11"/>
      <c r="H313" s="11"/>
      <c r="I313" s="11"/>
      <c r="J313" s="11"/>
      <c r="K313" s="11"/>
      <c r="L313" s="11"/>
      <c r="M313" s="11"/>
      <c r="N313" s="20"/>
    </row>
    <row r="314" ht="25.5" customHeight="1" spans="1:14">
      <c r="A314" s="12">
        <v>85</v>
      </c>
      <c r="B314" s="8" t="s">
        <v>1351</v>
      </c>
      <c r="C314" s="8" t="s">
        <v>1352</v>
      </c>
      <c r="D314" s="8" t="s">
        <v>1350</v>
      </c>
      <c r="E314" s="11">
        <v>0.04</v>
      </c>
      <c r="F314" s="11"/>
      <c r="G314" s="11"/>
      <c r="H314" s="11"/>
      <c r="I314" s="11"/>
      <c r="J314" s="11"/>
      <c r="K314" s="11"/>
      <c r="L314" s="11"/>
      <c r="M314" s="11"/>
      <c r="N314" s="21"/>
    </row>
    <row r="315" ht="15.75" customHeight="1" spans="1:14">
      <c r="A315" s="9"/>
      <c r="B315" s="10" t="s">
        <v>1018</v>
      </c>
      <c r="C315" s="10" t="s">
        <v>958</v>
      </c>
      <c r="D315" s="8" t="s">
        <v>53</v>
      </c>
      <c r="E315" s="11">
        <v>100</v>
      </c>
      <c r="F315" s="11"/>
      <c r="G315" s="11"/>
      <c r="H315" s="11"/>
      <c r="I315" s="11"/>
      <c r="J315" s="11"/>
      <c r="K315" s="11"/>
      <c r="L315" s="11"/>
      <c r="M315" s="11"/>
      <c r="N315" s="20"/>
    </row>
    <row r="316" ht="48" customHeight="1" spans="1:14">
      <c r="A316" s="12">
        <v>86</v>
      </c>
      <c r="B316" s="8" t="s">
        <v>1417</v>
      </c>
      <c r="C316" s="8" t="s">
        <v>1440</v>
      </c>
      <c r="D316" s="8" t="s">
        <v>1329</v>
      </c>
      <c r="E316" s="11">
        <v>1</v>
      </c>
      <c r="F316" s="11"/>
      <c r="G316" s="11"/>
      <c r="H316" s="11"/>
      <c r="I316" s="11"/>
      <c r="J316" s="11"/>
      <c r="K316" s="11"/>
      <c r="L316" s="11"/>
      <c r="M316" s="11"/>
      <c r="N316" s="21"/>
    </row>
    <row r="317" ht="15.75" customHeight="1" spans="1:14">
      <c r="A317" s="9"/>
      <c r="B317" s="10" t="s">
        <v>1020</v>
      </c>
      <c r="C317" s="10" t="s">
        <v>958</v>
      </c>
      <c r="D317" s="8" t="s">
        <v>53</v>
      </c>
      <c r="E317" s="11">
        <v>100</v>
      </c>
      <c r="F317" s="11"/>
      <c r="G317" s="11"/>
      <c r="H317" s="11"/>
      <c r="I317" s="11"/>
      <c r="J317" s="11"/>
      <c r="K317" s="11"/>
      <c r="L317" s="11"/>
      <c r="M317" s="11"/>
      <c r="N317" s="20"/>
    </row>
    <row r="318" ht="48" customHeight="1" spans="1:14">
      <c r="A318" s="12">
        <v>87</v>
      </c>
      <c r="B318" s="8" t="s">
        <v>1417</v>
      </c>
      <c r="C318" s="8" t="s">
        <v>1441</v>
      </c>
      <c r="D318" s="8" t="s">
        <v>1329</v>
      </c>
      <c r="E318" s="11">
        <v>1</v>
      </c>
      <c r="F318" s="11"/>
      <c r="G318" s="11"/>
      <c r="H318" s="11"/>
      <c r="I318" s="11"/>
      <c r="J318" s="11"/>
      <c r="K318" s="11"/>
      <c r="L318" s="11"/>
      <c r="M318" s="11"/>
      <c r="N318" s="21"/>
    </row>
    <row r="319" ht="15.75" customHeight="1" spans="1:14">
      <c r="A319" s="9"/>
      <c r="B319" s="10" t="s">
        <v>1022</v>
      </c>
      <c r="C319" s="10" t="s">
        <v>958</v>
      </c>
      <c r="D319" s="8" t="s">
        <v>53</v>
      </c>
      <c r="E319" s="11">
        <v>100</v>
      </c>
      <c r="F319" s="11"/>
      <c r="G319" s="11"/>
      <c r="H319" s="11"/>
      <c r="I319" s="11"/>
      <c r="J319" s="11"/>
      <c r="K319" s="11"/>
      <c r="L319" s="11"/>
      <c r="M319" s="11"/>
      <c r="N319" s="20"/>
    </row>
    <row r="320" ht="48" customHeight="1" spans="1:14">
      <c r="A320" s="23">
        <v>88</v>
      </c>
      <c r="B320" s="15" t="s">
        <v>1417</v>
      </c>
      <c r="C320" s="15" t="s">
        <v>1442</v>
      </c>
      <c r="D320" s="15" t="s">
        <v>1329</v>
      </c>
      <c r="E320" s="16">
        <v>1</v>
      </c>
      <c r="F320" s="16"/>
      <c r="G320" s="16"/>
      <c r="H320" s="16"/>
      <c r="I320" s="16"/>
      <c r="J320" s="16"/>
      <c r="K320" s="16"/>
      <c r="L320" s="16"/>
      <c r="M320" s="16"/>
      <c r="N320" s="24"/>
    </row>
    <row r="321" ht="14.25" customHeight="1" spans="1:1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ht="31.5" customHeight="1" spans="1:14">
      <c r="A322" s="3" t="s">
        <v>1318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ht="25.5" customHeight="1" spans="1:14">
      <c r="A323" s="4" t="s">
        <v>804</v>
      </c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17" t="s">
        <v>1443</v>
      </c>
      <c r="M323" s="17"/>
      <c r="N323" s="17"/>
    </row>
    <row r="324" spans="1:14">
      <c r="A324" s="5" t="s">
        <v>3</v>
      </c>
      <c r="B324" s="6" t="s">
        <v>806</v>
      </c>
      <c r="C324" s="6" t="s">
        <v>4</v>
      </c>
      <c r="D324" s="6" t="s">
        <v>41</v>
      </c>
      <c r="E324" s="6" t="s">
        <v>42</v>
      </c>
      <c r="F324" s="6" t="s">
        <v>1320</v>
      </c>
      <c r="G324" s="6"/>
      <c r="H324" s="6"/>
      <c r="I324" s="6"/>
      <c r="J324" s="6"/>
      <c r="K324" s="6"/>
      <c r="L324" s="6"/>
      <c r="M324" s="6"/>
      <c r="N324" s="18" t="s">
        <v>811</v>
      </c>
    </row>
    <row r="325" ht="16.5" customHeight="1" spans="1:14">
      <c r="A325" s="7"/>
      <c r="B325" s="8"/>
      <c r="C325" s="8"/>
      <c r="D325" s="8"/>
      <c r="E325" s="8"/>
      <c r="F325" s="8" t="s">
        <v>1321</v>
      </c>
      <c r="G325" s="8"/>
      <c r="H325" s="8" t="s">
        <v>1322</v>
      </c>
      <c r="I325" s="8" t="s">
        <v>1323</v>
      </c>
      <c r="J325" s="8" t="s">
        <v>1324</v>
      </c>
      <c r="K325" s="8" t="s">
        <v>1325</v>
      </c>
      <c r="L325" s="8"/>
      <c r="M325" s="8" t="s">
        <v>1326</v>
      </c>
      <c r="N325" s="19"/>
    </row>
    <row r="326" ht="15.75" customHeight="1" spans="1:14">
      <c r="A326" s="9"/>
      <c r="B326" s="10" t="s">
        <v>1024</v>
      </c>
      <c r="C326" s="10" t="s">
        <v>1025</v>
      </c>
      <c r="D326" s="8" t="s">
        <v>53</v>
      </c>
      <c r="E326" s="11">
        <v>100</v>
      </c>
      <c r="F326" s="11"/>
      <c r="G326" s="11"/>
      <c r="H326" s="11"/>
      <c r="I326" s="11"/>
      <c r="J326" s="11"/>
      <c r="K326" s="11"/>
      <c r="L326" s="11"/>
      <c r="M326" s="11"/>
      <c r="N326" s="20"/>
    </row>
    <row r="327" ht="25.5" customHeight="1" spans="1:14">
      <c r="A327" s="12">
        <v>89</v>
      </c>
      <c r="B327" s="8" t="s">
        <v>1360</v>
      </c>
      <c r="C327" s="8" t="s">
        <v>1361</v>
      </c>
      <c r="D327" s="8" t="s">
        <v>1329</v>
      </c>
      <c r="E327" s="11">
        <v>1</v>
      </c>
      <c r="F327" s="11"/>
      <c r="G327" s="11"/>
      <c r="H327" s="11"/>
      <c r="I327" s="11"/>
      <c r="J327" s="11"/>
      <c r="K327" s="11"/>
      <c r="L327" s="11"/>
      <c r="M327" s="11"/>
      <c r="N327" s="21"/>
    </row>
    <row r="328" ht="15.75" customHeight="1" spans="1:14">
      <c r="A328" s="9"/>
      <c r="B328" s="10" t="s">
        <v>1027</v>
      </c>
      <c r="C328" s="10" t="s">
        <v>927</v>
      </c>
      <c r="D328" s="8" t="s">
        <v>53</v>
      </c>
      <c r="E328" s="11">
        <v>100</v>
      </c>
      <c r="F328" s="11"/>
      <c r="G328" s="11"/>
      <c r="H328" s="11"/>
      <c r="I328" s="11"/>
      <c r="J328" s="11"/>
      <c r="K328" s="11"/>
      <c r="L328" s="11"/>
      <c r="M328" s="11"/>
      <c r="N328" s="20"/>
    </row>
    <row r="329" ht="48" customHeight="1" spans="1:14">
      <c r="A329" s="12">
        <v>90</v>
      </c>
      <c r="B329" s="8" t="s">
        <v>1401</v>
      </c>
      <c r="C329" s="8" t="s">
        <v>1444</v>
      </c>
      <c r="D329" s="8" t="s">
        <v>1329</v>
      </c>
      <c r="E329" s="11">
        <v>1</v>
      </c>
      <c r="F329" s="11"/>
      <c r="G329" s="11"/>
      <c r="H329" s="11"/>
      <c r="I329" s="11"/>
      <c r="J329" s="11"/>
      <c r="K329" s="11"/>
      <c r="L329" s="11"/>
      <c r="M329" s="11"/>
      <c r="N329" s="21"/>
    </row>
    <row r="330" ht="22.5" customHeight="1" spans="1:14">
      <c r="A330" s="12"/>
      <c r="B330" s="8" t="s">
        <v>1403</v>
      </c>
      <c r="C330" s="8" t="s">
        <v>1404</v>
      </c>
      <c r="D330" s="8" t="s">
        <v>1329</v>
      </c>
      <c r="E330" s="11">
        <v>1</v>
      </c>
      <c r="F330" s="11"/>
      <c r="G330" s="11"/>
      <c r="H330" s="11"/>
      <c r="I330" s="11"/>
      <c r="J330" s="11"/>
      <c r="K330" s="11"/>
      <c r="L330" s="11"/>
      <c r="M330" s="11"/>
      <c r="N330" s="21"/>
    </row>
    <row r="331" ht="15.75" customHeight="1" spans="1:14">
      <c r="A331" s="9"/>
      <c r="B331" s="10" t="s">
        <v>1029</v>
      </c>
      <c r="C331" s="10" t="s">
        <v>927</v>
      </c>
      <c r="D331" s="8" t="s">
        <v>53</v>
      </c>
      <c r="E331" s="11">
        <v>100</v>
      </c>
      <c r="F331" s="11"/>
      <c r="G331" s="11"/>
      <c r="H331" s="11"/>
      <c r="I331" s="11"/>
      <c r="J331" s="11"/>
      <c r="K331" s="11"/>
      <c r="L331" s="11"/>
      <c r="M331" s="11"/>
      <c r="N331" s="20"/>
    </row>
    <row r="332" ht="48" customHeight="1" spans="1:14">
      <c r="A332" s="12">
        <v>91</v>
      </c>
      <c r="B332" s="8" t="s">
        <v>1401</v>
      </c>
      <c r="C332" s="8" t="s">
        <v>1445</v>
      </c>
      <c r="D332" s="8" t="s">
        <v>1329</v>
      </c>
      <c r="E332" s="11">
        <v>1</v>
      </c>
      <c r="F332" s="11"/>
      <c r="G332" s="11"/>
      <c r="H332" s="11"/>
      <c r="I332" s="11"/>
      <c r="J332" s="11"/>
      <c r="K332" s="11"/>
      <c r="L332" s="11"/>
      <c r="M332" s="11"/>
      <c r="N332" s="21"/>
    </row>
    <row r="333" ht="22.5" customHeight="1" spans="1:14">
      <c r="A333" s="12"/>
      <c r="B333" s="8" t="s">
        <v>1403</v>
      </c>
      <c r="C333" s="8" t="s">
        <v>1404</v>
      </c>
      <c r="D333" s="8" t="s">
        <v>1329</v>
      </c>
      <c r="E333" s="11">
        <v>1</v>
      </c>
      <c r="F333" s="11"/>
      <c r="G333" s="11"/>
      <c r="H333" s="11"/>
      <c r="I333" s="11"/>
      <c r="J333" s="11"/>
      <c r="K333" s="11"/>
      <c r="L333" s="11"/>
      <c r="M333" s="11"/>
      <c r="N333" s="21"/>
    </row>
    <row r="334" ht="15.75" customHeight="1" spans="1:14">
      <c r="A334" s="9"/>
      <c r="B334" s="10" t="s">
        <v>1031</v>
      </c>
      <c r="C334" s="10" t="s">
        <v>927</v>
      </c>
      <c r="D334" s="8" t="s">
        <v>53</v>
      </c>
      <c r="E334" s="11">
        <v>100</v>
      </c>
      <c r="F334" s="11"/>
      <c r="G334" s="11"/>
      <c r="H334" s="11"/>
      <c r="I334" s="11"/>
      <c r="J334" s="11"/>
      <c r="K334" s="11"/>
      <c r="L334" s="11"/>
      <c r="M334" s="11"/>
      <c r="N334" s="20"/>
    </row>
    <row r="335" ht="48" customHeight="1" spans="1:14">
      <c r="A335" s="12">
        <v>92</v>
      </c>
      <c r="B335" s="8" t="s">
        <v>1401</v>
      </c>
      <c r="C335" s="8" t="s">
        <v>1446</v>
      </c>
      <c r="D335" s="8" t="s">
        <v>1329</v>
      </c>
      <c r="E335" s="11">
        <v>1</v>
      </c>
      <c r="F335" s="11"/>
      <c r="G335" s="11"/>
      <c r="H335" s="11"/>
      <c r="I335" s="11"/>
      <c r="J335" s="11"/>
      <c r="K335" s="11"/>
      <c r="L335" s="11"/>
      <c r="M335" s="11"/>
      <c r="N335" s="21"/>
    </row>
    <row r="336" ht="22.5" customHeight="1" spans="1:14">
      <c r="A336" s="12"/>
      <c r="B336" s="8" t="s">
        <v>1403</v>
      </c>
      <c r="C336" s="8" t="s">
        <v>1404</v>
      </c>
      <c r="D336" s="8" t="s">
        <v>1329</v>
      </c>
      <c r="E336" s="11">
        <v>1</v>
      </c>
      <c r="F336" s="11"/>
      <c r="G336" s="11"/>
      <c r="H336" s="11"/>
      <c r="I336" s="11"/>
      <c r="J336" s="11"/>
      <c r="K336" s="11"/>
      <c r="L336" s="11"/>
      <c r="M336" s="11"/>
      <c r="N336" s="21"/>
    </row>
    <row r="337" ht="15.75" customHeight="1" spans="1:14">
      <c r="A337" s="9"/>
      <c r="B337" s="10" t="s">
        <v>1033</v>
      </c>
      <c r="C337" s="10" t="s">
        <v>915</v>
      </c>
      <c r="D337" s="8" t="s">
        <v>53</v>
      </c>
      <c r="E337" s="11">
        <v>100</v>
      </c>
      <c r="F337" s="11"/>
      <c r="G337" s="11"/>
      <c r="H337" s="11"/>
      <c r="I337" s="11"/>
      <c r="J337" s="11"/>
      <c r="K337" s="11"/>
      <c r="L337" s="11"/>
      <c r="M337" s="11"/>
      <c r="N337" s="20"/>
    </row>
    <row r="338" ht="25.5" customHeight="1" spans="1:14">
      <c r="A338" s="12">
        <v>93</v>
      </c>
      <c r="B338" s="8" t="s">
        <v>1394</v>
      </c>
      <c r="C338" s="8" t="s">
        <v>1395</v>
      </c>
      <c r="D338" s="8" t="s">
        <v>1329</v>
      </c>
      <c r="E338" s="11">
        <v>1</v>
      </c>
      <c r="F338" s="11"/>
      <c r="G338" s="11"/>
      <c r="H338" s="11"/>
      <c r="I338" s="11"/>
      <c r="J338" s="11"/>
      <c r="K338" s="11"/>
      <c r="L338" s="11"/>
      <c r="M338" s="11"/>
      <c r="N338" s="21"/>
    </row>
    <row r="339" ht="15.75" customHeight="1" spans="1:14">
      <c r="A339" s="9"/>
      <c r="B339" s="10" t="s">
        <v>1034</v>
      </c>
      <c r="C339" s="10" t="s">
        <v>641</v>
      </c>
      <c r="D339" s="8" t="s">
        <v>53</v>
      </c>
      <c r="E339" s="11">
        <v>100</v>
      </c>
      <c r="F339" s="11"/>
      <c r="G339" s="11"/>
      <c r="H339" s="11"/>
      <c r="I339" s="11"/>
      <c r="J339" s="11"/>
      <c r="K339" s="11"/>
      <c r="L339" s="11"/>
      <c r="M339" s="11"/>
      <c r="N339" s="20"/>
    </row>
    <row r="340" ht="36.75" customHeight="1" spans="1:14">
      <c r="A340" s="23">
        <v>94</v>
      </c>
      <c r="B340" s="15" t="s">
        <v>1447</v>
      </c>
      <c r="C340" s="15" t="s">
        <v>1448</v>
      </c>
      <c r="D340" s="15" t="s">
        <v>1329</v>
      </c>
      <c r="E340" s="16">
        <v>1</v>
      </c>
      <c r="F340" s="16"/>
      <c r="G340" s="16"/>
      <c r="H340" s="16"/>
      <c r="I340" s="16"/>
      <c r="J340" s="16"/>
      <c r="K340" s="16"/>
      <c r="L340" s="16"/>
      <c r="M340" s="16"/>
      <c r="N340" s="24"/>
    </row>
    <row r="341" ht="14.25" customHeight="1" spans="1:1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ht="31.5" customHeight="1" spans="1:14">
      <c r="A342" s="3" t="s">
        <v>1318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ht="25.5" customHeight="1" spans="1:14">
      <c r="A343" s="4" t="s">
        <v>804</v>
      </c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17" t="s">
        <v>1449</v>
      </c>
      <c r="M343" s="17"/>
      <c r="N343" s="17"/>
    </row>
    <row r="344" spans="1:14">
      <c r="A344" s="5" t="s">
        <v>3</v>
      </c>
      <c r="B344" s="6" t="s">
        <v>806</v>
      </c>
      <c r="C344" s="6" t="s">
        <v>4</v>
      </c>
      <c r="D344" s="6" t="s">
        <v>41</v>
      </c>
      <c r="E344" s="6" t="s">
        <v>42</v>
      </c>
      <c r="F344" s="6" t="s">
        <v>1320</v>
      </c>
      <c r="G344" s="6"/>
      <c r="H344" s="6"/>
      <c r="I344" s="6"/>
      <c r="J344" s="6"/>
      <c r="K344" s="6"/>
      <c r="L344" s="6"/>
      <c r="M344" s="6"/>
      <c r="N344" s="18" t="s">
        <v>811</v>
      </c>
    </row>
    <row r="345" ht="16.5" customHeight="1" spans="1:14">
      <c r="A345" s="7"/>
      <c r="B345" s="8"/>
      <c r="C345" s="8"/>
      <c r="D345" s="8"/>
      <c r="E345" s="8"/>
      <c r="F345" s="8" t="s">
        <v>1321</v>
      </c>
      <c r="G345" s="8"/>
      <c r="H345" s="8" t="s">
        <v>1322</v>
      </c>
      <c r="I345" s="8" t="s">
        <v>1323</v>
      </c>
      <c r="J345" s="8" t="s">
        <v>1324</v>
      </c>
      <c r="K345" s="8" t="s">
        <v>1325</v>
      </c>
      <c r="L345" s="8"/>
      <c r="M345" s="8" t="s">
        <v>1326</v>
      </c>
      <c r="N345" s="19"/>
    </row>
    <row r="346" ht="15.75" customHeight="1" spans="1:14">
      <c r="A346" s="9"/>
      <c r="B346" s="10" t="s">
        <v>1036</v>
      </c>
      <c r="C346" s="10" t="s">
        <v>643</v>
      </c>
      <c r="D346" s="8" t="s">
        <v>53</v>
      </c>
      <c r="E346" s="11">
        <v>100</v>
      </c>
      <c r="F346" s="11"/>
      <c r="G346" s="11"/>
      <c r="H346" s="11"/>
      <c r="I346" s="11"/>
      <c r="J346" s="11"/>
      <c r="K346" s="11"/>
      <c r="L346" s="11"/>
      <c r="M346" s="11"/>
      <c r="N346" s="20"/>
    </row>
    <row r="347" ht="36.75" customHeight="1" spans="1:14">
      <c r="A347" s="12">
        <v>95</v>
      </c>
      <c r="B347" s="8" t="s">
        <v>1447</v>
      </c>
      <c r="C347" s="8" t="s">
        <v>1450</v>
      </c>
      <c r="D347" s="8" t="s">
        <v>1329</v>
      </c>
      <c r="E347" s="11">
        <v>1</v>
      </c>
      <c r="F347" s="11"/>
      <c r="G347" s="11"/>
      <c r="H347" s="11"/>
      <c r="I347" s="11"/>
      <c r="J347" s="11"/>
      <c r="K347" s="11"/>
      <c r="L347" s="11"/>
      <c r="M347" s="11"/>
      <c r="N347" s="21"/>
    </row>
    <row r="348" ht="15.75" customHeight="1" spans="1:14">
      <c r="A348" s="9"/>
      <c r="B348" s="10" t="s">
        <v>1038</v>
      </c>
      <c r="C348" s="10" t="s">
        <v>958</v>
      </c>
      <c r="D348" s="8" t="s">
        <v>53</v>
      </c>
      <c r="E348" s="11">
        <v>100</v>
      </c>
      <c r="F348" s="11"/>
      <c r="G348" s="11"/>
      <c r="H348" s="11"/>
      <c r="I348" s="11"/>
      <c r="J348" s="11"/>
      <c r="K348" s="11"/>
      <c r="L348" s="11"/>
      <c r="M348" s="11"/>
      <c r="N348" s="20"/>
    </row>
    <row r="349" ht="48" customHeight="1" spans="1:14">
      <c r="A349" s="12">
        <v>96</v>
      </c>
      <c r="B349" s="8" t="s">
        <v>1417</v>
      </c>
      <c r="C349" s="8" t="s">
        <v>1451</v>
      </c>
      <c r="D349" s="8" t="s">
        <v>1329</v>
      </c>
      <c r="E349" s="11">
        <v>1</v>
      </c>
      <c r="F349" s="11"/>
      <c r="G349" s="11"/>
      <c r="H349" s="11"/>
      <c r="I349" s="11"/>
      <c r="J349" s="11"/>
      <c r="K349" s="11"/>
      <c r="L349" s="11"/>
      <c r="M349" s="11"/>
      <c r="N349" s="21"/>
    </row>
    <row r="350" ht="15.75" customHeight="1" spans="1:14">
      <c r="A350" s="9"/>
      <c r="B350" s="10" t="s">
        <v>1040</v>
      </c>
      <c r="C350" s="10" t="s">
        <v>915</v>
      </c>
      <c r="D350" s="8" t="s">
        <v>53</v>
      </c>
      <c r="E350" s="11">
        <v>100</v>
      </c>
      <c r="F350" s="11"/>
      <c r="G350" s="11"/>
      <c r="H350" s="11"/>
      <c r="I350" s="11"/>
      <c r="J350" s="11"/>
      <c r="K350" s="11"/>
      <c r="L350" s="11"/>
      <c r="M350" s="11"/>
      <c r="N350" s="20"/>
    </row>
    <row r="351" ht="25.5" customHeight="1" spans="1:14">
      <c r="A351" s="12">
        <v>97</v>
      </c>
      <c r="B351" s="8" t="s">
        <v>1447</v>
      </c>
      <c r="C351" s="8" t="s">
        <v>1452</v>
      </c>
      <c r="D351" s="8" t="s">
        <v>1329</v>
      </c>
      <c r="E351" s="11">
        <v>1</v>
      </c>
      <c r="F351" s="11"/>
      <c r="G351" s="11"/>
      <c r="H351" s="11"/>
      <c r="I351" s="11"/>
      <c r="J351" s="11"/>
      <c r="K351" s="11"/>
      <c r="L351" s="11"/>
      <c r="M351" s="11"/>
      <c r="N351" s="21"/>
    </row>
    <row r="352" ht="15.75" customHeight="1" spans="1:14">
      <c r="A352" s="9"/>
      <c r="B352" s="10" t="s">
        <v>1042</v>
      </c>
      <c r="C352" s="10" t="s">
        <v>883</v>
      </c>
      <c r="D352" s="8" t="s">
        <v>53</v>
      </c>
      <c r="E352" s="11">
        <v>100</v>
      </c>
      <c r="F352" s="11"/>
      <c r="G352" s="11"/>
      <c r="H352" s="11"/>
      <c r="I352" s="11"/>
      <c r="J352" s="11"/>
      <c r="K352" s="11"/>
      <c r="L352" s="11"/>
      <c r="M352" s="11"/>
      <c r="N352" s="20"/>
    </row>
    <row r="353" ht="25.5" customHeight="1" spans="1:14">
      <c r="A353" s="12">
        <v>98</v>
      </c>
      <c r="B353" s="8" t="s">
        <v>1453</v>
      </c>
      <c r="C353" s="8" t="s">
        <v>1370</v>
      </c>
      <c r="D353" s="8" t="s">
        <v>484</v>
      </c>
      <c r="E353" s="11">
        <v>18</v>
      </c>
      <c r="F353" s="11"/>
      <c r="G353" s="11"/>
      <c r="H353" s="11"/>
      <c r="I353" s="11"/>
      <c r="J353" s="11"/>
      <c r="K353" s="11"/>
      <c r="L353" s="11"/>
      <c r="M353" s="11"/>
      <c r="N353" s="21"/>
    </row>
    <row r="354" ht="36.75" customHeight="1" spans="1:14">
      <c r="A354" s="12"/>
      <c r="B354" s="8" t="s">
        <v>1372</v>
      </c>
      <c r="C354" s="8" t="s">
        <v>1373</v>
      </c>
      <c r="D354" s="8" t="s">
        <v>1350</v>
      </c>
      <c r="E354" s="11">
        <v>0.18</v>
      </c>
      <c r="F354" s="11"/>
      <c r="G354" s="11"/>
      <c r="H354" s="11"/>
      <c r="I354" s="11"/>
      <c r="J354" s="11"/>
      <c r="K354" s="11"/>
      <c r="L354" s="11"/>
      <c r="M354" s="11"/>
      <c r="N354" s="21"/>
    </row>
    <row r="355" ht="36.75" customHeight="1" spans="1:14">
      <c r="A355" s="12"/>
      <c r="B355" s="8" t="s">
        <v>1376</v>
      </c>
      <c r="C355" s="8" t="s">
        <v>1377</v>
      </c>
      <c r="D355" s="8" t="s">
        <v>1329</v>
      </c>
      <c r="E355" s="11">
        <v>1</v>
      </c>
      <c r="F355" s="11"/>
      <c r="G355" s="11"/>
      <c r="H355" s="11"/>
      <c r="I355" s="11"/>
      <c r="J355" s="11"/>
      <c r="K355" s="11"/>
      <c r="L355" s="11"/>
      <c r="M355" s="11"/>
      <c r="N355" s="21"/>
    </row>
    <row r="356" ht="15.75" customHeight="1" spans="1:14">
      <c r="A356" s="9"/>
      <c r="B356" s="10" t="s">
        <v>1044</v>
      </c>
      <c r="C356" s="10" t="s">
        <v>883</v>
      </c>
      <c r="D356" s="8" t="s">
        <v>53</v>
      </c>
      <c r="E356" s="11">
        <v>100</v>
      </c>
      <c r="F356" s="11"/>
      <c r="G356" s="11"/>
      <c r="H356" s="11"/>
      <c r="I356" s="11"/>
      <c r="J356" s="11"/>
      <c r="K356" s="11"/>
      <c r="L356" s="11"/>
      <c r="M356" s="11"/>
      <c r="N356" s="20"/>
    </row>
    <row r="357" ht="25.5" customHeight="1" spans="1:14">
      <c r="A357" s="12">
        <v>99</v>
      </c>
      <c r="B357" s="8" t="s">
        <v>1453</v>
      </c>
      <c r="C357" s="8" t="s">
        <v>1370</v>
      </c>
      <c r="D357" s="8" t="s">
        <v>484</v>
      </c>
      <c r="E357" s="11">
        <v>20</v>
      </c>
      <c r="F357" s="11"/>
      <c r="G357" s="11"/>
      <c r="H357" s="11"/>
      <c r="I357" s="11"/>
      <c r="J357" s="11"/>
      <c r="K357" s="11"/>
      <c r="L357" s="11"/>
      <c r="M357" s="11"/>
      <c r="N357" s="21"/>
    </row>
    <row r="358" ht="36.75" customHeight="1" spans="1:14">
      <c r="A358" s="12"/>
      <c r="B358" s="8" t="s">
        <v>1372</v>
      </c>
      <c r="C358" s="8" t="s">
        <v>1373</v>
      </c>
      <c r="D358" s="8" t="s">
        <v>1350</v>
      </c>
      <c r="E358" s="11">
        <v>0.2</v>
      </c>
      <c r="F358" s="11"/>
      <c r="G358" s="11"/>
      <c r="H358" s="11"/>
      <c r="I358" s="11"/>
      <c r="J358" s="11"/>
      <c r="K358" s="11"/>
      <c r="L358" s="11"/>
      <c r="M358" s="11"/>
      <c r="N358" s="21"/>
    </row>
    <row r="359" ht="36.75" customHeight="1" spans="1:14">
      <c r="A359" s="23"/>
      <c r="B359" s="15" t="s">
        <v>1376</v>
      </c>
      <c r="C359" s="15" t="s">
        <v>1377</v>
      </c>
      <c r="D359" s="15" t="s">
        <v>1329</v>
      </c>
      <c r="E359" s="16">
        <v>1</v>
      </c>
      <c r="F359" s="16"/>
      <c r="G359" s="16"/>
      <c r="H359" s="16"/>
      <c r="I359" s="16"/>
      <c r="J359" s="16"/>
      <c r="K359" s="16"/>
      <c r="L359" s="16"/>
      <c r="M359" s="16"/>
      <c r="N359" s="24"/>
    </row>
    <row r="360" ht="14.25" customHeight="1" spans="1:1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ht="31.5" customHeight="1" spans="1:14">
      <c r="A361" s="3" t="s">
        <v>1318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ht="25.5" customHeight="1" spans="1:14">
      <c r="A362" s="4" t="s">
        <v>804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17" t="s">
        <v>1454</v>
      </c>
      <c r="M362" s="17"/>
      <c r="N362" s="17"/>
    </row>
    <row r="363" spans="1:14">
      <c r="A363" s="5" t="s">
        <v>3</v>
      </c>
      <c r="B363" s="6" t="s">
        <v>806</v>
      </c>
      <c r="C363" s="6" t="s">
        <v>4</v>
      </c>
      <c r="D363" s="6" t="s">
        <v>41</v>
      </c>
      <c r="E363" s="6" t="s">
        <v>42</v>
      </c>
      <c r="F363" s="6" t="s">
        <v>1320</v>
      </c>
      <c r="G363" s="6"/>
      <c r="H363" s="6"/>
      <c r="I363" s="6"/>
      <c r="J363" s="6"/>
      <c r="K363" s="6"/>
      <c r="L363" s="6"/>
      <c r="M363" s="6"/>
      <c r="N363" s="18" t="s">
        <v>811</v>
      </c>
    </row>
    <row r="364" ht="16.5" customHeight="1" spans="1:14">
      <c r="A364" s="7"/>
      <c r="B364" s="8"/>
      <c r="C364" s="8"/>
      <c r="D364" s="8"/>
      <c r="E364" s="8"/>
      <c r="F364" s="8" t="s">
        <v>1321</v>
      </c>
      <c r="G364" s="8"/>
      <c r="H364" s="8" t="s">
        <v>1322</v>
      </c>
      <c r="I364" s="8" t="s">
        <v>1323</v>
      </c>
      <c r="J364" s="8" t="s">
        <v>1324</v>
      </c>
      <c r="K364" s="8" t="s">
        <v>1325</v>
      </c>
      <c r="L364" s="8"/>
      <c r="M364" s="8" t="s">
        <v>1326</v>
      </c>
      <c r="N364" s="19"/>
    </row>
    <row r="365" ht="15.75" customHeight="1" spans="1:14">
      <c r="A365" s="9"/>
      <c r="B365" s="10" t="s">
        <v>1046</v>
      </c>
      <c r="C365" s="10" t="s">
        <v>883</v>
      </c>
      <c r="D365" s="8" t="s">
        <v>53</v>
      </c>
      <c r="E365" s="11">
        <v>100</v>
      </c>
      <c r="F365" s="11"/>
      <c r="G365" s="11"/>
      <c r="H365" s="11"/>
      <c r="I365" s="11"/>
      <c r="J365" s="11"/>
      <c r="K365" s="11"/>
      <c r="L365" s="11"/>
      <c r="M365" s="11"/>
      <c r="N365" s="20"/>
    </row>
    <row r="366" ht="25.5" customHeight="1" spans="1:14">
      <c r="A366" s="12">
        <v>100</v>
      </c>
      <c r="B366" s="8" t="s">
        <v>1369</v>
      </c>
      <c r="C366" s="8" t="s">
        <v>1370</v>
      </c>
      <c r="D366" s="8" t="s">
        <v>484</v>
      </c>
      <c r="E366" s="11">
        <v>15</v>
      </c>
      <c r="F366" s="11"/>
      <c r="G366" s="11"/>
      <c r="H366" s="11"/>
      <c r="I366" s="11"/>
      <c r="J366" s="11"/>
      <c r="K366" s="11"/>
      <c r="L366" s="11"/>
      <c r="M366" s="11"/>
      <c r="N366" s="21"/>
    </row>
    <row r="367" ht="36.75" customHeight="1" spans="1:14">
      <c r="A367" s="12"/>
      <c r="B367" s="8" t="s">
        <v>1372</v>
      </c>
      <c r="C367" s="8" t="s">
        <v>1373</v>
      </c>
      <c r="D367" s="8" t="s">
        <v>1350</v>
      </c>
      <c r="E367" s="11">
        <v>0.15</v>
      </c>
      <c r="F367" s="11"/>
      <c r="G367" s="11"/>
      <c r="H367" s="11"/>
      <c r="I367" s="11"/>
      <c r="J367" s="11"/>
      <c r="K367" s="11"/>
      <c r="L367" s="11"/>
      <c r="M367" s="11"/>
      <c r="N367" s="21"/>
    </row>
    <row r="368" ht="36.75" customHeight="1" spans="1:14">
      <c r="A368" s="12"/>
      <c r="B368" s="8" t="s">
        <v>1376</v>
      </c>
      <c r="C368" s="8" t="s">
        <v>1377</v>
      </c>
      <c r="D368" s="8" t="s">
        <v>1329</v>
      </c>
      <c r="E368" s="11">
        <v>1</v>
      </c>
      <c r="F368" s="11"/>
      <c r="G368" s="11"/>
      <c r="H368" s="11"/>
      <c r="I368" s="11"/>
      <c r="J368" s="11"/>
      <c r="K368" s="11"/>
      <c r="L368" s="11"/>
      <c r="M368" s="11"/>
      <c r="N368" s="21"/>
    </row>
    <row r="369" ht="15.75" customHeight="1" spans="1:14">
      <c r="A369" s="9"/>
      <c r="B369" s="10" t="s">
        <v>1049</v>
      </c>
      <c r="C369" s="10" t="s">
        <v>1050</v>
      </c>
      <c r="D369" s="8" t="s">
        <v>65</v>
      </c>
      <c r="E369" s="11">
        <v>1</v>
      </c>
      <c r="F369" s="11"/>
      <c r="G369" s="11"/>
      <c r="H369" s="11"/>
      <c r="I369" s="11"/>
      <c r="J369" s="11"/>
      <c r="K369" s="11"/>
      <c r="L369" s="11"/>
      <c r="M369" s="11"/>
      <c r="N369" s="20"/>
    </row>
    <row r="370" ht="22.5" customHeight="1" spans="1:14">
      <c r="A370" s="12">
        <v>101</v>
      </c>
      <c r="B370" s="8" t="s">
        <v>1455</v>
      </c>
      <c r="C370" s="8" t="s">
        <v>1456</v>
      </c>
      <c r="D370" s="8" t="s">
        <v>1457</v>
      </c>
      <c r="E370" s="11">
        <v>0.01</v>
      </c>
      <c r="F370" s="11"/>
      <c r="G370" s="11"/>
      <c r="H370" s="11"/>
      <c r="I370" s="11"/>
      <c r="J370" s="11"/>
      <c r="K370" s="11"/>
      <c r="L370" s="11"/>
      <c r="M370" s="11"/>
      <c r="N370" s="21"/>
    </row>
    <row r="371" ht="15.75" customHeight="1" spans="1:14">
      <c r="A371" s="9"/>
      <c r="B371" s="10" t="s">
        <v>1053</v>
      </c>
      <c r="C371" s="10" t="s">
        <v>1050</v>
      </c>
      <c r="D371" s="8" t="s">
        <v>65</v>
      </c>
      <c r="E371" s="11">
        <v>1</v>
      </c>
      <c r="F371" s="11"/>
      <c r="G371" s="11"/>
      <c r="H371" s="11"/>
      <c r="I371" s="11"/>
      <c r="J371" s="11"/>
      <c r="K371" s="11"/>
      <c r="L371" s="11"/>
      <c r="M371" s="11"/>
      <c r="N371" s="20"/>
    </row>
    <row r="372" ht="22.5" customHeight="1" spans="1:14">
      <c r="A372" s="12">
        <v>102</v>
      </c>
      <c r="B372" s="8" t="s">
        <v>1458</v>
      </c>
      <c r="C372" s="8" t="s">
        <v>1459</v>
      </c>
      <c r="D372" s="8" t="s">
        <v>1457</v>
      </c>
      <c r="E372" s="11">
        <v>0.01</v>
      </c>
      <c r="F372" s="11"/>
      <c r="G372" s="11"/>
      <c r="H372" s="11"/>
      <c r="I372" s="11"/>
      <c r="J372" s="11"/>
      <c r="K372" s="11"/>
      <c r="L372" s="11"/>
      <c r="M372" s="11"/>
      <c r="N372" s="21"/>
    </row>
    <row r="373" ht="15.75" customHeight="1" spans="1:14">
      <c r="A373" s="9"/>
      <c r="B373" s="10" t="s">
        <v>1055</v>
      </c>
      <c r="C373" s="10" t="s">
        <v>1050</v>
      </c>
      <c r="D373" s="8" t="s">
        <v>65</v>
      </c>
      <c r="E373" s="11">
        <v>1</v>
      </c>
      <c r="F373" s="11"/>
      <c r="G373" s="11"/>
      <c r="H373" s="11"/>
      <c r="I373" s="11"/>
      <c r="J373" s="11"/>
      <c r="K373" s="11"/>
      <c r="L373" s="11"/>
      <c r="M373" s="11"/>
      <c r="N373" s="20"/>
    </row>
    <row r="374" ht="22.5" customHeight="1" spans="1:14">
      <c r="A374" s="12">
        <v>103</v>
      </c>
      <c r="B374" s="8" t="s">
        <v>1460</v>
      </c>
      <c r="C374" s="8" t="s">
        <v>1461</v>
      </c>
      <c r="D374" s="8" t="s">
        <v>1457</v>
      </c>
      <c r="E374" s="11">
        <v>0.01</v>
      </c>
      <c r="F374" s="11"/>
      <c r="G374" s="11"/>
      <c r="H374" s="11"/>
      <c r="I374" s="11"/>
      <c r="J374" s="11"/>
      <c r="K374" s="11"/>
      <c r="L374" s="11"/>
      <c r="M374" s="11"/>
      <c r="N374" s="21"/>
    </row>
    <row r="375" ht="15.75" customHeight="1" spans="1:14">
      <c r="A375" s="9"/>
      <c r="B375" s="10" t="s">
        <v>1058</v>
      </c>
      <c r="C375" s="10" t="s">
        <v>1050</v>
      </c>
      <c r="D375" s="8" t="s">
        <v>65</v>
      </c>
      <c r="E375" s="11">
        <v>1</v>
      </c>
      <c r="F375" s="11"/>
      <c r="G375" s="11"/>
      <c r="H375" s="11"/>
      <c r="I375" s="11"/>
      <c r="J375" s="11"/>
      <c r="K375" s="11"/>
      <c r="L375" s="11"/>
      <c r="M375" s="11"/>
      <c r="N375" s="20"/>
    </row>
    <row r="376" ht="22.5" customHeight="1" spans="1:14">
      <c r="A376" s="12">
        <v>104</v>
      </c>
      <c r="B376" s="8" t="s">
        <v>1462</v>
      </c>
      <c r="C376" s="8" t="s">
        <v>1463</v>
      </c>
      <c r="D376" s="8" t="s">
        <v>1457</v>
      </c>
      <c r="E376" s="11">
        <v>0.01</v>
      </c>
      <c r="F376" s="11"/>
      <c r="G376" s="11"/>
      <c r="H376" s="11"/>
      <c r="I376" s="11"/>
      <c r="J376" s="11"/>
      <c r="K376" s="11"/>
      <c r="L376" s="11"/>
      <c r="M376" s="11"/>
      <c r="N376" s="21"/>
    </row>
    <row r="377" ht="15.75" customHeight="1" spans="1:14">
      <c r="A377" s="9"/>
      <c r="B377" s="10" t="s">
        <v>1061</v>
      </c>
      <c r="C377" s="10" t="s">
        <v>1062</v>
      </c>
      <c r="D377" s="8" t="s">
        <v>65</v>
      </c>
      <c r="E377" s="11">
        <v>1</v>
      </c>
      <c r="F377" s="11"/>
      <c r="G377" s="11"/>
      <c r="H377" s="11"/>
      <c r="I377" s="11"/>
      <c r="J377" s="11"/>
      <c r="K377" s="11"/>
      <c r="L377" s="11"/>
      <c r="M377" s="11"/>
      <c r="N377" s="20"/>
    </row>
    <row r="378" ht="36.75" customHeight="1" spans="1:14">
      <c r="A378" s="12">
        <v>105</v>
      </c>
      <c r="B378" s="8" t="s">
        <v>1464</v>
      </c>
      <c r="C378" s="8" t="s">
        <v>1465</v>
      </c>
      <c r="D378" s="8" t="s">
        <v>1457</v>
      </c>
      <c r="E378" s="11">
        <v>0.01</v>
      </c>
      <c r="F378" s="11"/>
      <c r="G378" s="11"/>
      <c r="H378" s="11"/>
      <c r="I378" s="11"/>
      <c r="J378" s="11"/>
      <c r="K378" s="11"/>
      <c r="L378" s="11"/>
      <c r="M378" s="11"/>
      <c r="N378" s="21"/>
    </row>
    <row r="379" ht="15.75" customHeight="1" spans="1:14">
      <c r="A379" s="9"/>
      <c r="B379" s="10" t="s">
        <v>1064</v>
      </c>
      <c r="C379" s="10" t="s">
        <v>1062</v>
      </c>
      <c r="D379" s="8" t="s">
        <v>65</v>
      </c>
      <c r="E379" s="11">
        <v>1</v>
      </c>
      <c r="F379" s="11"/>
      <c r="G379" s="11"/>
      <c r="H379" s="11"/>
      <c r="I379" s="11"/>
      <c r="J379" s="11"/>
      <c r="K379" s="11"/>
      <c r="L379" s="11"/>
      <c r="M379" s="11"/>
      <c r="N379" s="20"/>
    </row>
    <row r="380" ht="36.75" customHeight="1" spans="1:14">
      <c r="A380" s="12">
        <v>106</v>
      </c>
      <c r="B380" s="8" t="s">
        <v>1466</v>
      </c>
      <c r="C380" s="8" t="s">
        <v>1467</v>
      </c>
      <c r="D380" s="8" t="s">
        <v>1457</v>
      </c>
      <c r="E380" s="11">
        <v>0.01</v>
      </c>
      <c r="F380" s="11"/>
      <c r="G380" s="11"/>
      <c r="H380" s="11"/>
      <c r="I380" s="11"/>
      <c r="J380" s="11"/>
      <c r="K380" s="11"/>
      <c r="L380" s="11"/>
      <c r="M380" s="11"/>
      <c r="N380" s="21"/>
    </row>
    <row r="381" ht="15.75" customHeight="1" spans="1:14">
      <c r="A381" s="13"/>
      <c r="B381" s="14" t="s">
        <v>1066</v>
      </c>
      <c r="C381" s="14" t="s">
        <v>1062</v>
      </c>
      <c r="D381" s="15" t="s">
        <v>65</v>
      </c>
      <c r="E381" s="16">
        <v>1</v>
      </c>
      <c r="F381" s="16"/>
      <c r="G381" s="16"/>
      <c r="H381" s="16"/>
      <c r="I381" s="16"/>
      <c r="J381" s="16"/>
      <c r="K381" s="16"/>
      <c r="L381" s="16"/>
      <c r="M381" s="16"/>
      <c r="N381" s="22"/>
    </row>
    <row r="382" ht="14.25" customHeight="1" spans="1:1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ht="31.5" customHeight="1" spans="1:14">
      <c r="A383" s="3" t="s">
        <v>1318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ht="25.5" customHeight="1" spans="1:14">
      <c r="A384" s="4" t="s">
        <v>804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17" t="s">
        <v>1468</v>
      </c>
      <c r="M384" s="17"/>
      <c r="N384" s="17"/>
    </row>
    <row r="385" spans="1:14">
      <c r="A385" s="5" t="s">
        <v>3</v>
      </c>
      <c r="B385" s="6" t="s">
        <v>806</v>
      </c>
      <c r="C385" s="6" t="s">
        <v>4</v>
      </c>
      <c r="D385" s="6" t="s">
        <v>41</v>
      </c>
      <c r="E385" s="6" t="s">
        <v>42</v>
      </c>
      <c r="F385" s="6" t="s">
        <v>1320</v>
      </c>
      <c r="G385" s="6"/>
      <c r="H385" s="6"/>
      <c r="I385" s="6"/>
      <c r="J385" s="6"/>
      <c r="K385" s="6"/>
      <c r="L385" s="6"/>
      <c r="M385" s="6"/>
      <c r="N385" s="18" t="s">
        <v>811</v>
      </c>
    </row>
    <row r="386" ht="16.5" customHeight="1" spans="1:14">
      <c r="A386" s="7"/>
      <c r="B386" s="8"/>
      <c r="C386" s="8"/>
      <c r="D386" s="8"/>
      <c r="E386" s="8"/>
      <c r="F386" s="8" t="s">
        <v>1321</v>
      </c>
      <c r="G386" s="8"/>
      <c r="H386" s="8" t="s">
        <v>1322</v>
      </c>
      <c r="I386" s="8" t="s">
        <v>1323</v>
      </c>
      <c r="J386" s="8" t="s">
        <v>1324</v>
      </c>
      <c r="K386" s="8" t="s">
        <v>1325</v>
      </c>
      <c r="L386" s="8"/>
      <c r="M386" s="8" t="s">
        <v>1326</v>
      </c>
      <c r="N386" s="19"/>
    </row>
    <row r="387" ht="36.75" customHeight="1" spans="1:14">
      <c r="A387" s="12">
        <v>107</v>
      </c>
      <c r="B387" s="8" t="s">
        <v>1469</v>
      </c>
      <c r="C387" s="8" t="s">
        <v>1470</v>
      </c>
      <c r="D387" s="8" t="s">
        <v>1457</v>
      </c>
      <c r="E387" s="11">
        <v>0.01</v>
      </c>
      <c r="F387" s="11"/>
      <c r="G387" s="11"/>
      <c r="H387" s="11"/>
      <c r="I387" s="11"/>
      <c r="J387" s="11"/>
      <c r="K387" s="11"/>
      <c r="L387" s="11"/>
      <c r="M387" s="11"/>
      <c r="N387" s="21"/>
    </row>
    <row r="388" ht="15.75" customHeight="1" spans="1:14">
      <c r="A388" s="9"/>
      <c r="B388" s="10" t="s">
        <v>1068</v>
      </c>
      <c r="C388" s="10" t="s">
        <v>1062</v>
      </c>
      <c r="D388" s="8" t="s">
        <v>65</v>
      </c>
      <c r="E388" s="11">
        <v>1</v>
      </c>
      <c r="F388" s="11"/>
      <c r="G388" s="11"/>
      <c r="H388" s="11"/>
      <c r="I388" s="11"/>
      <c r="J388" s="11"/>
      <c r="K388" s="11"/>
      <c r="L388" s="11"/>
      <c r="M388" s="11"/>
      <c r="N388" s="20"/>
    </row>
    <row r="389" ht="36.75" customHeight="1" spans="1:14">
      <c r="A389" s="12">
        <v>108</v>
      </c>
      <c r="B389" s="8" t="s">
        <v>1469</v>
      </c>
      <c r="C389" s="8" t="s">
        <v>1470</v>
      </c>
      <c r="D389" s="8" t="s">
        <v>1457</v>
      </c>
      <c r="E389" s="11">
        <v>0.01</v>
      </c>
      <c r="F389" s="11"/>
      <c r="G389" s="11"/>
      <c r="H389" s="11"/>
      <c r="I389" s="11"/>
      <c r="J389" s="11"/>
      <c r="K389" s="11"/>
      <c r="L389" s="11"/>
      <c r="M389" s="11"/>
      <c r="N389" s="21"/>
    </row>
    <row r="390" ht="15.75" customHeight="1" spans="1:14">
      <c r="A390" s="9"/>
      <c r="B390" s="10" t="s">
        <v>1070</v>
      </c>
      <c r="C390" s="10" t="s">
        <v>1062</v>
      </c>
      <c r="D390" s="8" t="s">
        <v>65</v>
      </c>
      <c r="E390" s="11">
        <v>1</v>
      </c>
      <c r="F390" s="11"/>
      <c r="G390" s="11"/>
      <c r="H390" s="11"/>
      <c r="I390" s="11"/>
      <c r="J390" s="11"/>
      <c r="K390" s="11"/>
      <c r="L390" s="11"/>
      <c r="M390" s="11"/>
      <c r="N390" s="20"/>
    </row>
    <row r="391" ht="36.75" customHeight="1" spans="1:14">
      <c r="A391" s="12">
        <v>109</v>
      </c>
      <c r="B391" s="8" t="s">
        <v>1471</v>
      </c>
      <c r="C391" s="8" t="s">
        <v>1472</v>
      </c>
      <c r="D391" s="8" t="s">
        <v>1457</v>
      </c>
      <c r="E391" s="11">
        <v>0.01</v>
      </c>
      <c r="F391" s="11"/>
      <c r="G391" s="11"/>
      <c r="H391" s="11"/>
      <c r="I391" s="11"/>
      <c r="J391" s="11"/>
      <c r="K391" s="11"/>
      <c r="L391" s="11"/>
      <c r="M391" s="11"/>
      <c r="N391" s="21"/>
    </row>
    <row r="392" ht="15.75" customHeight="1" spans="1:14">
      <c r="A392" s="9"/>
      <c r="B392" s="10" t="s">
        <v>1072</v>
      </c>
      <c r="C392" s="10" t="s">
        <v>1062</v>
      </c>
      <c r="D392" s="8" t="s">
        <v>65</v>
      </c>
      <c r="E392" s="11">
        <v>1</v>
      </c>
      <c r="F392" s="11"/>
      <c r="G392" s="11"/>
      <c r="H392" s="11"/>
      <c r="I392" s="11"/>
      <c r="J392" s="11"/>
      <c r="K392" s="11"/>
      <c r="L392" s="11"/>
      <c r="M392" s="11"/>
      <c r="N392" s="20"/>
    </row>
    <row r="393" ht="36.75" customHeight="1" spans="1:14">
      <c r="A393" s="12">
        <v>110</v>
      </c>
      <c r="B393" s="8" t="s">
        <v>1473</v>
      </c>
      <c r="C393" s="8" t="s">
        <v>1474</v>
      </c>
      <c r="D393" s="8" t="s">
        <v>1457</v>
      </c>
      <c r="E393" s="11">
        <v>0.01</v>
      </c>
      <c r="F393" s="11"/>
      <c r="G393" s="11"/>
      <c r="H393" s="11"/>
      <c r="I393" s="11"/>
      <c r="J393" s="11"/>
      <c r="K393" s="11"/>
      <c r="L393" s="11"/>
      <c r="M393" s="11"/>
      <c r="N393" s="21"/>
    </row>
    <row r="394" ht="15.75" customHeight="1" spans="1:14">
      <c r="A394" s="9"/>
      <c r="B394" s="10" t="s">
        <v>1074</v>
      </c>
      <c r="C394" s="10" t="s">
        <v>1062</v>
      </c>
      <c r="D394" s="8" t="s">
        <v>65</v>
      </c>
      <c r="E394" s="11">
        <v>1</v>
      </c>
      <c r="F394" s="11"/>
      <c r="G394" s="11"/>
      <c r="H394" s="11"/>
      <c r="I394" s="11"/>
      <c r="J394" s="11"/>
      <c r="K394" s="11"/>
      <c r="L394" s="11"/>
      <c r="M394" s="11"/>
      <c r="N394" s="20"/>
    </row>
    <row r="395" ht="36.75" customHeight="1" spans="1:14">
      <c r="A395" s="12">
        <v>111</v>
      </c>
      <c r="B395" s="8" t="s">
        <v>1475</v>
      </c>
      <c r="C395" s="8" t="s">
        <v>1476</v>
      </c>
      <c r="D395" s="8" t="s">
        <v>1457</v>
      </c>
      <c r="E395" s="11">
        <v>0.01</v>
      </c>
      <c r="F395" s="11"/>
      <c r="G395" s="11"/>
      <c r="H395" s="11"/>
      <c r="I395" s="11"/>
      <c r="J395" s="11"/>
      <c r="K395" s="11"/>
      <c r="L395" s="11"/>
      <c r="M395" s="11"/>
      <c r="N395" s="21"/>
    </row>
    <row r="396" ht="15.75" customHeight="1" spans="1:14">
      <c r="A396" s="9"/>
      <c r="B396" s="10" t="s">
        <v>1076</v>
      </c>
      <c r="C396" s="10" t="s">
        <v>1062</v>
      </c>
      <c r="D396" s="8" t="s">
        <v>65</v>
      </c>
      <c r="E396" s="11">
        <v>1</v>
      </c>
      <c r="F396" s="11"/>
      <c r="G396" s="11"/>
      <c r="H396" s="11"/>
      <c r="I396" s="11"/>
      <c r="J396" s="11"/>
      <c r="K396" s="11"/>
      <c r="L396" s="11"/>
      <c r="M396" s="11"/>
      <c r="N396" s="20"/>
    </row>
    <row r="397" ht="36.75" customHeight="1" spans="1:14">
      <c r="A397" s="12">
        <v>112</v>
      </c>
      <c r="B397" s="8" t="s">
        <v>1477</v>
      </c>
      <c r="C397" s="8" t="s">
        <v>1478</v>
      </c>
      <c r="D397" s="8" t="s">
        <v>1457</v>
      </c>
      <c r="E397" s="11">
        <v>0.01</v>
      </c>
      <c r="F397" s="11"/>
      <c r="G397" s="11"/>
      <c r="H397" s="11"/>
      <c r="I397" s="11"/>
      <c r="J397" s="11"/>
      <c r="K397" s="11"/>
      <c r="L397" s="11"/>
      <c r="M397" s="11"/>
      <c r="N397" s="21"/>
    </row>
    <row r="398" ht="15.75" customHeight="1" spans="1:14">
      <c r="A398" s="9"/>
      <c r="B398" s="10" t="s">
        <v>1078</v>
      </c>
      <c r="C398" s="10" t="s">
        <v>1062</v>
      </c>
      <c r="D398" s="8" t="s">
        <v>65</v>
      </c>
      <c r="E398" s="11">
        <v>1</v>
      </c>
      <c r="F398" s="11"/>
      <c r="G398" s="11"/>
      <c r="H398" s="11"/>
      <c r="I398" s="11"/>
      <c r="J398" s="11"/>
      <c r="K398" s="11"/>
      <c r="L398" s="11"/>
      <c r="M398" s="11"/>
      <c r="N398" s="20"/>
    </row>
    <row r="399" ht="36.75" customHeight="1" spans="1:14">
      <c r="A399" s="12">
        <v>113</v>
      </c>
      <c r="B399" s="8" t="s">
        <v>1475</v>
      </c>
      <c r="C399" s="8" t="s">
        <v>1476</v>
      </c>
      <c r="D399" s="8" t="s">
        <v>1457</v>
      </c>
      <c r="E399" s="11">
        <v>0.01</v>
      </c>
      <c r="F399" s="11"/>
      <c r="G399" s="11"/>
      <c r="H399" s="11"/>
      <c r="I399" s="11"/>
      <c r="J399" s="11"/>
      <c r="K399" s="11"/>
      <c r="L399" s="11"/>
      <c r="M399" s="11"/>
      <c r="N399" s="21"/>
    </row>
    <row r="400" ht="15.75" customHeight="1" spans="1:14">
      <c r="A400" s="13"/>
      <c r="B400" s="14" t="s">
        <v>1080</v>
      </c>
      <c r="C400" s="14" t="s">
        <v>1062</v>
      </c>
      <c r="D400" s="15" t="s">
        <v>65</v>
      </c>
      <c r="E400" s="16">
        <v>1</v>
      </c>
      <c r="F400" s="16"/>
      <c r="G400" s="16"/>
      <c r="H400" s="16"/>
      <c r="I400" s="16"/>
      <c r="J400" s="16"/>
      <c r="K400" s="16"/>
      <c r="L400" s="16"/>
      <c r="M400" s="16"/>
      <c r="N400" s="22"/>
    </row>
    <row r="401" ht="14.25" customHeight="1" spans="1:1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ht="31.5" customHeight="1" spans="1:14">
      <c r="A402" s="3" t="s">
        <v>1318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ht="25.5" customHeight="1" spans="1:14">
      <c r="A403" s="4" t="s">
        <v>804</v>
      </c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17" t="s">
        <v>1479</v>
      </c>
      <c r="M403" s="17"/>
      <c r="N403" s="17"/>
    </row>
    <row r="404" spans="1:14">
      <c r="A404" s="5" t="s">
        <v>3</v>
      </c>
      <c r="B404" s="6" t="s">
        <v>806</v>
      </c>
      <c r="C404" s="6" t="s">
        <v>4</v>
      </c>
      <c r="D404" s="6" t="s">
        <v>41</v>
      </c>
      <c r="E404" s="6" t="s">
        <v>42</v>
      </c>
      <c r="F404" s="6" t="s">
        <v>1320</v>
      </c>
      <c r="G404" s="6"/>
      <c r="H404" s="6"/>
      <c r="I404" s="6"/>
      <c r="J404" s="6"/>
      <c r="K404" s="6"/>
      <c r="L404" s="6"/>
      <c r="M404" s="6"/>
      <c r="N404" s="18" t="s">
        <v>811</v>
      </c>
    </row>
    <row r="405" ht="16.5" customHeight="1" spans="1:14">
      <c r="A405" s="7"/>
      <c r="B405" s="8"/>
      <c r="C405" s="8"/>
      <c r="D405" s="8"/>
      <c r="E405" s="8"/>
      <c r="F405" s="8" t="s">
        <v>1321</v>
      </c>
      <c r="G405" s="8"/>
      <c r="H405" s="8" t="s">
        <v>1322</v>
      </c>
      <c r="I405" s="8" t="s">
        <v>1323</v>
      </c>
      <c r="J405" s="8" t="s">
        <v>1324</v>
      </c>
      <c r="K405" s="8" t="s">
        <v>1325</v>
      </c>
      <c r="L405" s="8"/>
      <c r="M405" s="8" t="s">
        <v>1326</v>
      </c>
      <c r="N405" s="19"/>
    </row>
    <row r="406" ht="36.75" customHeight="1" spans="1:14">
      <c r="A406" s="12">
        <v>114</v>
      </c>
      <c r="B406" s="8" t="s">
        <v>1473</v>
      </c>
      <c r="C406" s="8" t="s">
        <v>1474</v>
      </c>
      <c r="D406" s="8" t="s">
        <v>1457</v>
      </c>
      <c r="E406" s="11">
        <v>0.01</v>
      </c>
      <c r="F406" s="11"/>
      <c r="G406" s="11"/>
      <c r="H406" s="11"/>
      <c r="I406" s="11"/>
      <c r="J406" s="11"/>
      <c r="K406" s="11"/>
      <c r="L406" s="11"/>
      <c r="M406" s="11"/>
      <c r="N406" s="21"/>
    </row>
    <row r="407" ht="15.75" customHeight="1" spans="1:14">
      <c r="A407" s="9"/>
      <c r="B407" s="10" t="s">
        <v>1082</v>
      </c>
      <c r="C407" s="10" t="s">
        <v>1062</v>
      </c>
      <c r="D407" s="8" t="s">
        <v>65</v>
      </c>
      <c r="E407" s="11">
        <v>1</v>
      </c>
      <c r="F407" s="11"/>
      <c r="G407" s="11"/>
      <c r="H407" s="11"/>
      <c r="I407" s="11"/>
      <c r="J407" s="11"/>
      <c r="K407" s="11"/>
      <c r="L407" s="11"/>
      <c r="M407" s="11"/>
      <c r="N407" s="20"/>
    </row>
    <row r="408" ht="36.75" customHeight="1" spans="1:14">
      <c r="A408" s="12">
        <v>115</v>
      </c>
      <c r="B408" s="8" t="s">
        <v>1473</v>
      </c>
      <c r="C408" s="8" t="s">
        <v>1474</v>
      </c>
      <c r="D408" s="8" t="s">
        <v>1457</v>
      </c>
      <c r="E408" s="11">
        <v>0.01</v>
      </c>
      <c r="F408" s="11"/>
      <c r="G408" s="11"/>
      <c r="H408" s="11"/>
      <c r="I408" s="11"/>
      <c r="J408" s="11"/>
      <c r="K408" s="11"/>
      <c r="L408" s="11"/>
      <c r="M408" s="11"/>
      <c r="N408" s="21"/>
    </row>
    <row r="409" ht="15.75" customHeight="1" spans="1:14">
      <c r="A409" s="9"/>
      <c r="B409" s="10" t="s">
        <v>1084</v>
      </c>
      <c r="C409" s="10" t="s">
        <v>1062</v>
      </c>
      <c r="D409" s="8" t="s">
        <v>65</v>
      </c>
      <c r="E409" s="11">
        <v>1</v>
      </c>
      <c r="F409" s="11"/>
      <c r="G409" s="11"/>
      <c r="H409" s="11"/>
      <c r="I409" s="11"/>
      <c r="J409" s="11"/>
      <c r="K409" s="11"/>
      <c r="L409" s="11"/>
      <c r="M409" s="11"/>
      <c r="N409" s="20"/>
    </row>
    <row r="410" ht="36.75" customHeight="1" spans="1:14">
      <c r="A410" s="12">
        <v>116</v>
      </c>
      <c r="B410" s="8" t="s">
        <v>1473</v>
      </c>
      <c r="C410" s="8" t="s">
        <v>1474</v>
      </c>
      <c r="D410" s="8" t="s">
        <v>1457</v>
      </c>
      <c r="E410" s="11">
        <v>0.01</v>
      </c>
      <c r="F410" s="11"/>
      <c r="G410" s="11"/>
      <c r="H410" s="11"/>
      <c r="I410" s="11"/>
      <c r="J410" s="11"/>
      <c r="K410" s="11"/>
      <c r="L410" s="11"/>
      <c r="M410" s="11"/>
      <c r="N410" s="21"/>
    </row>
    <row r="411" ht="15.75" customHeight="1" spans="1:14">
      <c r="A411" s="9"/>
      <c r="B411" s="10" t="s">
        <v>1086</v>
      </c>
      <c r="C411" s="10" t="s">
        <v>1062</v>
      </c>
      <c r="D411" s="8" t="s">
        <v>65</v>
      </c>
      <c r="E411" s="11">
        <v>1</v>
      </c>
      <c r="F411" s="11"/>
      <c r="G411" s="11"/>
      <c r="H411" s="11"/>
      <c r="I411" s="11"/>
      <c r="J411" s="11"/>
      <c r="K411" s="11"/>
      <c r="L411" s="11"/>
      <c r="M411" s="11"/>
      <c r="N411" s="20"/>
    </row>
    <row r="412" ht="36.75" customHeight="1" spans="1:14">
      <c r="A412" s="12">
        <v>117</v>
      </c>
      <c r="B412" s="8" t="s">
        <v>1473</v>
      </c>
      <c r="C412" s="8" t="s">
        <v>1474</v>
      </c>
      <c r="D412" s="8" t="s">
        <v>1457</v>
      </c>
      <c r="E412" s="11">
        <v>0.01</v>
      </c>
      <c r="F412" s="11"/>
      <c r="G412" s="11"/>
      <c r="H412" s="11"/>
      <c r="I412" s="11"/>
      <c r="J412" s="11"/>
      <c r="K412" s="11"/>
      <c r="L412" s="11"/>
      <c r="M412" s="11"/>
      <c r="N412" s="21"/>
    </row>
    <row r="413" ht="15.75" customHeight="1" spans="1:14">
      <c r="A413" s="9"/>
      <c r="B413" s="10" t="s">
        <v>1088</v>
      </c>
      <c r="C413" s="10" t="s">
        <v>1062</v>
      </c>
      <c r="D413" s="8" t="s">
        <v>65</v>
      </c>
      <c r="E413" s="11">
        <v>1</v>
      </c>
      <c r="F413" s="11"/>
      <c r="G413" s="11"/>
      <c r="H413" s="11"/>
      <c r="I413" s="11"/>
      <c r="J413" s="11"/>
      <c r="K413" s="11"/>
      <c r="L413" s="11"/>
      <c r="M413" s="11"/>
      <c r="N413" s="20"/>
    </row>
    <row r="414" ht="36.75" customHeight="1" spans="1:14">
      <c r="A414" s="12">
        <v>118</v>
      </c>
      <c r="B414" s="8" t="s">
        <v>1473</v>
      </c>
      <c r="C414" s="8" t="s">
        <v>1474</v>
      </c>
      <c r="D414" s="8" t="s">
        <v>1457</v>
      </c>
      <c r="E414" s="11">
        <v>0.01</v>
      </c>
      <c r="F414" s="11"/>
      <c r="G414" s="11"/>
      <c r="H414" s="11"/>
      <c r="I414" s="11"/>
      <c r="J414" s="11"/>
      <c r="K414" s="11"/>
      <c r="L414" s="11"/>
      <c r="M414" s="11"/>
      <c r="N414" s="21"/>
    </row>
    <row r="415" ht="15.75" customHeight="1" spans="1:14">
      <c r="A415" s="9"/>
      <c r="B415" s="10" t="s">
        <v>1090</v>
      </c>
      <c r="C415" s="10" t="s">
        <v>1062</v>
      </c>
      <c r="D415" s="8" t="s">
        <v>65</v>
      </c>
      <c r="E415" s="11">
        <v>1</v>
      </c>
      <c r="F415" s="11"/>
      <c r="G415" s="11"/>
      <c r="H415" s="11"/>
      <c r="I415" s="11"/>
      <c r="J415" s="11"/>
      <c r="K415" s="11"/>
      <c r="L415" s="11"/>
      <c r="M415" s="11"/>
      <c r="N415" s="20"/>
    </row>
    <row r="416" ht="36.75" customHeight="1" spans="1:14">
      <c r="A416" s="12">
        <v>119</v>
      </c>
      <c r="B416" s="8" t="s">
        <v>1473</v>
      </c>
      <c r="C416" s="8" t="s">
        <v>1474</v>
      </c>
      <c r="D416" s="8" t="s">
        <v>1457</v>
      </c>
      <c r="E416" s="11">
        <v>0.01</v>
      </c>
      <c r="F416" s="11"/>
      <c r="G416" s="11"/>
      <c r="H416" s="11"/>
      <c r="I416" s="11"/>
      <c r="J416" s="11"/>
      <c r="K416" s="11"/>
      <c r="L416" s="11"/>
      <c r="M416" s="11"/>
      <c r="N416" s="21"/>
    </row>
    <row r="417" ht="15.75" customHeight="1" spans="1:14">
      <c r="A417" s="9"/>
      <c r="B417" s="10" t="s">
        <v>1092</v>
      </c>
      <c r="C417" s="10" t="s">
        <v>1062</v>
      </c>
      <c r="D417" s="8" t="s">
        <v>65</v>
      </c>
      <c r="E417" s="11">
        <v>1</v>
      </c>
      <c r="F417" s="11"/>
      <c r="G417" s="11"/>
      <c r="H417" s="11"/>
      <c r="I417" s="11"/>
      <c r="J417" s="11"/>
      <c r="K417" s="11"/>
      <c r="L417" s="11"/>
      <c r="M417" s="11"/>
      <c r="N417" s="20"/>
    </row>
    <row r="418" ht="36.75" customHeight="1" spans="1:14">
      <c r="A418" s="12">
        <v>120</v>
      </c>
      <c r="B418" s="8" t="s">
        <v>1466</v>
      </c>
      <c r="C418" s="8" t="s">
        <v>1467</v>
      </c>
      <c r="D418" s="8" t="s">
        <v>1457</v>
      </c>
      <c r="E418" s="11">
        <v>0.01</v>
      </c>
      <c r="F418" s="11"/>
      <c r="G418" s="11"/>
      <c r="H418" s="11"/>
      <c r="I418" s="11"/>
      <c r="J418" s="11"/>
      <c r="K418" s="11"/>
      <c r="L418" s="11"/>
      <c r="M418" s="11"/>
      <c r="N418" s="21"/>
    </row>
    <row r="419" ht="15.75" customHeight="1" spans="1:14">
      <c r="A419" s="13"/>
      <c r="B419" s="14" t="s">
        <v>1094</v>
      </c>
      <c r="C419" s="14" t="s">
        <v>1062</v>
      </c>
      <c r="D419" s="15" t="s">
        <v>65</v>
      </c>
      <c r="E419" s="16">
        <v>1</v>
      </c>
      <c r="F419" s="16"/>
      <c r="G419" s="16"/>
      <c r="H419" s="16"/>
      <c r="I419" s="16"/>
      <c r="J419" s="16"/>
      <c r="K419" s="16"/>
      <c r="L419" s="16"/>
      <c r="M419" s="16"/>
      <c r="N419" s="22"/>
    </row>
    <row r="420" ht="14.25" customHeight="1" spans="1:1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ht="31.5" customHeight="1" spans="1:14">
      <c r="A421" s="3" t="s">
        <v>1318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ht="25.5" customHeight="1" spans="1:14">
      <c r="A422" s="4" t="s">
        <v>804</v>
      </c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17" t="s">
        <v>1480</v>
      </c>
      <c r="M422" s="17"/>
      <c r="N422" s="17"/>
    </row>
    <row r="423" spans="1:14">
      <c r="A423" s="5" t="s">
        <v>3</v>
      </c>
      <c r="B423" s="6" t="s">
        <v>806</v>
      </c>
      <c r="C423" s="6" t="s">
        <v>4</v>
      </c>
      <c r="D423" s="6" t="s">
        <v>41</v>
      </c>
      <c r="E423" s="6" t="s">
        <v>42</v>
      </c>
      <c r="F423" s="6" t="s">
        <v>1320</v>
      </c>
      <c r="G423" s="6"/>
      <c r="H423" s="6"/>
      <c r="I423" s="6"/>
      <c r="J423" s="6"/>
      <c r="K423" s="6"/>
      <c r="L423" s="6"/>
      <c r="M423" s="6"/>
      <c r="N423" s="18" t="s">
        <v>811</v>
      </c>
    </row>
    <row r="424" ht="16.5" customHeight="1" spans="1:14">
      <c r="A424" s="7"/>
      <c r="B424" s="8"/>
      <c r="C424" s="8"/>
      <c r="D424" s="8"/>
      <c r="E424" s="8"/>
      <c r="F424" s="8" t="s">
        <v>1321</v>
      </c>
      <c r="G424" s="8"/>
      <c r="H424" s="8" t="s">
        <v>1322</v>
      </c>
      <c r="I424" s="8" t="s">
        <v>1323</v>
      </c>
      <c r="J424" s="8" t="s">
        <v>1324</v>
      </c>
      <c r="K424" s="8" t="s">
        <v>1325</v>
      </c>
      <c r="L424" s="8"/>
      <c r="M424" s="8" t="s">
        <v>1326</v>
      </c>
      <c r="N424" s="19"/>
    </row>
    <row r="425" ht="36.75" customHeight="1" spans="1:14">
      <c r="A425" s="12">
        <v>121</v>
      </c>
      <c r="B425" s="8" t="s">
        <v>1469</v>
      </c>
      <c r="C425" s="8" t="s">
        <v>1470</v>
      </c>
      <c r="D425" s="8" t="s">
        <v>1457</v>
      </c>
      <c r="E425" s="11">
        <v>0.01</v>
      </c>
      <c r="F425" s="11"/>
      <c r="G425" s="11"/>
      <c r="H425" s="11"/>
      <c r="I425" s="11"/>
      <c r="J425" s="11"/>
      <c r="K425" s="11"/>
      <c r="L425" s="11"/>
      <c r="M425" s="11"/>
      <c r="N425" s="21"/>
    </row>
    <row r="426" ht="15.75" customHeight="1" spans="1:14">
      <c r="A426" s="9"/>
      <c r="B426" s="10" t="s">
        <v>1096</v>
      </c>
      <c r="C426" s="10" t="s">
        <v>1062</v>
      </c>
      <c r="D426" s="8" t="s">
        <v>65</v>
      </c>
      <c r="E426" s="11">
        <v>1</v>
      </c>
      <c r="F426" s="11"/>
      <c r="G426" s="11"/>
      <c r="H426" s="11"/>
      <c r="I426" s="11"/>
      <c r="J426" s="11"/>
      <c r="K426" s="11"/>
      <c r="L426" s="11"/>
      <c r="M426" s="11"/>
      <c r="N426" s="20"/>
    </row>
    <row r="427" ht="36.75" customHeight="1" spans="1:14">
      <c r="A427" s="12">
        <v>122</v>
      </c>
      <c r="B427" s="8" t="s">
        <v>1481</v>
      </c>
      <c r="C427" s="8" t="s">
        <v>1482</v>
      </c>
      <c r="D427" s="8" t="s">
        <v>1457</v>
      </c>
      <c r="E427" s="11">
        <v>0.01</v>
      </c>
      <c r="F427" s="11"/>
      <c r="G427" s="11"/>
      <c r="H427" s="11"/>
      <c r="I427" s="11"/>
      <c r="J427" s="11"/>
      <c r="K427" s="11"/>
      <c r="L427" s="11"/>
      <c r="M427" s="11"/>
      <c r="N427" s="21"/>
    </row>
    <row r="428" ht="15.75" customHeight="1" spans="1:14">
      <c r="A428" s="9"/>
      <c r="B428" s="10" t="s">
        <v>1098</v>
      </c>
      <c r="C428" s="10" t="s">
        <v>1062</v>
      </c>
      <c r="D428" s="8" t="s">
        <v>65</v>
      </c>
      <c r="E428" s="11">
        <v>1</v>
      </c>
      <c r="F428" s="11"/>
      <c r="G428" s="11"/>
      <c r="H428" s="11"/>
      <c r="I428" s="11"/>
      <c r="J428" s="11"/>
      <c r="K428" s="11"/>
      <c r="L428" s="11"/>
      <c r="M428" s="11"/>
      <c r="N428" s="20"/>
    </row>
    <row r="429" ht="36.75" customHeight="1" spans="1:14">
      <c r="A429" s="12">
        <v>123</v>
      </c>
      <c r="B429" s="8" t="s">
        <v>1464</v>
      </c>
      <c r="C429" s="8" t="s">
        <v>1465</v>
      </c>
      <c r="D429" s="8" t="s">
        <v>1457</v>
      </c>
      <c r="E429" s="11">
        <v>0.01</v>
      </c>
      <c r="F429" s="11"/>
      <c r="G429" s="11"/>
      <c r="H429" s="11"/>
      <c r="I429" s="11"/>
      <c r="J429" s="11"/>
      <c r="K429" s="11"/>
      <c r="L429" s="11"/>
      <c r="M429" s="11"/>
      <c r="N429" s="21"/>
    </row>
    <row r="430" ht="15.75" customHeight="1" spans="1:14">
      <c r="A430" s="9"/>
      <c r="B430" s="10" t="s">
        <v>1100</v>
      </c>
      <c r="C430" s="10" t="s">
        <v>1062</v>
      </c>
      <c r="D430" s="8" t="s">
        <v>65</v>
      </c>
      <c r="E430" s="11">
        <v>1</v>
      </c>
      <c r="F430" s="11"/>
      <c r="G430" s="11"/>
      <c r="H430" s="11"/>
      <c r="I430" s="11"/>
      <c r="J430" s="11"/>
      <c r="K430" s="11"/>
      <c r="L430" s="11"/>
      <c r="M430" s="11"/>
      <c r="N430" s="20"/>
    </row>
    <row r="431" ht="36.75" customHeight="1" spans="1:14">
      <c r="A431" s="12">
        <v>124</v>
      </c>
      <c r="B431" s="8" t="s">
        <v>1475</v>
      </c>
      <c r="C431" s="8" t="s">
        <v>1476</v>
      </c>
      <c r="D431" s="8" t="s">
        <v>1457</v>
      </c>
      <c r="E431" s="11">
        <v>0.01</v>
      </c>
      <c r="F431" s="11"/>
      <c r="G431" s="11"/>
      <c r="H431" s="11"/>
      <c r="I431" s="11"/>
      <c r="J431" s="11"/>
      <c r="K431" s="11"/>
      <c r="L431" s="11"/>
      <c r="M431" s="11"/>
      <c r="N431" s="21"/>
    </row>
    <row r="432" ht="15.75" customHeight="1" spans="1:14">
      <c r="A432" s="9"/>
      <c r="B432" s="10" t="s">
        <v>1102</v>
      </c>
      <c r="C432" s="10" t="s">
        <v>1103</v>
      </c>
      <c r="D432" s="8" t="s">
        <v>65</v>
      </c>
      <c r="E432" s="11">
        <v>1</v>
      </c>
      <c r="F432" s="11"/>
      <c r="G432" s="11"/>
      <c r="H432" s="11"/>
      <c r="I432" s="11"/>
      <c r="J432" s="11"/>
      <c r="K432" s="11"/>
      <c r="L432" s="11"/>
      <c r="M432" s="11"/>
      <c r="N432" s="20"/>
    </row>
    <row r="433" ht="36.75" customHeight="1" spans="1:14">
      <c r="A433" s="12">
        <v>125</v>
      </c>
      <c r="B433" s="8" t="s">
        <v>1483</v>
      </c>
      <c r="C433" s="8" t="s">
        <v>1484</v>
      </c>
      <c r="D433" s="8" t="s">
        <v>1457</v>
      </c>
      <c r="E433" s="11">
        <v>0.01</v>
      </c>
      <c r="F433" s="11"/>
      <c r="G433" s="11"/>
      <c r="H433" s="11"/>
      <c r="I433" s="11"/>
      <c r="J433" s="11"/>
      <c r="K433" s="11"/>
      <c r="L433" s="11"/>
      <c r="M433" s="11"/>
      <c r="N433" s="21"/>
    </row>
    <row r="434" ht="15.75" customHeight="1" spans="1:14">
      <c r="A434" s="9"/>
      <c r="B434" s="10" t="s">
        <v>1106</v>
      </c>
      <c r="C434" s="10" t="s">
        <v>1062</v>
      </c>
      <c r="D434" s="8" t="s">
        <v>65</v>
      </c>
      <c r="E434" s="11">
        <v>1</v>
      </c>
      <c r="F434" s="11"/>
      <c r="G434" s="11"/>
      <c r="H434" s="11"/>
      <c r="I434" s="11"/>
      <c r="J434" s="11"/>
      <c r="K434" s="11"/>
      <c r="L434" s="11"/>
      <c r="M434" s="11"/>
      <c r="N434" s="20"/>
    </row>
    <row r="435" ht="36.75" customHeight="1" spans="1:14">
      <c r="A435" s="12">
        <v>126</v>
      </c>
      <c r="B435" s="8" t="s">
        <v>1469</v>
      </c>
      <c r="C435" s="8" t="s">
        <v>1470</v>
      </c>
      <c r="D435" s="8" t="s">
        <v>1457</v>
      </c>
      <c r="E435" s="11">
        <v>0.01</v>
      </c>
      <c r="F435" s="11"/>
      <c r="G435" s="11"/>
      <c r="H435" s="11"/>
      <c r="I435" s="11"/>
      <c r="J435" s="11"/>
      <c r="K435" s="11"/>
      <c r="L435" s="11"/>
      <c r="M435" s="11"/>
      <c r="N435" s="21"/>
    </row>
    <row r="436" ht="15.75" customHeight="1" spans="1:14">
      <c r="A436" s="9"/>
      <c r="B436" s="10" t="s">
        <v>1108</v>
      </c>
      <c r="C436" s="10" t="s">
        <v>1062</v>
      </c>
      <c r="D436" s="8" t="s">
        <v>65</v>
      </c>
      <c r="E436" s="11">
        <v>1</v>
      </c>
      <c r="F436" s="11"/>
      <c r="G436" s="11"/>
      <c r="H436" s="11"/>
      <c r="I436" s="11"/>
      <c r="J436" s="11"/>
      <c r="K436" s="11"/>
      <c r="L436" s="11"/>
      <c r="M436" s="11"/>
      <c r="N436" s="20"/>
    </row>
    <row r="437" ht="36.75" customHeight="1" spans="1:14">
      <c r="A437" s="12">
        <v>127</v>
      </c>
      <c r="B437" s="8" t="s">
        <v>1471</v>
      </c>
      <c r="C437" s="8" t="s">
        <v>1472</v>
      </c>
      <c r="D437" s="8" t="s">
        <v>1457</v>
      </c>
      <c r="E437" s="11">
        <v>0.01</v>
      </c>
      <c r="F437" s="11"/>
      <c r="G437" s="11"/>
      <c r="H437" s="11"/>
      <c r="I437" s="11"/>
      <c r="J437" s="11"/>
      <c r="K437" s="11"/>
      <c r="L437" s="11"/>
      <c r="M437" s="11"/>
      <c r="N437" s="21"/>
    </row>
    <row r="438" ht="15.75" customHeight="1" spans="1:14">
      <c r="A438" s="13"/>
      <c r="B438" s="14" t="s">
        <v>1110</v>
      </c>
      <c r="C438" s="14" t="s">
        <v>1062</v>
      </c>
      <c r="D438" s="15" t="s">
        <v>65</v>
      </c>
      <c r="E438" s="16">
        <v>1</v>
      </c>
      <c r="F438" s="16"/>
      <c r="G438" s="16"/>
      <c r="H438" s="16"/>
      <c r="I438" s="16"/>
      <c r="J438" s="16"/>
      <c r="K438" s="16"/>
      <c r="L438" s="16"/>
      <c r="M438" s="16"/>
      <c r="N438" s="22"/>
    </row>
    <row r="439" ht="14.25" customHeight="1" spans="1:1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ht="31.5" customHeight="1" spans="1:14">
      <c r="A440" s="3" t="s">
        <v>1318</v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ht="25.5" customHeight="1" spans="1:14">
      <c r="A441" s="4" t="s">
        <v>804</v>
      </c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17" t="s">
        <v>1485</v>
      </c>
      <c r="M441" s="17"/>
      <c r="N441" s="17"/>
    </row>
    <row r="442" spans="1:14">
      <c r="A442" s="5" t="s">
        <v>3</v>
      </c>
      <c r="B442" s="6" t="s">
        <v>806</v>
      </c>
      <c r="C442" s="6" t="s">
        <v>4</v>
      </c>
      <c r="D442" s="6" t="s">
        <v>41</v>
      </c>
      <c r="E442" s="6" t="s">
        <v>42</v>
      </c>
      <c r="F442" s="6" t="s">
        <v>1320</v>
      </c>
      <c r="G442" s="6"/>
      <c r="H442" s="6"/>
      <c r="I442" s="6"/>
      <c r="J442" s="6"/>
      <c r="K442" s="6"/>
      <c r="L442" s="6"/>
      <c r="M442" s="6"/>
      <c r="N442" s="18" t="s">
        <v>811</v>
      </c>
    </row>
    <row r="443" ht="16.5" customHeight="1" spans="1:14">
      <c r="A443" s="7"/>
      <c r="B443" s="8"/>
      <c r="C443" s="8"/>
      <c r="D443" s="8"/>
      <c r="E443" s="8"/>
      <c r="F443" s="8" t="s">
        <v>1321</v>
      </c>
      <c r="G443" s="8"/>
      <c r="H443" s="8" t="s">
        <v>1322</v>
      </c>
      <c r="I443" s="8" t="s">
        <v>1323</v>
      </c>
      <c r="J443" s="8" t="s">
        <v>1324</v>
      </c>
      <c r="K443" s="8" t="s">
        <v>1325</v>
      </c>
      <c r="L443" s="8"/>
      <c r="M443" s="8" t="s">
        <v>1326</v>
      </c>
      <c r="N443" s="19"/>
    </row>
    <row r="444" ht="36.75" customHeight="1" spans="1:14">
      <c r="A444" s="12">
        <v>128</v>
      </c>
      <c r="B444" s="8" t="s">
        <v>1475</v>
      </c>
      <c r="C444" s="8" t="s">
        <v>1476</v>
      </c>
      <c r="D444" s="8" t="s">
        <v>1457</v>
      </c>
      <c r="E444" s="11">
        <v>0.01</v>
      </c>
      <c r="F444" s="11"/>
      <c r="G444" s="11"/>
      <c r="H444" s="11"/>
      <c r="I444" s="11"/>
      <c r="J444" s="11"/>
      <c r="K444" s="11"/>
      <c r="L444" s="11"/>
      <c r="M444" s="11"/>
      <c r="N444" s="21"/>
    </row>
    <row r="445" ht="15.75" customHeight="1" spans="1:14">
      <c r="A445" s="9"/>
      <c r="B445" s="10" t="s">
        <v>1112</v>
      </c>
      <c r="C445" s="10" t="s">
        <v>1103</v>
      </c>
      <c r="D445" s="8" t="s">
        <v>83</v>
      </c>
      <c r="E445" s="11">
        <v>1</v>
      </c>
      <c r="F445" s="11"/>
      <c r="G445" s="11"/>
      <c r="H445" s="11"/>
      <c r="I445" s="11"/>
      <c r="J445" s="11"/>
      <c r="K445" s="11"/>
      <c r="L445" s="11"/>
      <c r="M445" s="11"/>
      <c r="N445" s="20"/>
    </row>
    <row r="446" ht="22.5" customHeight="1" spans="1:14">
      <c r="A446" s="12">
        <v>129</v>
      </c>
      <c r="B446" s="8" t="s">
        <v>1486</v>
      </c>
      <c r="C446" s="8" t="s">
        <v>1487</v>
      </c>
      <c r="D446" s="8" t="s">
        <v>1488</v>
      </c>
      <c r="E446" s="11">
        <v>1</v>
      </c>
      <c r="F446" s="11"/>
      <c r="G446" s="11"/>
      <c r="H446" s="11"/>
      <c r="I446" s="11"/>
      <c r="J446" s="11"/>
      <c r="K446" s="11"/>
      <c r="L446" s="11"/>
      <c r="M446" s="11"/>
      <c r="N446" s="21"/>
    </row>
    <row r="447" ht="15.75" customHeight="1" spans="1:14">
      <c r="A447" s="9"/>
      <c r="B447" s="10" t="s">
        <v>1114</v>
      </c>
      <c r="C447" s="10" t="s">
        <v>1115</v>
      </c>
      <c r="D447" s="8" t="s">
        <v>484</v>
      </c>
      <c r="E447" s="11">
        <v>1</v>
      </c>
      <c r="F447" s="11"/>
      <c r="G447" s="11"/>
      <c r="H447" s="11"/>
      <c r="I447" s="11"/>
      <c r="J447" s="11"/>
      <c r="K447" s="11"/>
      <c r="L447" s="11"/>
      <c r="M447" s="11"/>
      <c r="N447" s="20"/>
    </row>
    <row r="448" ht="36.75" customHeight="1" spans="1:14">
      <c r="A448" s="12">
        <v>130</v>
      </c>
      <c r="B448" s="8" t="s">
        <v>1489</v>
      </c>
      <c r="C448" s="8" t="s">
        <v>1490</v>
      </c>
      <c r="D448" s="8" t="s">
        <v>1491</v>
      </c>
      <c r="E448" s="11">
        <v>0.1</v>
      </c>
      <c r="F448" s="11"/>
      <c r="G448" s="11"/>
      <c r="H448" s="11"/>
      <c r="I448" s="11"/>
      <c r="J448" s="11"/>
      <c r="K448" s="11"/>
      <c r="L448" s="11"/>
      <c r="M448" s="11"/>
      <c r="N448" s="21"/>
    </row>
    <row r="449" ht="15.75" customHeight="1" spans="1:14">
      <c r="A449" s="9"/>
      <c r="B449" s="10" t="s">
        <v>1117</v>
      </c>
      <c r="C449" s="10" t="s">
        <v>147</v>
      </c>
      <c r="D449" s="8" t="s">
        <v>381</v>
      </c>
      <c r="E449" s="11">
        <v>1</v>
      </c>
      <c r="F449" s="11"/>
      <c r="G449" s="11"/>
      <c r="H449" s="11"/>
      <c r="I449" s="11"/>
      <c r="J449" s="11"/>
      <c r="K449" s="11"/>
      <c r="L449" s="11"/>
      <c r="M449" s="11"/>
      <c r="N449" s="20"/>
    </row>
    <row r="450" ht="22.5" customHeight="1" spans="1:14">
      <c r="A450" s="12">
        <v>131</v>
      </c>
      <c r="B450" s="8" t="s">
        <v>1492</v>
      </c>
      <c r="C450" s="8" t="s">
        <v>1122</v>
      </c>
      <c r="D450" s="8" t="s">
        <v>83</v>
      </c>
      <c r="E450" s="11">
        <v>1</v>
      </c>
      <c r="F450" s="11"/>
      <c r="G450" s="11"/>
      <c r="H450" s="11"/>
      <c r="I450" s="11"/>
      <c r="J450" s="11"/>
      <c r="K450" s="11"/>
      <c r="L450" s="11"/>
      <c r="M450" s="11"/>
      <c r="N450" s="21"/>
    </row>
    <row r="451" ht="15.75" customHeight="1" spans="1:14">
      <c r="A451" s="9"/>
      <c r="B451" s="10" t="s">
        <v>1119</v>
      </c>
      <c r="C451" s="10" t="s">
        <v>147</v>
      </c>
      <c r="D451" s="8" t="s">
        <v>381</v>
      </c>
      <c r="E451" s="11">
        <v>1</v>
      </c>
      <c r="F451" s="11"/>
      <c r="G451" s="11"/>
      <c r="H451" s="11"/>
      <c r="I451" s="11"/>
      <c r="J451" s="11"/>
      <c r="K451" s="11"/>
      <c r="L451" s="11"/>
      <c r="M451" s="11"/>
      <c r="N451" s="20"/>
    </row>
    <row r="452" ht="22.5" customHeight="1" spans="1:14">
      <c r="A452" s="12">
        <v>132</v>
      </c>
      <c r="B452" s="8" t="s">
        <v>1492</v>
      </c>
      <c r="C452" s="8" t="s">
        <v>1122</v>
      </c>
      <c r="D452" s="8" t="s">
        <v>83</v>
      </c>
      <c r="E452" s="11">
        <v>1</v>
      </c>
      <c r="F452" s="11"/>
      <c r="G452" s="11"/>
      <c r="H452" s="11"/>
      <c r="I452" s="11"/>
      <c r="J452" s="11"/>
      <c r="K452" s="11"/>
      <c r="L452" s="11"/>
      <c r="M452" s="11"/>
      <c r="N452" s="21"/>
    </row>
    <row r="453" ht="15.75" customHeight="1" spans="1:14">
      <c r="A453" s="9"/>
      <c r="B453" s="10" t="s">
        <v>1121</v>
      </c>
      <c r="C453" s="10" t="s">
        <v>1122</v>
      </c>
      <c r="D453" s="8" t="s">
        <v>381</v>
      </c>
      <c r="E453" s="11">
        <v>1</v>
      </c>
      <c r="F453" s="11"/>
      <c r="G453" s="11"/>
      <c r="H453" s="11"/>
      <c r="I453" s="11"/>
      <c r="J453" s="11"/>
      <c r="K453" s="11"/>
      <c r="L453" s="11"/>
      <c r="M453" s="11"/>
      <c r="N453" s="20"/>
    </row>
    <row r="454" ht="22.5" customHeight="1" spans="1:14">
      <c r="A454" s="12">
        <v>133</v>
      </c>
      <c r="B454" s="8" t="s">
        <v>1493</v>
      </c>
      <c r="C454" s="8" t="s">
        <v>1494</v>
      </c>
      <c r="D454" s="8" t="s">
        <v>83</v>
      </c>
      <c r="E454" s="11">
        <v>1</v>
      </c>
      <c r="F454" s="11"/>
      <c r="G454" s="11"/>
      <c r="H454" s="11"/>
      <c r="I454" s="11"/>
      <c r="J454" s="11"/>
      <c r="K454" s="11"/>
      <c r="L454" s="11"/>
      <c r="M454" s="11"/>
      <c r="N454" s="21"/>
    </row>
    <row r="455" ht="15.75" customHeight="1" spans="1:14">
      <c r="A455" s="9"/>
      <c r="B455" s="10" t="s">
        <v>1124</v>
      </c>
      <c r="C455" s="10" t="s">
        <v>1122</v>
      </c>
      <c r="D455" s="8" t="s">
        <v>381</v>
      </c>
      <c r="E455" s="11">
        <v>1</v>
      </c>
      <c r="F455" s="11"/>
      <c r="G455" s="11"/>
      <c r="H455" s="11"/>
      <c r="I455" s="11"/>
      <c r="J455" s="11"/>
      <c r="K455" s="11"/>
      <c r="L455" s="11"/>
      <c r="M455" s="11"/>
      <c r="N455" s="20"/>
    </row>
    <row r="456" ht="22.5" customHeight="1" spans="1:14">
      <c r="A456" s="12">
        <v>134</v>
      </c>
      <c r="B456" s="8" t="s">
        <v>1493</v>
      </c>
      <c r="C456" s="8" t="s">
        <v>1494</v>
      </c>
      <c r="D456" s="8" t="s">
        <v>83</v>
      </c>
      <c r="E456" s="11">
        <v>1</v>
      </c>
      <c r="F456" s="11"/>
      <c r="G456" s="11"/>
      <c r="H456" s="11"/>
      <c r="I456" s="11"/>
      <c r="J456" s="11"/>
      <c r="K456" s="11"/>
      <c r="L456" s="11"/>
      <c r="M456" s="11"/>
      <c r="N456" s="21"/>
    </row>
    <row r="457" ht="15.75" customHeight="1" spans="1:14">
      <c r="A457" s="9"/>
      <c r="B457" s="10" t="s">
        <v>1128</v>
      </c>
      <c r="C457" s="10" t="s">
        <v>751</v>
      </c>
      <c r="D457" s="8" t="s">
        <v>83</v>
      </c>
      <c r="E457" s="11">
        <v>1</v>
      </c>
      <c r="F457" s="11"/>
      <c r="G457" s="11"/>
      <c r="H457" s="11"/>
      <c r="I457" s="11"/>
      <c r="J457" s="11"/>
      <c r="K457" s="11"/>
      <c r="L457" s="11"/>
      <c r="M457" s="11"/>
      <c r="N457" s="20"/>
    </row>
    <row r="458" ht="22.5" customHeight="1" spans="1:14">
      <c r="A458" s="12">
        <v>135</v>
      </c>
      <c r="B458" s="8" t="s">
        <v>1495</v>
      </c>
      <c r="C458" s="8" t="s">
        <v>1496</v>
      </c>
      <c r="D458" s="8" t="s">
        <v>1244</v>
      </c>
      <c r="E458" s="11">
        <v>1</v>
      </c>
      <c r="F458" s="11"/>
      <c r="G458" s="11"/>
      <c r="H458" s="11"/>
      <c r="I458" s="11"/>
      <c r="J458" s="11"/>
      <c r="K458" s="11"/>
      <c r="L458" s="11"/>
      <c r="M458" s="11"/>
      <c r="N458" s="21"/>
    </row>
    <row r="459" ht="15.75" customHeight="1" spans="1:14">
      <c r="A459" s="9"/>
      <c r="B459" s="10" t="s">
        <v>1130</v>
      </c>
      <c r="C459" s="10" t="s">
        <v>752</v>
      </c>
      <c r="D459" s="8" t="s">
        <v>83</v>
      </c>
      <c r="E459" s="11">
        <v>1</v>
      </c>
      <c r="F459" s="11"/>
      <c r="G459" s="11"/>
      <c r="H459" s="11"/>
      <c r="I459" s="11"/>
      <c r="J459" s="11"/>
      <c r="K459" s="11"/>
      <c r="L459" s="11"/>
      <c r="M459" s="11"/>
      <c r="N459" s="20"/>
    </row>
    <row r="460" ht="22.5" customHeight="1" spans="1:14">
      <c r="A460" s="12">
        <v>136</v>
      </c>
      <c r="B460" s="8" t="s">
        <v>1495</v>
      </c>
      <c r="C460" s="8" t="s">
        <v>1496</v>
      </c>
      <c r="D460" s="8" t="s">
        <v>1244</v>
      </c>
      <c r="E460" s="11">
        <v>1</v>
      </c>
      <c r="F460" s="11"/>
      <c r="G460" s="11"/>
      <c r="H460" s="11"/>
      <c r="I460" s="11"/>
      <c r="J460" s="11"/>
      <c r="K460" s="11"/>
      <c r="L460" s="11"/>
      <c r="M460" s="11"/>
      <c r="N460" s="21"/>
    </row>
    <row r="461" ht="15.75" customHeight="1" spans="1:14">
      <c r="A461" s="9"/>
      <c r="B461" s="10" t="s">
        <v>1132</v>
      </c>
      <c r="C461" s="10" t="s">
        <v>93</v>
      </c>
      <c r="D461" s="8" t="s">
        <v>83</v>
      </c>
      <c r="E461" s="11">
        <v>1</v>
      </c>
      <c r="F461" s="11"/>
      <c r="G461" s="11"/>
      <c r="H461" s="11"/>
      <c r="I461" s="11"/>
      <c r="J461" s="11"/>
      <c r="K461" s="11"/>
      <c r="L461" s="11"/>
      <c r="M461" s="11"/>
      <c r="N461" s="20"/>
    </row>
    <row r="462" ht="22.5" customHeight="1" spans="1:14">
      <c r="A462" s="23">
        <v>137</v>
      </c>
      <c r="B462" s="15" t="s">
        <v>1495</v>
      </c>
      <c r="C462" s="15" t="s">
        <v>1496</v>
      </c>
      <c r="D462" s="15" t="s">
        <v>1244</v>
      </c>
      <c r="E462" s="16">
        <v>1</v>
      </c>
      <c r="F462" s="16"/>
      <c r="G462" s="16"/>
      <c r="H462" s="16"/>
      <c r="I462" s="16"/>
      <c r="J462" s="16"/>
      <c r="K462" s="16"/>
      <c r="L462" s="16"/>
      <c r="M462" s="16"/>
      <c r="N462" s="24"/>
    </row>
    <row r="463" ht="14.25" customHeight="1" spans="1:1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ht="31.5" customHeight="1" spans="1:14">
      <c r="A464" s="3" t="s">
        <v>1318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ht="25.5" customHeight="1" spans="1:14">
      <c r="A465" s="4" t="s">
        <v>804</v>
      </c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17" t="s">
        <v>1497</v>
      </c>
      <c r="M465" s="17"/>
      <c r="N465" s="17"/>
    </row>
    <row r="466" spans="1:14">
      <c r="A466" s="5" t="s">
        <v>3</v>
      </c>
      <c r="B466" s="6" t="s">
        <v>806</v>
      </c>
      <c r="C466" s="6" t="s">
        <v>4</v>
      </c>
      <c r="D466" s="6" t="s">
        <v>41</v>
      </c>
      <c r="E466" s="6" t="s">
        <v>42</v>
      </c>
      <c r="F466" s="6" t="s">
        <v>1320</v>
      </c>
      <c r="G466" s="6"/>
      <c r="H466" s="6"/>
      <c r="I466" s="6"/>
      <c r="J466" s="6"/>
      <c r="K466" s="6"/>
      <c r="L466" s="6"/>
      <c r="M466" s="6"/>
      <c r="N466" s="18" t="s">
        <v>811</v>
      </c>
    </row>
    <row r="467" ht="16.5" customHeight="1" spans="1:14">
      <c r="A467" s="7"/>
      <c r="B467" s="8"/>
      <c r="C467" s="8"/>
      <c r="D467" s="8"/>
      <c r="E467" s="8"/>
      <c r="F467" s="8" t="s">
        <v>1321</v>
      </c>
      <c r="G467" s="8"/>
      <c r="H467" s="8" t="s">
        <v>1322</v>
      </c>
      <c r="I467" s="8" t="s">
        <v>1323</v>
      </c>
      <c r="J467" s="8" t="s">
        <v>1324</v>
      </c>
      <c r="K467" s="8" t="s">
        <v>1325</v>
      </c>
      <c r="L467" s="8"/>
      <c r="M467" s="8" t="s">
        <v>1326</v>
      </c>
      <c r="N467" s="19"/>
    </row>
    <row r="468" ht="15.75" customHeight="1" spans="1:14">
      <c r="A468" s="9"/>
      <c r="B468" s="10" t="s">
        <v>1134</v>
      </c>
      <c r="C468" s="10" t="s">
        <v>91</v>
      </c>
      <c r="D468" s="8" t="s">
        <v>83</v>
      </c>
      <c r="E468" s="11">
        <v>1</v>
      </c>
      <c r="F468" s="11"/>
      <c r="G468" s="11"/>
      <c r="H468" s="11"/>
      <c r="I468" s="11"/>
      <c r="J468" s="11"/>
      <c r="K468" s="11"/>
      <c r="L468" s="11"/>
      <c r="M468" s="11"/>
      <c r="N468" s="20"/>
    </row>
    <row r="469" ht="22.5" customHeight="1" spans="1:14">
      <c r="A469" s="12">
        <v>138</v>
      </c>
      <c r="B469" s="8" t="s">
        <v>1495</v>
      </c>
      <c r="C469" s="8" t="s">
        <v>1496</v>
      </c>
      <c r="D469" s="8" t="s">
        <v>1244</v>
      </c>
      <c r="E469" s="11">
        <v>1</v>
      </c>
      <c r="F469" s="11"/>
      <c r="G469" s="11"/>
      <c r="H469" s="11"/>
      <c r="I469" s="11"/>
      <c r="J469" s="11"/>
      <c r="K469" s="11"/>
      <c r="L469" s="11"/>
      <c r="M469" s="11"/>
      <c r="N469" s="21"/>
    </row>
    <row r="470" ht="15.75" customHeight="1" spans="1:14">
      <c r="A470" s="9"/>
      <c r="B470" s="10" t="s">
        <v>1136</v>
      </c>
      <c r="C470" s="10" t="s">
        <v>753</v>
      </c>
      <c r="D470" s="8" t="s">
        <v>83</v>
      </c>
      <c r="E470" s="11">
        <v>1</v>
      </c>
      <c r="F470" s="11"/>
      <c r="G470" s="11"/>
      <c r="H470" s="11"/>
      <c r="I470" s="11"/>
      <c r="J470" s="11"/>
      <c r="K470" s="11"/>
      <c r="L470" s="11"/>
      <c r="M470" s="11"/>
      <c r="N470" s="20"/>
    </row>
    <row r="471" ht="22.5" customHeight="1" spans="1:14">
      <c r="A471" s="12">
        <v>139</v>
      </c>
      <c r="B471" s="8" t="s">
        <v>1495</v>
      </c>
      <c r="C471" s="8" t="s">
        <v>1496</v>
      </c>
      <c r="D471" s="8" t="s">
        <v>1244</v>
      </c>
      <c r="E471" s="11">
        <v>1</v>
      </c>
      <c r="F471" s="11"/>
      <c r="G471" s="11"/>
      <c r="H471" s="11"/>
      <c r="I471" s="11"/>
      <c r="J471" s="11"/>
      <c r="K471" s="11"/>
      <c r="L471" s="11"/>
      <c r="M471" s="11"/>
      <c r="N471" s="21"/>
    </row>
    <row r="472" ht="15.75" customHeight="1" spans="1:14">
      <c r="A472" s="9"/>
      <c r="B472" s="10" t="s">
        <v>1138</v>
      </c>
      <c r="C472" s="10" t="s">
        <v>97</v>
      </c>
      <c r="D472" s="8" t="s">
        <v>83</v>
      </c>
      <c r="E472" s="11">
        <v>1</v>
      </c>
      <c r="F472" s="11"/>
      <c r="G472" s="11"/>
      <c r="H472" s="11"/>
      <c r="I472" s="11"/>
      <c r="J472" s="11"/>
      <c r="K472" s="11"/>
      <c r="L472" s="11"/>
      <c r="M472" s="11"/>
      <c r="N472" s="20"/>
    </row>
    <row r="473" ht="22.5" customHeight="1" spans="1:14">
      <c r="A473" s="12">
        <v>140</v>
      </c>
      <c r="B473" s="8" t="s">
        <v>1495</v>
      </c>
      <c r="C473" s="8" t="s">
        <v>1496</v>
      </c>
      <c r="D473" s="8" t="s">
        <v>1244</v>
      </c>
      <c r="E473" s="11">
        <v>1</v>
      </c>
      <c r="F473" s="11"/>
      <c r="G473" s="11"/>
      <c r="H473" s="11"/>
      <c r="I473" s="11"/>
      <c r="J473" s="11"/>
      <c r="K473" s="11"/>
      <c r="L473" s="11"/>
      <c r="M473" s="11"/>
      <c r="N473" s="21"/>
    </row>
    <row r="474" ht="15.75" customHeight="1" spans="1:14">
      <c r="A474" s="9"/>
      <c r="B474" s="10" t="s">
        <v>1140</v>
      </c>
      <c r="C474" s="10" t="s">
        <v>99</v>
      </c>
      <c r="D474" s="8" t="s">
        <v>83</v>
      </c>
      <c r="E474" s="11">
        <v>1</v>
      </c>
      <c r="F474" s="11"/>
      <c r="G474" s="11"/>
      <c r="H474" s="11"/>
      <c r="I474" s="11"/>
      <c r="J474" s="11"/>
      <c r="K474" s="11"/>
      <c r="L474" s="11"/>
      <c r="M474" s="11"/>
      <c r="N474" s="20"/>
    </row>
    <row r="475" ht="22.5" customHeight="1" spans="1:14">
      <c r="A475" s="12">
        <v>141</v>
      </c>
      <c r="B475" s="8" t="s">
        <v>1498</v>
      </c>
      <c r="C475" s="8" t="s">
        <v>1499</v>
      </c>
      <c r="D475" s="8" t="s">
        <v>1244</v>
      </c>
      <c r="E475" s="11">
        <v>1</v>
      </c>
      <c r="F475" s="11"/>
      <c r="G475" s="11"/>
      <c r="H475" s="11"/>
      <c r="I475" s="11"/>
      <c r="J475" s="11"/>
      <c r="K475" s="11"/>
      <c r="L475" s="11"/>
      <c r="M475" s="11"/>
      <c r="N475" s="21"/>
    </row>
    <row r="476" ht="15.75" customHeight="1" spans="1:14">
      <c r="A476" s="9"/>
      <c r="B476" s="10" t="s">
        <v>1142</v>
      </c>
      <c r="C476" s="10" t="s">
        <v>754</v>
      </c>
      <c r="D476" s="8" t="s">
        <v>83</v>
      </c>
      <c r="E476" s="11">
        <v>1</v>
      </c>
      <c r="F476" s="11"/>
      <c r="G476" s="11"/>
      <c r="H476" s="11"/>
      <c r="I476" s="11"/>
      <c r="J476" s="11"/>
      <c r="K476" s="11"/>
      <c r="L476" s="11"/>
      <c r="M476" s="11"/>
      <c r="N476" s="20"/>
    </row>
    <row r="477" ht="22.5" customHeight="1" spans="1:14">
      <c r="A477" s="12">
        <v>142</v>
      </c>
      <c r="B477" s="8" t="s">
        <v>1498</v>
      </c>
      <c r="C477" s="8" t="s">
        <v>1499</v>
      </c>
      <c r="D477" s="8" t="s">
        <v>1244</v>
      </c>
      <c r="E477" s="11">
        <v>1</v>
      </c>
      <c r="F477" s="11"/>
      <c r="G477" s="11"/>
      <c r="H477" s="11"/>
      <c r="I477" s="11"/>
      <c r="J477" s="11"/>
      <c r="K477" s="11"/>
      <c r="L477" s="11"/>
      <c r="M477" s="11"/>
      <c r="N477" s="21"/>
    </row>
    <row r="478" ht="15.75" customHeight="1" spans="1:14">
      <c r="A478" s="9"/>
      <c r="B478" s="10" t="s">
        <v>1144</v>
      </c>
      <c r="C478" s="10" t="s">
        <v>101</v>
      </c>
      <c r="D478" s="8" t="s">
        <v>83</v>
      </c>
      <c r="E478" s="11">
        <v>1</v>
      </c>
      <c r="F478" s="11"/>
      <c r="G478" s="11"/>
      <c r="H478" s="11"/>
      <c r="I478" s="11"/>
      <c r="J478" s="11"/>
      <c r="K478" s="11"/>
      <c r="L478" s="11"/>
      <c r="M478" s="11"/>
      <c r="N478" s="20"/>
    </row>
    <row r="479" ht="22.5" customHeight="1" spans="1:14">
      <c r="A479" s="12">
        <v>143</v>
      </c>
      <c r="B479" s="8" t="s">
        <v>1498</v>
      </c>
      <c r="C479" s="8" t="s">
        <v>1499</v>
      </c>
      <c r="D479" s="8" t="s">
        <v>1244</v>
      </c>
      <c r="E479" s="11">
        <v>1</v>
      </c>
      <c r="F479" s="11"/>
      <c r="G479" s="11"/>
      <c r="H479" s="11"/>
      <c r="I479" s="11"/>
      <c r="J479" s="11"/>
      <c r="K479" s="11"/>
      <c r="L479" s="11"/>
      <c r="M479" s="11"/>
      <c r="N479" s="21"/>
    </row>
    <row r="480" ht="15.75" customHeight="1" spans="1:14">
      <c r="A480" s="9"/>
      <c r="B480" s="10" t="s">
        <v>1147</v>
      </c>
      <c r="C480" s="10" t="s">
        <v>103</v>
      </c>
      <c r="D480" s="8" t="s">
        <v>83</v>
      </c>
      <c r="E480" s="11">
        <v>1</v>
      </c>
      <c r="F480" s="11"/>
      <c r="G480" s="11"/>
      <c r="H480" s="11"/>
      <c r="I480" s="11"/>
      <c r="J480" s="11"/>
      <c r="K480" s="11"/>
      <c r="L480" s="11"/>
      <c r="M480" s="11"/>
      <c r="N480" s="20"/>
    </row>
    <row r="481" ht="22.5" customHeight="1" spans="1:14">
      <c r="A481" s="12">
        <v>144</v>
      </c>
      <c r="B481" s="8" t="s">
        <v>1498</v>
      </c>
      <c r="C481" s="8" t="s">
        <v>1499</v>
      </c>
      <c r="D481" s="8" t="s">
        <v>1244</v>
      </c>
      <c r="E481" s="11">
        <v>1</v>
      </c>
      <c r="F481" s="11"/>
      <c r="G481" s="11"/>
      <c r="H481" s="11"/>
      <c r="I481" s="11"/>
      <c r="J481" s="11"/>
      <c r="K481" s="11"/>
      <c r="L481" s="11"/>
      <c r="M481" s="11"/>
      <c r="N481" s="21"/>
    </row>
    <row r="482" ht="15.75" customHeight="1" spans="1:14">
      <c r="A482" s="9"/>
      <c r="B482" s="10" t="s">
        <v>1149</v>
      </c>
      <c r="C482" s="10" t="s">
        <v>105</v>
      </c>
      <c r="D482" s="8" t="s">
        <v>83</v>
      </c>
      <c r="E482" s="11">
        <v>1</v>
      </c>
      <c r="F482" s="11"/>
      <c r="G482" s="11"/>
      <c r="H482" s="11"/>
      <c r="I482" s="11"/>
      <c r="J482" s="11"/>
      <c r="K482" s="11"/>
      <c r="L482" s="11"/>
      <c r="M482" s="11"/>
      <c r="N482" s="20"/>
    </row>
    <row r="483" ht="22.5" customHeight="1" spans="1:14">
      <c r="A483" s="12">
        <v>145</v>
      </c>
      <c r="B483" s="8" t="s">
        <v>1498</v>
      </c>
      <c r="C483" s="8" t="s">
        <v>1499</v>
      </c>
      <c r="D483" s="8" t="s">
        <v>1244</v>
      </c>
      <c r="E483" s="11">
        <v>1</v>
      </c>
      <c r="F483" s="11"/>
      <c r="G483" s="11"/>
      <c r="H483" s="11"/>
      <c r="I483" s="11"/>
      <c r="J483" s="11"/>
      <c r="K483" s="11"/>
      <c r="L483" s="11"/>
      <c r="M483" s="11"/>
      <c r="N483" s="21"/>
    </row>
    <row r="484" ht="15.75" customHeight="1" spans="1:14">
      <c r="A484" s="9"/>
      <c r="B484" s="10" t="s">
        <v>1151</v>
      </c>
      <c r="C484" s="10" t="s">
        <v>107</v>
      </c>
      <c r="D484" s="8" t="s">
        <v>83</v>
      </c>
      <c r="E484" s="11">
        <v>1</v>
      </c>
      <c r="F484" s="11"/>
      <c r="G484" s="11"/>
      <c r="H484" s="11"/>
      <c r="I484" s="11"/>
      <c r="J484" s="11"/>
      <c r="K484" s="11"/>
      <c r="L484" s="11"/>
      <c r="M484" s="11"/>
      <c r="N484" s="20"/>
    </row>
    <row r="485" ht="22.5" customHeight="1" spans="1:14">
      <c r="A485" s="12">
        <v>146</v>
      </c>
      <c r="B485" s="8" t="s">
        <v>1500</v>
      </c>
      <c r="C485" s="8" t="s">
        <v>1501</v>
      </c>
      <c r="D485" s="8" t="s">
        <v>1244</v>
      </c>
      <c r="E485" s="11">
        <v>1</v>
      </c>
      <c r="F485" s="11"/>
      <c r="G485" s="11"/>
      <c r="H485" s="11"/>
      <c r="I485" s="11"/>
      <c r="J485" s="11"/>
      <c r="K485" s="11"/>
      <c r="L485" s="11"/>
      <c r="M485" s="11"/>
      <c r="N485" s="21"/>
    </row>
    <row r="486" ht="15.75" customHeight="1" spans="1:14">
      <c r="A486" s="9"/>
      <c r="B486" s="10" t="s">
        <v>1153</v>
      </c>
      <c r="C486" s="10" t="s">
        <v>109</v>
      </c>
      <c r="D486" s="8" t="s">
        <v>83</v>
      </c>
      <c r="E486" s="11">
        <v>1</v>
      </c>
      <c r="F486" s="11"/>
      <c r="G486" s="11"/>
      <c r="H486" s="11"/>
      <c r="I486" s="11"/>
      <c r="J486" s="11"/>
      <c r="K486" s="11"/>
      <c r="L486" s="11"/>
      <c r="M486" s="11"/>
      <c r="N486" s="20"/>
    </row>
    <row r="487" ht="22.5" customHeight="1" spans="1:14">
      <c r="A487" s="23">
        <v>147</v>
      </c>
      <c r="B487" s="15" t="s">
        <v>1500</v>
      </c>
      <c r="C487" s="15" t="s">
        <v>1501</v>
      </c>
      <c r="D487" s="15" t="s">
        <v>1244</v>
      </c>
      <c r="E487" s="16">
        <v>1</v>
      </c>
      <c r="F487" s="16"/>
      <c r="G487" s="16"/>
      <c r="H487" s="16"/>
      <c r="I487" s="16"/>
      <c r="J487" s="16"/>
      <c r="K487" s="16"/>
      <c r="L487" s="16"/>
      <c r="M487" s="16"/>
      <c r="N487" s="24"/>
    </row>
    <row r="488" ht="14.25" customHeight="1" spans="1:1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ht="31.5" customHeight="1" spans="1:14">
      <c r="A489" s="3" t="s">
        <v>1318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ht="25.5" customHeight="1" spans="1:14">
      <c r="A490" s="4" t="s">
        <v>804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17" t="s">
        <v>1502</v>
      </c>
      <c r="M490" s="17"/>
      <c r="N490" s="17"/>
    </row>
    <row r="491" spans="1:14">
      <c r="A491" s="5" t="s">
        <v>3</v>
      </c>
      <c r="B491" s="6" t="s">
        <v>806</v>
      </c>
      <c r="C491" s="6" t="s">
        <v>4</v>
      </c>
      <c r="D491" s="6" t="s">
        <v>41</v>
      </c>
      <c r="E491" s="6" t="s">
        <v>42</v>
      </c>
      <c r="F491" s="6" t="s">
        <v>1320</v>
      </c>
      <c r="G491" s="6"/>
      <c r="H491" s="6"/>
      <c r="I491" s="6"/>
      <c r="J491" s="6"/>
      <c r="K491" s="6"/>
      <c r="L491" s="6"/>
      <c r="M491" s="6"/>
      <c r="N491" s="18" t="s">
        <v>811</v>
      </c>
    </row>
    <row r="492" ht="16.5" customHeight="1" spans="1:14">
      <c r="A492" s="7"/>
      <c r="B492" s="8"/>
      <c r="C492" s="8"/>
      <c r="D492" s="8"/>
      <c r="E492" s="8"/>
      <c r="F492" s="8" t="s">
        <v>1321</v>
      </c>
      <c r="G492" s="8"/>
      <c r="H492" s="8" t="s">
        <v>1322</v>
      </c>
      <c r="I492" s="8" t="s">
        <v>1323</v>
      </c>
      <c r="J492" s="8" t="s">
        <v>1324</v>
      </c>
      <c r="K492" s="8" t="s">
        <v>1325</v>
      </c>
      <c r="L492" s="8"/>
      <c r="M492" s="8" t="s">
        <v>1326</v>
      </c>
      <c r="N492" s="19"/>
    </row>
    <row r="493" ht="15.75" customHeight="1" spans="1:14">
      <c r="A493" s="9"/>
      <c r="B493" s="10" t="s">
        <v>1155</v>
      </c>
      <c r="C493" s="10" t="s">
        <v>111</v>
      </c>
      <c r="D493" s="8" t="s">
        <v>83</v>
      </c>
      <c r="E493" s="11">
        <v>1</v>
      </c>
      <c r="F493" s="11"/>
      <c r="G493" s="11"/>
      <c r="H493" s="11"/>
      <c r="I493" s="11"/>
      <c r="J493" s="11"/>
      <c r="K493" s="11"/>
      <c r="L493" s="11"/>
      <c r="M493" s="11"/>
      <c r="N493" s="20"/>
    </row>
    <row r="494" ht="22.5" customHeight="1" spans="1:14">
      <c r="A494" s="12">
        <v>148</v>
      </c>
      <c r="B494" s="8" t="s">
        <v>1503</v>
      </c>
      <c r="C494" s="8" t="s">
        <v>1504</v>
      </c>
      <c r="D494" s="8" t="s">
        <v>1244</v>
      </c>
      <c r="E494" s="11">
        <v>1</v>
      </c>
      <c r="F494" s="11"/>
      <c r="G494" s="11"/>
      <c r="H494" s="11"/>
      <c r="I494" s="11"/>
      <c r="J494" s="11"/>
      <c r="K494" s="11"/>
      <c r="L494" s="11"/>
      <c r="M494" s="11"/>
      <c r="N494" s="21"/>
    </row>
    <row r="495" ht="15.75" customHeight="1" spans="1:14">
      <c r="A495" s="9"/>
      <c r="B495" s="10" t="s">
        <v>1157</v>
      </c>
      <c r="C495" s="10" t="s">
        <v>113</v>
      </c>
      <c r="D495" s="8" t="s">
        <v>83</v>
      </c>
      <c r="E495" s="11">
        <v>1</v>
      </c>
      <c r="F495" s="11"/>
      <c r="G495" s="11"/>
      <c r="H495" s="11"/>
      <c r="I495" s="11"/>
      <c r="J495" s="11"/>
      <c r="K495" s="11"/>
      <c r="L495" s="11"/>
      <c r="M495" s="11"/>
      <c r="N495" s="20"/>
    </row>
    <row r="496" ht="22.5" customHeight="1" spans="1:14">
      <c r="A496" s="12">
        <v>149</v>
      </c>
      <c r="B496" s="8" t="s">
        <v>1505</v>
      </c>
      <c r="C496" s="8" t="s">
        <v>1506</v>
      </c>
      <c r="D496" s="8" t="s">
        <v>1244</v>
      </c>
      <c r="E496" s="11">
        <v>1</v>
      </c>
      <c r="F496" s="11"/>
      <c r="G496" s="11"/>
      <c r="H496" s="11"/>
      <c r="I496" s="11"/>
      <c r="J496" s="11"/>
      <c r="K496" s="11"/>
      <c r="L496" s="11"/>
      <c r="M496" s="11"/>
      <c r="N496" s="21"/>
    </row>
    <row r="497" ht="15.75" customHeight="1" spans="1:14">
      <c r="A497" s="9"/>
      <c r="B497" s="10" t="s">
        <v>1159</v>
      </c>
      <c r="C497" s="10" t="s">
        <v>115</v>
      </c>
      <c r="D497" s="8" t="s">
        <v>83</v>
      </c>
      <c r="E497" s="11">
        <v>1</v>
      </c>
      <c r="F497" s="11"/>
      <c r="G497" s="11"/>
      <c r="H497" s="11"/>
      <c r="I497" s="11"/>
      <c r="J497" s="11"/>
      <c r="K497" s="11"/>
      <c r="L497" s="11"/>
      <c r="M497" s="11"/>
      <c r="N497" s="20"/>
    </row>
    <row r="498" ht="22.5" customHeight="1" spans="1:14">
      <c r="A498" s="12">
        <v>150</v>
      </c>
      <c r="B498" s="8" t="s">
        <v>1507</v>
      </c>
      <c r="C498" s="8" t="s">
        <v>1508</v>
      </c>
      <c r="D498" s="8" t="s">
        <v>1244</v>
      </c>
      <c r="E498" s="11">
        <v>1</v>
      </c>
      <c r="F498" s="11"/>
      <c r="G498" s="11"/>
      <c r="H498" s="11"/>
      <c r="I498" s="11"/>
      <c r="J498" s="11"/>
      <c r="K498" s="11"/>
      <c r="L498" s="11"/>
      <c r="M498" s="11"/>
      <c r="N498" s="21"/>
    </row>
    <row r="499" ht="15.75" customHeight="1" spans="1:14">
      <c r="A499" s="9"/>
      <c r="B499" s="10" t="s">
        <v>1161</v>
      </c>
      <c r="C499" s="10" t="s">
        <v>150</v>
      </c>
      <c r="D499" s="8" t="s">
        <v>83</v>
      </c>
      <c r="E499" s="11">
        <v>1</v>
      </c>
      <c r="F499" s="11"/>
      <c r="G499" s="11"/>
      <c r="H499" s="11"/>
      <c r="I499" s="11"/>
      <c r="J499" s="11"/>
      <c r="K499" s="11"/>
      <c r="L499" s="11"/>
      <c r="M499" s="11"/>
      <c r="N499" s="20"/>
    </row>
    <row r="500" ht="22.5" customHeight="1" spans="1:14">
      <c r="A500" s="12">
        <v>151</v>
      </c>
      <c r="B500" s="8" t="s">
        <v>1495</v>
      </c>
      <c r="C500" s="8" t="s">
        <v>1496</v>
      </c>
      <c r="D500" s="8" t="s">
        <v>1244</v>
      </c>
      <c r="E500" s="11">
        <v>1</v>
      </c>
      <c r="F500" s="11"/>
      <c r="G500" s="11"/>
      <c r="H500" s="11"/>
      <c r="I500" s="11"/>
      <c r="J500" s="11"/>
      <c r="K500" s="11"/>
      <c r="L500" s="11"/>
      <c r="M500" s="11"/>
      <c r="N500" s="21"/>
    </row>
    <row r="501" ht="15.75" customHeight="1" spans="1:14">
      <c r="A501" s="9"/>
      <c r="B501" s="10" t="s">
        <v>1163</v>
      </c>
      <c r="C501" s="10" t="s">
        <v>151</v>
      </c>
      <c r="D501" s="8" t="s">
        <v>83</v>
      </c>
      <c r="E501" s="11">
        <v>1</v>
      </c>
      <c r="F501" s="11"/>
      <c r="G501" s="11"/>
      <c r="H501" s="11"/>
      <c r="I501" s="11"/>
      <c r="J501" s="11"/>
      <c r="K501" s="11"/>
      <c r="L501" s="11"/>
      <c r="M501" s="11"/>
      <c r="N501" s="20"/>
    </row>
    <row r="502" ht="22.5" customHeight="1" spans="1:14">
      <c r="A502" s="12">
        <v>152</v>
      </c>
      <c r="B502" s="8" t="s">
        <v>1495</v>
      </c>
      <c r="C502" s="8" t="s">
        <v>1496</v>
      </c>
      <c r="D502" s="8" t="s">
        <v>1244</v>
      </c>
      <c r="E502" s="11">
        <v>1</v>
      </c>
      <c r="F502" s="11"/>
      <c r="G502" s="11"/>
      <c r="H502" s="11"/>
      <c r="I502" s="11"/>
      <c r="J502" s="11"/>
      <c r="K502" s="11"/>
      <c r="L502" s="11"/>
      <c r="M502" s="11"/>
      <c r="N502" s="21"/>
    </row>
    <row r="503" ht="15.75" customHeight="1" spans="1:14">
      <c r="A503" s="9"/>
      <c r="B503" s="10" t="s">
        <v>1165</v>
      </c>
      <c r="C503" s="10" t="s">
        <v>164</v>
      </c>
      <c r="D503" s="8" t="s">
        <v>83</v>
      </c>
      <c r="E503" s="11">
        <v>1</v>
      </c>
      <c r="F503" s="11"/>
      <c r="G503" s="11"/>
      <c r="H503" s="11"/>
      <c r="I503" s="11"/>
      <c r="J503" s="11"/>
      <c r="K503" s="11"/>
      <c r="L503" s="11"/>
      <c r="M503" s="11"/>
      <c r="N503" s="20"/>
    </row>
    <row r="504" ht="22.5" customHeight="1" spans="1:14">
      <c r="A504" s="12">
        <v>153</v>
      </c>
      <c r="B504" s="8" t="s">
        <v>1498</v>
      </c>
      <c r="C504" s="8" t="s">
        <v>1499</v>
      </c>
      <c r="D504" s="8" t="s">
        <v>1244</v>
      </c>
      <c r="E504" s="11">
        <v>1</v>
      </c>
      <c r="F504" s="11"/>
      <c r="G504" s="11"/>
      <c r="H504" s="11"/>
      <c r="I504" s="11"/>
      <c r="J504" s="11"/>
      <c r="K504" s="11"/>
      <c r="L504" s="11"/>
      <c r="M504" s="11"/>
      <c r="N504" s="21"/>
    </row>
    <row r="505" ht="15.75" customHeight="1" spans="1:14">
      <c r="A505" s="9"/>
      <c r="B505" s="10" t="s">
        <v>1166</v>
      </c>
      <c r="C505" s="10" t="s">
        <v>165</v>
      </c>
      <c r="D505" s="8" t="s">
        <v>83</v>
      </c>
      <c r="E505" s="11">
        <v>1</v>
      </c>
      <c r="F505" s="11"/>
      <c r="G505" s="11"/>
      <c r="H505" s="11"/>
      <c r="I505" s="11"/>
      <c r="J505" s="11"/>
      <c r="K505" s="11"/>
      <c r="L505" s="11"/>
      <c r="M505" s="11"/>
      <c r="N505" s="20"/>
    </row>
    <row r="506" ht="22.5" customHeight="1" spans="1:14">
      <c r="A506" s="12">
        <v>154</v>
      </c>
      <c r="B506" s="8" t="s">
        <v>1509</v>
      </c>
      <c r="C506" s="8" t="s">
        <v>1510</v>
      </c>
      <c r="D506" s="8" t="s">
        <v>1244</v>
      </c>
      <c r="E506" s="11">
        <v>1</v>
      </c>
      <c r="F506" s="11"/>
      <c r="G506" s="11"/>
      <c r="H506" s="11"/>
      <c r="I506" s="11"/>
      <c r="J506" s="11"/>
      <c r="K506" s="11"/>
      <c r="L506" s="11"/>
      <c r="M506" s="11"/>
      <c r="N506" s="21"/>
    </row>
    <row r="507" ht="15.75" customHeight="1" spans="1:14">
      <c r="A507" s="9"/>
      <c r="B507" s="10" t="s">
        <v>1168</v>
      </c>
      <c r="C507" s="10" t="s">
        <v>199</v>
      </c>
      <c r="D507" s="8" t="s">
        <v>83</v>
      </c>
      <c r="E507" s="11">
        <v>1</v>
      </c>
      <c r="F507" s="11"/>
      <c r="G507" s="11"/>
      <c r="H507" s="11"/>
      <c r="I507" s="11"/>
      <c r="J507" s="11"/>
      <c r="K507" s="11"/>
      <c r="L507" s="11"/>
      <c r="M507" s="11"/>
      <c r="N507" s="20"/>
    </row>
    <row r="508" ht="22.5" customHeight="1" spans="1:14">
      <c r="A508" s="12">
        <v>155</v>
      </c>
      <c r="B508" s="8" t="s">
        <v>1498</v>
      </c>
      <c r="C508" s="8" t="s">
        <v>1499</v>
      </c>
      <c r="D508" s="8" t="s">
        <v>1244</v>
      </c>
      <c r="E508" s="11">
        <v>1</v>
      </c>
      <c r="F508" s="11"/>
      <c r="G508" s="11"/>
      <c r="H508" s="11"/>
      <c r="I508" s="11"/>
      <c r="J508" s="11"/>
      <c r="K508" s="11"/>
      <c r="L508" s="11"/>
      <c r="M508" s="11"/>
      <c r="N508" s="21"/>
    </row>
    <row r="509" ht="15.75" customHeight="1" spans="1:14">
      <c r="A509" s="9"/>
      <c r="B509" s="10" t="s">
        <v>1170</v>
      </c>
      <c r="C509" s="10" t="s">
        <v>203</v>
      </c>
      <c r="D509" s="8" t="s">
        <v>83</v>
      </c>
      <c r="E509" s="11">
        <v>1</v>
      </c>
      <c r="F509" s="11"/>
      <c r="G509" s="11"/>
      <c r="H509" s="11"/>
      <c r="I509" s="11"/>
      <c r="J509" s="11"/>
      <c r="K509" s="11"/>
      <c r="L509" s="11"/>
      <c r="M509" s="11"/>
      <c r="N509" s="20"/>
    </row>
    <row r="510" ht="22.5" customHeight="1" spans="1:14">
      <c r="A510" s="12">
        <v>156</v>
      </c>
      <c r="B510" s="8" t="s">
        <v>1498</v>
      </c>
      <c r="C510" s="8" t="s">
        <v>1499</v>
      </c>
      <c r="D510" s="8" t="s">
        <v>1244</v>
      </c>
      <c r="E510" s="11">
        <v>1</v>
      </c>
      <c r="F510" s="11"/>
      <c r="G510" s="11"/>
      <c r="H510" s="11"/>
      <c r="I510" s="11"/>
      <c r="J510" s="11"/>
      <c r="K510" s="11"/>
      <c r="L510" s="11"/>
      <c r="M510" s="11"/>
      <c r="N510" s="21"/>
    </row>
    <row r="511" ht="15.75" customHeight="1" spans="1:14">
      <c r="A511" s="9"/>
      <c r="B511" s="10" t="s">
        <v>1172</v>
      </c>
      <c r="C511" s="10" t="s">
        <v>756</v>
      </c>
      <c r="D511" s="8" t="s">
        <v>381</v>
      </c>
      <c r="E511" s="11">
        <v>1</v>
      </c>
      <c r="F511" s="11"/>
      <c r="G511" s="11"/>
      <c r="H511" s="11"/>
      <c r="I511" s="11"/>
      <c r="J511" s="11"/>
      <c r="K511" s="11"/>
      <c r="L511" s="11"/>
      <c r="M511" s="11"/>
      <c r="N511" s="20"/>
    </row>
    <row r="512" ht="25.5" customHeight="1" spans="1:14">
      <c r="A512" s="23">
        <v>157</v>
      </c>
      <c r="B512" s="15" t="s">
        <v>1511</v>
      </c>
      <c r="C512" s="15" t="s">
        <v>1512</v>
      </c>
      <c r="D512" s="15" t="s">
        <v>1488</v>
      </c>
      <c r="E512" s="16">
        <v>1</v>
      </c>
      <c r="F512" s="16"/>
      <c r="G512" s="16"/>
      <c r="H512" s="16"/>
      <c r="I512" s="16"/>
      <c r="J512" s="16"/>
      <c r="K512" s="16"/>
      <c r="L512" s="16"/>
      <c r="M512" s="16"/>
      <c r="N512" s="24"/>
    </row>
    <row r="513" ht="14.25" customHeight="1" spans="1:1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ht="31.5" customHeight="1" spans="1:14">
      <c r="A514" s="3" t="s">
        <v>1318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ht="25.5" customHeight="1" spans="1:14">
      <c r="A515" s="4" t="s">
        <v>804</v>
      </c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17" t="s">
        <v>1513</v>
      </c>
      <c r="M515" s="17"/>
      <c r="N515" s="17"/>
    </row>
    <row r="516" spans="1:14">
      <c r="A516" s="5" t="s">
        <v>3</v>
      </c>
      <c r="B516" s="6" t="s">
        <v>806</v>
      </c>
      <c r="C516" s="6" t="s">
        <v>4</v>
      </c>
      <c r="D516" s="6" t="s">
        <v>41</v>
      </c>
      <c r="E516" s="6" t="s">
        <v>42</v>
      </c>
      <c r="F516" s="6" t="s">
        <v>1320</v>
      </c>
      <c r="G516" s="6"/>
      <c r="H516" s="6"/>
      <c r="I516" s="6"/>
      <c r="J516" s="6"/>
      <c r="K516" s="6"/>
      <c r="L516" s="6"/>
      <c r="M516" s="6"/>
      <c r="N516" s="18" t="s">
        <v>811</v>
      </c>
    </row>
    <row r="517" ht="25.5" customHeight="1" spans="1:14">
      <c r="A517" s="7"/>
      <c r="B517" s="8"/>
      <c r="C517" s="8"/>
      <c r="D517" s="8"/>
      <c r="E517" s="8"/>
      <c r="F517" s="8" t="s">
        <v>1321</v>
      </c>
      <c r="G517" s="8"/>
      <c r="H517" s="8" t="s">
        <v>1322</v>
      </c>
      <c r="I517" s="8" t="s">
        <v>1323</v>
      </c>
      <c r="J517" s="8" t="s">
        <v>1324</v>
      </c>
      <c r="K517" s="8" t="s">
        <v>1325</v>
      </c>
      <c r="L517" s="8"/>
      <c r="M517" s="8" t="s">
        <v>1326</v>
      </c>
      <c r="N517" s="19"/>
    </row>
    <row r="518" ht="25.5" customHeight="1" spans="1:14">
      <c r="A518" s="12"/>
      <c r="B518" s="8" t="s">
        <v>1514</v>
      </c>
      <c r="C518" s="8" t="s">
        <v>1515</v>
      </c>
      <c r="D518" s="8" t="s">
        <v>1516</v>
      </c>
      <c r="E518" s="11">
        <v>0.0282</v>
      </c>
      <c r="F518" s="11"/>
      <c r="G518" s="11"/>
      <c r="H518" s="11"/>
      <c r="I518" s="11"/>
      <c r="J518" s="11"/>
      <c r="K518" s="11"/>
      <c r="L518" s="11"/>
      <c r="M518" s="11"/>
      <c r="N518" s="21"/>
    </row>
    <row r="519" ht="15.75" customHeight="1" spans="1:14">
      <c r="A519" s="9"/>
      <c r="B519" s="10" t="s">
        <v>1174</v>
      </c>
      <c r="C519" s="10" t="s">
        <v>757</v>
      </c>
      <c r="D519" s="8" t="s">
        <v>381</v>
      </c>
      <c r="E519" s="11">
        <v>1</v>
      </c>
      <c r="F519" s="11"/>
      <c r="G519" s="11"/>
      <c r="H519" s="11"/>
      <c r="I519" s="11"/>
      <c r="J519" s="11"/>
      <c r="K519" s="11"/>
      <c r="L519" s="11"/>
      <c r="M519" s="11"/>
      <c r="N519" s="20"/>
    </row>
    <row r="520" ht="25.5" customHeight="1" spans="1:14">
      <c r="A520" s="12">
        <v>158</v>
      </c>
      <c r="B520" s="8" t="s">
        <v>1511</v>
      </c>
      <c r="C520" s="8" t="s">
        <v>1512</v>
      </c>
      <c r="D520" s="8" t="s">
        <v>1488</v>
      </c>
      <c r="E520" s="11">
        <v>1</v>
      </c>
      <c r="F520" s="11"/>
      <c r="G520" s="11"/>
      <c r="H520" s="11"/>
      <c r="I520" s="11"/>
      <c r="J520" s="11"/>
      <c r="K520" s="11"/>
      <c r="L520" s="11"/>
      <c r="M520" s="11"/>
      <c r="N520" s="21"/>
    </row>
    <row r="521" ht="25.5" customHeight="1" spans="1:14">
      <c r="A521" s="12"/>
      <c r="B521" s="8" t="s">
        <v>1514</v>
      </c>
      <c r="C521" s="8" t="s">
        <v>1515</v>
      </c>
      <c r="D521" s="8" t="s">
        <v>1516</v>
      </c>
      <c r="E521" s="11">
        <v>0.0402</v>
      </c>
      <c r="F521" s="11"/>
      <c r="G521" s="11"/>
      <c r="H521" s="11"/>
      <c r="I521" s="11"/>
      <c r="J521" s="11"/>
      <c r="K521" s="11"/>
      <c r="L521" s="11"/>
      <c r="M521" s="11"/>
      <c r="N521" s="21"/>
    </row>
    <row r="522" ht="15.75" customHeight="1" spans="1:14">
      <c r="A522" s="9"/>
      <c r="B522" s="10" t="s">
        <v>1176</v>
      </c>
      <c r="C522" s="10" t="s">
        <v>758</v>
      </c>
      <c r="D522" s="8" t="s">
        <v>381</v>
      </c>
      <c r="E522" s="11">
        <v>1</v>
      </c>
      <c r="F522" s="11"/>
      <c r="G522" s="11"/>
      <c r="H522" s="11"/>
      <c r="I522" s="11"/>
      <c r="J522" s="11"/>
      <c r="K522" s="11"/>
      <c r="L522" s="11"/>
      <c r="M522" s="11"/>
      <c r="N522" s="20"/>
    </row>
    <row r="523" ht="25.5" customHeight="1" spans="1:14">
      <c r="A523" s="12">
        <v>159</v>
      </c>
      <c r="B523" s="8" t="s">
        <v>1517</v>
      </c>
      <c r="C523" s="8" t="s">
        <v>1518</v>
      </c>
      <c r="D523" s="8" t="s">
        <v>1488</v>
      </c>
      <c r="E523" s="11">
        <v>1</v>
      </c>
      <c r="F523" s="11"/>
      <c r="G523" s="11"/>
      <c r="H523" s="11"/>
      <c r="I523" s="11"/>
      <c r="J523" s="11"/>
      <c r="K523" s="11"/>
      <c r="L523" s="11"/>
      <c r="M523" s="11"/>
      <c r="N523" s="21"/>
    </row>
    <row r="524" ht="25.5" customHeight="1" spans="1:14">
      <c r="A524" s="12"/>
      <c r="B524" s="8" t="s">
        <v>1514</v>
      </c>
      <c r="C524" s="8" t="s">
        <v>1515</v>
      </c>
      <c r="D524" s="8" t="s">
        <v>1516</v>
      </c>
      <c r="E524" s="11">
        <v>0.0717</v>
      </c>
      <c r="F524" s="11"/>
      <c r="G524" s="11"/>
      <c r="H524" s="11"/>
      <c r="I524" s="11"/>
      <c r="J524" s="11"/>
      <c r="K524" s="11"/>
      <c r="L524" s="11"/>
      <c r="M524" s="11"/>
      <c r="N524" s="21"/>
    </row>
    <row r="525" ht="15.75" customHeight="1" spans="1:14">
      <c r="A525" s="9"/>
      <c r="B525" s="10" t="s">
        <v>1178</v>
      </c>
      <c r="C525" s="10" t="s">
        <v>771</v>
      </c>
      <c r="D525" s="8" t="s">
        <v>381</v>
      </c>
      <c r="E525" s="11">
        <v>1</v>
      </c>
      <c r="F525" s="11"/>
      <c r="G525" s="11"/>
      <c r="H525" s="11"/>
      <c r="I525" s="11"/>
      <c r="J525" s="11"/>
      <c r="K525" s="11"/>
      <c r="L525" s="11"/>
      <c r="M525" s="11"/>
      <c r="N525" s="20"/>
    </row>
    <row r="526" ht="25.5" customHeight="1" spans="1:14">
      <c r="A526" s="12">
        <v>160</v>
      </c>
      <c r="B526" s="8" t="s">
        <v>1517</v>
      </c>
      <c r="C526" s="8" t="s">
        <v>1518</v>
      </c>
      <c r="D526" s="8" t="s">
        <v>1488</v>
      </c>
      <c r="E526" s="11">
        <v>1</v>
      </c>
      <c r="F526" s="11"/>
      <c r="G526" s="11"/>
      <c r="H526" s="11"/>
      <c r="I526" s="11"/>
      <c r="J526" s="11"/>
      <c r="K526" s="11"/>
      <c r="L526" s="11"/>
      <c r="M526" s="11"/>
      <c r="N526" s="21"/>
    </row>
    <row r="527" ht="25.5" customHeight="1" spans="1:14">
      <c r="A527" s="12"/>
      <c r="B527" s="8" t="s">
        <v>1514</v>
      </c>
      <c r="C527" s="8" t="s">
        <v>1515</v>
      </c>
      <c r="D527" s="8" t="s">
        <v>1516</v>
      </c>
      <c r="E527" s="11">
        <v>0.1435</v>
      </c>
      <c r="F527" s="11"/>
      <c r="G527" s="11"/>
      <c r="H527" s="11"/>
      <c r="I527" s="11"/>
      <c r="J527" s="11"/>
      <c r="K527" s="11"/>
      <c r="L527" s="11"/>
      <c r="M527" s="11"/>
      <c r="N527" s="21"/>
    </row>
    <row r="528" ht="15.75" customHeight="1" spans="1:14">
      <c r="A528" s="9"/>
      <c r="B528" s="10" t="s">
        <v>1181</v>
      </c>
      <c r="C528" s="10" t="s">
        <v>764</v>
      </c>
      <c r="D528" s="8" t="s">
        <v>381</v>
      </c>
      <c r="E528" s="11">
        <v>1</v>
      </c>
      <c r="F528" s="11"/>
      <c r="G528" s="11"/>
      <c r="H528" s="11"/>
      <c r="I528" s="11"/>
      <c r="J528" s="11"/>
      <c r="K528" s="11"/>
      <c r="L528" s="11"/>
      <c r="M528" s="11"/>
      <c r="N528" s="20"/>
    </row>
    <row r="529" ht="25.5" customHeight="1" spans="1:14">
      <c r="A529" s="12">
        <v>161</v>
      </c>
      <c r="B529" s="8" t="s">
        <v>1519</v>
      </c>
      <c r="C529" s="8" t="s">
        <v>1520</v>
      </c>
      <c r="D529" s="8" t="s">
        <v>1488</v>
      </c>
      <c r="E529" s="11">
        <v>1</v>
      </c>
      <c r="F529" s="11"/>
      <c r="G529" s="11"/>
      <c r="H529" s="11"/>
      <c r="I529" s="11"/>
      <c r="J529" s="11"/>
      <c r="K529" s="11"/>
      <c r="L529" s="11"/>
      <c r="M529" s="11"/>
      <c r="N529" s="21"/>
    </row>
    <row r="530" ht="25.5" customHeight="1" spans="1:14">
      <c r="A530" s="12"/>
      <c r="B530" s="8" t="s">
        <v>1514</v>
      </c>
      <c r="C530" s="8" t="s">
        <v>1515</v>
      </c>
      <c r="D530" s="8" t="s">
        <v>1516</v>
      </c>
      <c r="E530" s="11">
        <v>0.0717</v>
      </c>
      <c r="F530" s="11"/>
      <c r="G530" s="11"/>
      <c r="H530" s="11"/>
      <c r="I530" s="11"/>
      <c r="J530" s="11"/>
      <c r="K530" s="11"/>
      <c r="L530" s="11"/>
      <c r="M530" s="11"/>
      <c r="N530" s="21"/>
    </row>
    <row r="531" ht="15.75" customHeight="1" spans="1:14">
      <c r="A531" s="9"/>
      <c r="B531" s="10" t="s">
        <v>1183</v>
      </c>
      <c r="C531" s="10" t="s">
        <v>1184</v>
      </c>
      <c r="D531" s="8" t="s">
        <v>381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20"/>
    </row>
    <row r="532" ht="25.5" customHeight="1" spans="1:14">
      <c r="A532" s="12">
        <v>162</v>
      </c>
      <c r="B532" s="8" t="s">
        <v>1517</v>
      </c>
      <c r="C532" s="8" t="s">
        <v>1518</v>
      </c>
      <c r="D532" s="8" t="s">
        <v>1488</v>
      </c>
      <c r="E532" s="11">
        <v>1</v>
      </c>
      <c r="F532" s="11"/>
      <c r="G532" s="11"/>
      <c r="H532" s="11"/>
      <c r="I532" s="11"/>
      <c r="J532" s="11"/>
      <c r="K532" s="11"/>
      <c r="L532" s="11"/>
      <c r="M532" s="11"/>
      <c r="N532" s="21"/>
    </row>
    <row r="533" ht="25.5" customHeight="1" spans="1:14">
      <c r="A533" s="12"/>
      <c r="B533" s="8" t="s">
        <v>1514</v>
      </c>
      <c r="C533" s="8" t="s">
        <v>1515</v>
      </c>
      <c r="D533" s="8" t="s">
        <v>1516</v>
      </c>
      <c r="E533" s="11">
        <v>0.0809</v>
      </c>
      <c r="F533" s="11"/>
      <c r="G533" s="11"/>
      <c r="H533" s="11"/>
      <c r="I533" s="11"/>
      <c r="J533" s="11"/>
      <c r="K533" s="11"/>
      <c r="L533" s="11"/>
      <c r="M533" s="11"/>
      <c r="N533" s="21"/>
    </row>
    <row r="534" ht="15.75" customHeight="1" spans="1:14">
      <c r="A534" s="13"/>
      <c r="B534" s="14" t="s">
        <v>1187</v>
      </c>
      <c r="C534" s="14" t="s">
        <v>767</v>
      </c>
      <c r="D534" s="15" t="s">
        <v>381</v>
      </c>
      <c r="E534" s="16">
        <v>1</v>
      </c>
      <c r="F534" s="16"/>
      <c r="G534" s="16"/>
      <c r="H534" s="16"/>
      <c r="I534" s="16"/>
      <c r="J534" s="16"/>
      <c r="K534" s="16"/>
      <c r="L534" s="16"/>
      <c r="M534" s="16"/>
      <c r="N534" s="22"/>
    </row>
    <row r="535" ht="14.25" customHeight="1" spans="1:1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ht="31.5" customHeight="1" spans="1:14">
      <c r="A536" s="3" t="s">
        <v>1318</v>
      </c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ht="25.5" customHeight="1" spans="1:14">
      <c r="A537" s="4" t="s">
        <v>804</v>
      </c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17" t="s">
        <v>1521</v>
      </c>
      <c r="M537" s="17"/>
      <c r="N537" s="17"/>
    </row>
    <row r="538" spans="1:14">
      <c r="A538" s="5" t="s">
        <v>3</v>
      </c>
      <c r="B538" s="6" t="s">
        <v>806</v>
      </c>
      <c r="C538" s="6" t="s">
        <v>4</v>
      </c>
      <c r="D538" s="6" t="s">
        <v>41</v>
      </c>
      <c r="E538" s="6" t="s">
        <v>42</v>
      </c>
      <c r="F538" s="6" t="s">
        <v>1320</v>
      </c>
      <c r="G538" s="6"/>
      <c r="H538" s="6"/>
      <c r="I538" s="6"/>
      <c r="J538" s="6"/>
      <c r="K538" s="6"/>
      <c r="L538" s="6"/>
      <c r="M538" s="6"/>
      <c r="N538" s="18" t="s">
        <v>811</v>
      </c>
    </row>
    <row r="539" ht="16.5" customHeight="1" spans="1:14">
      <c r="A539" s="7"/>
      <c r="B539" s="8"/>
      <c r="C539" s="8"/>
      <c r="D539" s="8"/>
      <c r="E539" s="8"/>
      <c r="F539" s="8" t="s">
        <v>1321</v>
      </c>
      <c r="G539" s="8"/>
      <c r="H539" s="8" t="s">
        <v>1322</v>
      </c>
      <c r="I539" s="8" t="s">
        <v>1323</v>
      </c>
      <c r="J539" s="8" t="s">
        <v>1324</v>
      </c>
      <c r="K539" s="8" t="s">
        <v>1325</v>
      </c>
      <c r="L539" s="8"/>
      <c r="M539" s="8" t="s">
        <v>1326</v>
      </c>
      <c r="N539" s="19"/>
    </row>
    <row r="540" ht="25.5" customHeight="1" spans="1:14">
      <c r="A540" s="12">
        <v>163</v>
      </c>
      <c r="B540" s="8" t="s">
        <v>1511</v>
      </c>
      <c r="C540" s="8" t="s">
        <v>1512</v>
      </c>
      <c r="D540" s="8" t="s">
        <v>1488</v>
      </c>
      <c r="E540" s="11">
        <v>1</v>
      </c>
      <c r="F540" s="11"/>
      <c r="G540" s="11"/>
      <c r="H540" s="11"/>
      <c r="I540" s="11"/>
      <c r="J540" s="11"/>
      <c r="K540" s="11"/>
      <c r="L540" s="11"/>
      <c r="M540" s="11"/>
      <c r="N540" s="21"/>
    </row>
    <row r="541" ht="25.5" customHeight="1" spans="1:14">
      <c r="A541" s="12"/>
      <c r="B541" s="8" t="s">
        <v>1514</v>
      </c>
      <c r="C541" s="8" t="s">
        <v>1515</v>
      </c>
      <c r="D541" s="8" t="s">
        <v>1516</v>
      </c>
      <c r="E541" s="11">
        <v>0.0538</v>
      </c>
      <c r="F541" s="11"/>
      <c r="G541" s="11"/>
      <c r="H541" s="11"/>
      <c r="I541" s="11"/>
      <c r="J541" s="11"/>
      <c r="K541" s="11"/>
      <c r="L541" s="11"/>
      <c r="M541" s="11"/>
      <c r="N541" s="21"/>
    </row>
    <row r="542" ht="15.75" customHeight="1" spans="1:14">
      <c r="A542" s="9"/>
      <c r="B542" s="10" t="s">
        <v>1189</v>
      </c>
      <c r="C542" s="10" t="s">
        <v>769</v>
      </c>
      <c r="D542" s="8" t="s">
        <v>381</v>
      </c>
      <c r="E542" s="11">
        <v>1</v>
      </c>
      <c r="F542" s="11"/>
      <c r="G542" s="11"/>
      <c r="H542" s="11"/>
      <c r="I542" s="11"/>
      <c r="J542" s="11"/>
      <c r="K542" s="11"/>
      <c r="L542" s="11"/>
      <c r="M542" s="11"/>
      <c r="N542" s="20"/>
    </row>
    <row r="543" ht="25.5" customHeight="1" spans="1:14">
      <c r="A543" s="12">
        <v>164</v>
      </c>
      <c r="B543" s="8" t="s">
        <v>1519</v>
      </c>
      <c r="C543" s="8" t="s">
        <v>1520</v>
      </c>
      <c r="D543" s="8" t="s">
        <v>1488</v>
      </c>
      <c r="E543" s="11">
        <v>1</v>
      </c>
      <c r="F543" s="11"/>
      <c r="G543" s="11"/>
      <c r="H543" s="11"/>
      <c r="I543" s="11"/>
      <c r="J543" s="11"/>
      <c r="K543" s="11"/>
      <c r="L543" s="11"/>
      <c r="M543" s="11"/>
      <c r="N543" s="21"/>
    </row>
    <row r="544" ht="25.5" customHeight="1" spans="1:14">
      <c r="A544" s="12"/>
      <c r="B544" s="8" t="s">
        <v>1514</v>
      </c>
      <c r="C544" s="8" t="s">
        <v>1515</v>
      </c>
      <c r="D544" s="8" t="s">
        <v>1516</v>
      </c>
      <c r="E544" s="11">
        <v>0.0809</v>
      </c>
      <c r="F544" s="11"/>
      <c r="G544" s="11"/>
      <c r="H544" s="11"/>
      <c r="I544" s="11"/>
      <c r="J544" s="11"/>
      <c r="K544" s="11"/>
      <c r="L544" s="11"/>
      <c r="M544" s="11"/>
      <c r="N544" s="21"/>
    </row>
    <row r="545" ht="15.75" customHeight="1" spans="1:14">
      <c r="A545" s="9"/>
      <c r="B545" s="10" t="s">
        <v>1191</v>
      </c>
      <c r="C545" s="10" t="s">
        <v>207</v>
      </c>
      <c r="D545" s="8" t="s">
        <v>83</v>
      </c>
      <c r="E545" s="11">
        <v>1</v>
      </c>
      <c r="F545" s="11"/>
      <c r="G545" s="11"/>
      <c r="H545" s="11"/>
      <c r="I545" s="11"/>
      <c r="J545" s="11"/>
      <c r="K545" s="11"/>
      <c r="L545" s="11"/>
      <c r="M545" s="11"/>
      <c r="N545" s="20"/>
    </row>
    <row r="546" ht="22.5" customHeight="1" spans="1:14">
      <c r="A546" s="12">
        <v>165</v>
      </c>
      <c r="B546" s="8" t="s">
        <v>1495</v>
      </c>
      <c r="C546" s="8" t="s">
        <v>1496</v>
      </c>
      <c r="D546" s="8" t="s">
        <v>1244</v>
      </c>
      <c r="E546" s="11">
        <v>1</v>
      </c>
      <c r="F546" s="11"/>
      <c r="G546" s="11"/>
      <c r="H546" s="11"/>
      <c r="I546" s="11"/>
      <c r="J546" s="11"/>
      <c r="K546" s="11"/>
      <c r="L546" s="11"/>
      <c r="M546" s="11"/>
      <c r="N546" s="21"/>
    </row>
    <row r="547" ht="15.75" customHeight="1" spans="1:14">
      <c r="A547" s="9"/>
      <c r="B547" s="10" t="s">
        <v>1193</v>
      </c>
      <c r="C547" s="10" t="s">
        <v>212</v>
      </c>
      <c r="D547" s="8" t="s">
        <v>83</v>
      </c>
      <c r="E547" s="11">
        <v>1</v>
      </c>
      <c r="F547" s="11"/>
      <c r="G547" s="11"/>
      <c r="H547" s="11"/>
      <c r="I547" s="11"/>
      <c r="J547" s="11"/>
      <c r="K547" s="11"/>
      <c r="L547" s="11"/>
      <c r="M547" s="11"/>
      <c r="N547" s="20"/>
    </row>
    <row r="548" ht="22.5" customHeight="1" spans="1:14">
      <c r="A548" s="12">
        <v>166</v>
      </c>
      <c r="B548" s="8" t="s">
        <v>1498</v>
      </c>
      <c r="C548" s="8" t="s">
        <v>1499</v>
      </c>
      <c r="D548" s="8" t="s">
        <v>1244</v>
      </c>
      <c r="E548" s="11">
        <v>1</v>
      </c>
      <c r="F548" s="11"/>
      <c r="G548" s="11"/>
      <c r="H548" s="11"/>
      <c r="I548" s="11"/>
      <c r="J548" s="11"/>
      <c r="K548" s="11"/>
      <c r="L548" s="11"/>
      <c r="M548" s="11"/>
      <c r="N548" s="21"/>
    </row>
    <row r="549" ht="15.75" customHeight="1" spans="1:14">
      <c r="A549" s="9"/>
      <c r="B549" s="10" t="s">
        <v>1195</v>
      </c>
      <c r="C549" s="10" t="s">
        <v>233</v>
      </c>
      <c r="D549" s="8" t="s">
        <v>83</v>
      </c>
      <c r="E549" s="11">
        <v>1</v>
      </c>
      <c r="F549" s="11"/>
      <c r="G549" s="11"/>
      <c r="H549" s="11"/>
      <c r="I549" s="11"/>
      <c r="J549" s="11"/>
      <c r="K549" s="11"/>
      <c r="L549" s="11"/>
      <c r="M549" s="11"/>
      <c r="N549" s="20"/>
    </row>
    <row r="550" ht="22.5" customHeight="1" spans="1:14">
      <c r="A550" s="12">
        <v>167</v>
      </c>
      <c r="B550" s="8" t="s">
        <v>1495</v>
      </c>
      <c r="C550" s="8" t="s">
        <v>1496</v>
      </c>
      <c r="D550" s="8" t="s">
        <v>1244</v>
      </c>
      <c r="E550" s="11">
        <v>1</v>
      </c>
      <c r="F550" s="11"/>
      <c r="G550" s="11"/>
      <c r="H550" s="11"/>
      <c r="I550" s="11"/>
      <c r="J550" s="11"/>
      <c r="K550" s="11"/>
      <c r="L550" s="11"/>
      <c r="M550" s="11"/>
      <c r="N550" s="21"/>
    </row>
    <row r="551" ht="15.75" customHeight="1" spans="1:14">
      <c r="A551" s="9"/>
      <c r="B551" s="10" t="s">
        <v>1197</v>
      </c>
      <c r="C551" s="10" t="s">
        <v>216</v>
      </c>
      <c r="D551" s="8" t="s">
        <v>83</v>
      </c>
      <c r="E551" s="11">
        <v>1</v>
      </c>
      <c r="F551" s="11"/>
      <c r="G551" s="11"/>
      <c r="H551" s="11"/>
      <c r="I551" s="11"/>
      <c r="J551" s="11"/>
      <c r="K551" s="11"/>
      <c r="L551" s="11"/>
      <c r="M551" s="11"/>
      <c r="N551" s="20"/>
    </row>
    <row r="552" ht="22.5" customHeight="1" spans="1:14">
      <c r="A552" s="12">
        <v>168</v>
      </c>
      <c r="B552" s="8" t="s">
        <v>1495</v>
      </c>
      <c r="C552" s="8" t="s">
        <v>1496</v>
      </c>
      <c r="D552" s="8" t="s">
        <v>1244</v>
      </c>
      <c r="E552" s="11">
        <v>1</v>
      </c>
      <c r="F552" s="11"/>
      <c r="G552" s="11"/>
      <c r="H552" s="11"/>
      <c r="I552" s="11"/>
      <c r="J552" s="11"/>
      <c r="K552" s="11"/>
      <c r="L552" s="11"/>
      <c r="M552" s="11"/>
      <c r="N552" s="21"/>
    </row>
    <row r="553" ht="15.75" customHeight="1" spans="1:14">
      <c r="A553" s="9"/>
      <c r="B553" s="10" t="s">
        <v>1199</v>
      </c>
      <c r="C553" s="10" t="s">
        <v>234</v>
      </c>
      <c r="D553" s="8" t="s">
        <v>83</v>
      </c>
      <c r="E553" s="11">
        <v>1</v>
      </c>
      <c r="F553" s="11"/>
      <c r="G553" s="11"/>
      <c r="H553" s="11"/>
      <c r="I553" s="11"/>
      <c r="J553" s="11"/>
      <c r="K553" s="11"/>
      <c r="L553" s="11"/>
      <c r="M553" s="11"/>
      <c r="N553" s="20"/>
    </row>
    <row r="554" ht="22.5" customHeight="1" spans="1:14">
      <c r="A554" s="12">
        <v>169</v>
      </c>
      <c r="B554" s="8" t="s">
        <v>1495</v>
      </c>
      <c r="C554" s="8" t="s">
        <v>1496</v>
      </c>
      <c r="D554" s="8" t="s">
        <v>1244</v>
      </c>
      <c r="E554" s="11">
        <v>1</v>
      </c>
      <c r="F554" s="11"/>
      <c r="G554" s="11"/>
      <c r="H554" s="11"/>
      <c r="I554" s="11"/>
      <c r="J554" s="11"/>
      <c r="K554" s="11"/>
      <c r="L554" s="11"/>
      <c r="M554" s="11"/>
      <c r="N554" s="21"/>
    </row>
    <row r="555" ht="15.75" customHeight="1" spans="1:14">
      <c r="A555" s="9"/>
      <c r="B555" s="10" t="s">
        <v>1201</v>
      </c>
      <c r="C555" s="10" t="s">
        <v>237</v>
      </c>
      <c r="D555" s="8" t="s">
        <v>83</v>
      </c>
      <c r="E555" s="11">
        <v>1</v>
      </c>
      <c r="F555" s="11"/>
      <c r="G555" s="11"/>
      <c r="H555" s="11"/>
      <c r="I555" s="11"/>
      <c r="J555" s="11"/>
      <c r="K555" s="11"/>
      <c r="L555" s="11"/>
      <c r="M555" s="11"/>
      <c r="N555" s="20"/>
    </row>
    <row r="556" ht="22.5" customHeight="1" spans="1:14">
      <c r="A556" s="12">
        <v>170</v>
      </c>
      <c r="B556" s="8" t="s">
        <v>1495</v>
      </c>
      <c r="C556" s="8" t="s">
        <v>1496</v>
      </c>
      <c r="D556" s="8" t="s">
        <v>1244</v>
      </c>
      <c r="E556" s="11">
        <v>1</v>
      </c>
      <c r="F556" s="11"/>
      <c r="G556" s="11"/>
      <c r="H556" s="11"/>
      <c r="I556" s="11"/>
      <c r="J556" s="11"/>
      <c r="K556" s="11"/>
      <c r="L556" s="11"/>
      <c r="M556" s="11"/>
      <c r="N556" s="21"/>
    </row>
    <row r="557" ht="15.75" customHeight="1" spans="1:14">
      <c r="A557" s="9"/>
      <c r="B557" s="10" t="s">
        <v>1203</v>
      </c>
      <c r="C557" s="10" t="s">
        <v>1204</v>
      </c>
      <c r="D557" s="8" t="s">
        <v>83</v>
      </c>
      <c r="E557" s="11">
        <v>1</v>
      </c>
      <c r="F557" s="11"/>
      <c r="G557" s="11"/>
      <c r="H557" s="11"/>
      <c r="I557" s="11"/>
      <c r="J557" s="11"/>
      <c r="K557" s="11"/>
      <c r="L557" s="11"/>
      <c r="M557" s="11"/>
      <c r="N557" s="20"/>
    </row>
    <row r="558" ht="22.5" customHeight="1" spans="1:14">
      <c r="A558" s="23">
        <v>171</v>
      </c>
      <c r="B558" s="15" t="s">
        <v>1498</v>
      </c>
      <c r="C558" s="15" t="s">
        <v>1499</v>
      </c>
      <c r="D558" s="15" t="s">
        <v>1244</v>
      </c>
      <c r="E558" s="16">
        <v>1</v>
      </c>
      <c r="F558" s="16"/>
      <c r="G558" s="16"/>
      <c r="H558" s="16"/>
      <c r="I558" s="16"/>
      <c r="J558" s="16"/>
      <c r="K558" s="16"/>
      <c r="L558" s="16"/>
      <c r="M558" s="16"/>
      <c r="N558" s="24"/>
    </row>
    <row r="559" ht="14.25" customHeight="1" spans="1:1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ht="31.5" customHeight="1" spans="1:14">
      <c r="A560" s="3" t="s">
        <v>1318</v>
      </c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ht="25.5" customHeight="1" spans="1:14">
      <c r="A561" s="4" t="s">
        <v>804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17" t="s">
        <v>1522</v>
      </c>
      <c r="M561" s="17"/>
      <c r="N561" s="17"/>
    </row>
    <row r="562" spans="1:14">
      <c r="A562" s="5" t="s">
        <v>3</v>
      </c>
      <c r="B562" s="6" t="s">
        <v>806</v>
      </c>
      <c r="C562" s="6" t="s">
        <v>4</v>
      </c>
      <c r="D562" s="6" t="s">
        <v>41</v>
      </c>
      <c r="E562" s="6" t="s">
        <v>42</v>
      </c>
      <c r="F562" s="6" t="s">
        <v>1320</v>
      </c>
      <c r="G562" s="6"/>
      <c r="H562" s="6"/>
      <c r="I562" s="6"/>
      <c r="J562" s="6"/>
      <c r="K562" s="6"/>
      <c r="L562" s="6"/>
      <c r="M562" s="6"/>
      <c r="N562" s="18" t="s">
        <v>811</v>
      </c>
    </row>
    <row r="563" ht="16.5" customHeight="1" spans="1:14">
      <c r="A563" s="7"/>
      <c r="B563" s="8"/>
      <c r="C563" s="8"/>
      <c r="D563" s="8"/>
      <c r="E563" s="8"/>
      <c r="F563" s="8" t="s">
        <v>1321</v>
      </c>
      <c r="G563" s="8"/>
      <c r="H563" s="8" t="s">
        <v>1322</v>
      </c>
      <c r="I563" s="8" t="s">
        <v>1323</v>
      </c>
      <c r="J563" s="8" t="s">
        <v>1324</v>
      </c>
      <c r="K563" s="8" t="s">
        <v>1325</v>
      </c>
      <c r="L563" s="8"/>
      <c r="M563" s="8" t="s">
        <v>1326</v>
      </c>
      <c r="N563" s="19"/>
    </row>
    <row r="564" ht="15.75" customHeight="1" spans="1:14">
      <c r="A564" s="9"/>
      <c r="B564" s="10" t="s">
        <v>1206</v>
      </c>
      <c r="C564" s="10" t="s">
        <v>267</v>
      </c>
      <c r="D564" s="8" t="s">
        <v>83</v>
      </c>
      <c r="E564" s="11">
        <v>1</v>
      </c>
      <c r="F564" s="11"/>
      <c r="G564" s="11"/>
      <c r="H564" s="11"/>
      <c r="I564" s="11"/>
      <c r="J564" s="11"/>
      <c r="K564" s="11"/>
      <c r="L564" s="11"/>
      <c r="M564" s="11"/>
      <c r="N564" s="20"/>
    </row>
    <row r="565" ht="22.5" customHeight="1" spans="1:14">
      <c r="A565" s="12">
        <v>172</v>
      </c>
      <c r="B565" s="8" t="s">
        <v>1498</v>
      </c>
      <c r="C565" s="8" t="s">
        <v>1499</v>
      </c>
      <c r="D565" s="8" t="s">
        <v>1244</v>
      </c>
      <c r="E565" s="11">
        <v>1</v>
      </c>
      <c r="F565" s="11"/>
      <c r="G565" s="11"/>
      <c r="H565" s="11"/>
      <c r="I565" s="11"/>
      <c r="J565" s="11"/>
      <c r="K565" s="11"/>
      <c r="L565" s="11"/>
      <c r="M565" s="11"/>
      <c r="N565" s="21"/>
    </row>
    <row r="566" ht="15.75" customHeight="1" spans="1:14">
      <c r="A566" s="9"/>
      <c r="B566" s="10" t="s">
        <v>1208</v>
      </c>
      <c r="C566" s="10" t="s">
        <v>291</v>
      </c>
      <c r="D566" s="8" t="s">
        <v>83</v>
      </c>
      <c r="E566" s="11">
        <v>1</v>
      </c>
      <c r="F566" s="11"/>
      <c r="G566" s="11"/>
      <c r="H566" s="11"/>
      <c r="I566" s="11"/>
      <c r="J566" s="11"/>
      <c r="K566" s="11"/>
      <c r="L566" s="11"/>
      <c r="M566" s="11"/>
      <c r="N566" s="20"/>
    </row>
    <row r="567" ht="22.5" customHeight="1" spans="1:14">
      <c r="A567" s="12">
        <v>173</v>
      </c>
      <c r="B567" s="8" t="s">
        <v>1509</v>
      </c>
      <c r="C567" s="8" t="s">
        <v>1510</v>
      </c>
      <c r="D567" s="8" t="s">
        <v>1244</v>
      </c>
      <c r="E567" s="11">
        <v>1</v>
      </c>
      <c r="F567" s="11"/>
      <c r="G567" s="11"/>
      <c r="H567" s="11"/>
      <c r="I567" s="11"/>
      <c r="J567" s="11"/>
      <c r="K567" s="11"/>
      <c r="L567" s="11"/>
      <c r="M567" s="11"/>
      <c r="N567" s="21"/>
    </row>
    <row r="568" ht="15.75" customHeight="1" spans="1:14">
      <c r="A568" s="9"/>
      <c r="B568" s="10" t="s">
        <v>1210</v>
      </c>
      <c r="C568" s="10" t="s">
        <v>296</v>
      </c>
      <c r="D568" s="8" t="s">
        <v>83</v>
      </c>
      <c r="E568" s="11">
        <v>1</v>
      </c>
      <c r="F568" s="11"/>
      <c r="G568" s="11"/>
      <c r="H568" s="11"/>
      <c r="I568" s="11"/>
      <c r="J568" s="11"/>
      <c r="K568" s="11"/>
      <c r="L568" s="11"/>
      <c r="M568" s="11"/>
      <c r="N568" s="20"/>
    </row>
    <row r="569" ht="22.5" customHeight="1" spans="1:14">
      <c r="A569" s="12">
        <v>174</v>
      </c>
      <c r="B569" s="8" t="s">
        <v>1498</v>
      </c>
      <c r="C569" s="8" t="s">
        <v>1499</v>
      </c>
      <c r="D569" s="8" t="s">
        <v>1244</v>
      </c>
      <c r="E569" s="11">
        <v>1</v>
      </c>
      <c r="F569" s="11"/>
      <c r="G569" s="11"/>
      <c r="H569" s="11"/>
      <c r="I569" s="11"/>
      <c r="J569" s="11"/>
      <c r="K569" s="11"/>
      <c r="L569" s="11"/>
      <c r="M569" s="11"/>
      <c r="N569" s="21"/>
    </row>
    <row r="570" ht="15.75" customHeight="1" spans="1:14">
      <c r="A570" s="9"/>
      <c r="B570" s="10" t="s">
        <v>1212</v>
      </c>
      <c r="C570" s="10" t="s">
        <v>343</v>
      </c>
      <c r="D570" s="8" t="s">
        <v>83</v>
      </c>
      <c r="E570" s="11">
        <v>1</v>
      </c>
      <c r="F570" s="11"/>
      <c r="G570" s="11"/>
      <c r="H570" s="11"/>
      <c r="I570" s="11"/>
      <c r="J570" s="11"/>
      <c r="K570" s="11"/>
      <c r="L570" s="11"/>
      <c r="M570" s="11"/>
      <c r="N570" s="20"/>
    </row>
    <row r="571" ht="22.5" customHeight="1" spans="1:14">
      <c r="A571" s="12">
        <v>175</v>
      </c>
      <c r="B571" s="8" t="s">
        <v>1509</v>
      </c>
      <c r="C571" s="8" t="s">
        <v>1510</v>
      </c>
      <c r="D571" s="8" t="s">
        <v>1244</v>
      </c>
      <c r="E571" s="11">
        <v>1</v>
      </c>
      <c r="F571" s="11"/>
      <c r="G571" s="11"/>
      <c r="H571" s="11"/>
      <c r="I571" s="11"/>
      <c r="J571" s="11"/>
      <c r="K571" s="11"/>
      <c r="L571" s="11"/>
      <c r="M571" s="11"/>
      <c r="N571" s="21"/>
    </row>
    <row r="572" ht="15.75" customHeight="1" spans="1:14">
      <c r="A572" s="9"/>
      <c r="B572" s="10" t="s">
        <v>1214</v>
      </c>
      <c r="C572" s="10" t="s">
        <v>418</v>
      </c>
      <c r="D572" s="8" t="s">
        <v>83</v>
      </c>
      <c r="E572" s="11">
        <v>1</v>
      </c>
      <c r="F572" s="11"/>
      <c r="G572" s="11"/>
      <c r="H572" s="11"/>
      <c r="I572" s="11"/>
      <c r="J572" s="11"/>
      <c r="K572" s="11"/>
      <c r="L572" s="11"/>
      <c r="M572" s="11"/>
      <c r="N572" s="20"/>
    </row>
    <row r="573" ht="22.5" customHeight="1" spans="1:14">
      <c r="A573" s="12">
        <v>176</v>
      </c>
      <c r="B573" s="8" t="s">
        <v>1495</v>
      </c>
      <c r="C573" s="8" t="s">
        <v>1496</v>
      </c>
      <c r="D573" s="8" t="s">
        <v>1244</v>
      </c>
      <c r="E573" s="11">
        <v>1</v>
      </c>
      <c r="F573" s="11"/>
      <c r="G573" s="11"/>
      <c r="H573" s="11"/>
      <c r="I573" s="11"/>
      <c r="J573" s="11"/>
      <c r="K573" s="11"/>
      <c r="L573" s="11"/>
      <c r="M573" s="11"/>
      <c r="N573" s="21"/>
    </row>
    <row r="574" ht="15.75" customHeight="1" spans="1:14">
      <c r="A574" s="9"/>
      <c r="B574" s="10" t="s">
        <v>1216</v>
      </c>
      <c r="C574" s="10" t="s">
        <v>419</v>
      </c>
      <c r="D574" s="8" t="s">
        <v>83</v>
      </c>
      <c r="E574" s="11">
        <v>1</v>
      </c>
      <c r="F574" s="11"/>
      <c r="G574" s="11"/>
      <c r="H574" s="11"/>
      <c r="I574" s="11"/>
      <c r="J574" s="11"/>
      <c r="K574" s="11"/>
      <c r="L574" s="11"/>
      <c r="M574" s="11"/>
      <c r="N574" s="20"/>
    </row>
    <row r="575" ht="22.5" customHeight="1" spans="1:14">
      <c r="A575" s="12">
        <v>177</v>
      </c>
      <c r="B575" s="8" t="s">
        <v>1495</v>
      </c>
      <c r="C575" s="8" t="s">
        <v>1496</v>
      </c>
      <c r="D575" s="8" t="s">
        <v>1244</v>
      </c>
      <c r="E575" s="11">
        <v>1</v>
      </c>
      <c r="F575" s="11"/>
      <c r="G575" s="11"/>
      <c r="H575" s="11"/>
      <c r="I575" s="11"/>
      <c r="J575" s="11"/>
      <c r="K575" s="11"/>
      <c r="L575" s="11"/>
      <c r="M575" s="11"/>
      <c r="N575" s="21"/>
    </row>
    <row r="576" ht="15.75" customHeight="1" spans="1:14">
      <c r="A576" s="9"/>
      <c r="B576" s="10" t="s">
        <v>1219</v>
      </c>
      <c r="C576" s="10" t="s">
        <v>240</v>
      </c>
      <c r="D576" s="8" t="s">
        <v>83</v>
      </c>
      <c r="E576" s="11">
        <v>1</v>
      </c>
      <c r="F576" s="11"/>
      <c r="G576" s="11"/>
      <c r="H576" s="11"/>
      <c r="I576" s="11"/>
      <c r="J576" s="11"/>
      <c r="K576" s="11"/>
      <c r="L576" s="11"/>
      <c r="M576" s="11"/>
      <c r="N576" s="20"/>
    </row>
    <row r="577" ht="22.5" customHeight="1" spans="1:14">
      <c r="A577" s="12">
        <v>178</v>
      </c>
      <c r="B577" s="8" t="s">
        <v>1495</v>
      </c>
      <c r="C577" s="8" t="s">
        <v>1496</v>
      </c>
      <c r="D577" s="8" t="s">
        <v>1244</v>
      </c>
      <c r="E577" s="11">
        <v>1</v>
      </c>
      <c r="F577" s="11"/>
      <c r="G577" s="11"/>
      <c r="H577" s="11"/>
      <c r="I577" s="11"/>
      <c r="J577" s="11"/>
      <c r="K577" s="11"/>
      <c r="L577" s="11"/>
      <c r="M577" s="11"/>
      <c r="N577" s="21"/>
    </row>
    <row r="578" ht="15.75" customHeight="1" spans="1:14">
      <c r="A578" s="9"/>
      <c r="B578" s="10" t="s">
        <v>1221</v>
      </c>
      <c r="C578" s="10" t="s">
        <v>450</v>
      </c>
      <c r="D578" s="8" t="s">
        <v>83</v>
      </c>
      <c r="E578" s="11">
        <v>1</v>
      </c>
      <c r="F578" s="11"/>
      <c r="G578" s="11"/>
      <c r="H578" s="11"/>
      <c r="I578" s="11"/>
      <c r="J578" s="11"/>
      <c r="K578" s="11"/>
      <c r="L578" s="11"/>
      <c r="M578" s="11"/>
      <c r="N578" s="20"/>
    </row>
    <row r="579" ht="22.5" customHeight="1" spans="1:14">
      <c r="A579" s="12">
        <v>179</v>
      </c>
      <c r="B579" s="8" t="s">
        <v>1495</v>
      </c>
      <c r="C579" s="8" t="s">
        <v>1496</v>
      </c>
      <c r="D579" s="8" t="s">
        <v>1244</v>
      </c>
      <c r="E579" s="11">
        <v>1</v>
      </c>
      <c r="F579" s="11"/>
      <c r="G579" s="11"/>
      <c r="H579" s="11"/>
      <c r="I579" s="11"/>
      <c r="J579" s="11"/>
      <c r="K579" s="11"/>
      <c r="L579" s="11"/>
      <c r="M579" s="11"/>
      <c r="N579" s="21"/>
    </row>
    <row r="580" ht="15.75" customHeight="1" spans="1:14">
      <c r="A580" s="9"/>
      <c r="B580" s="10" t="s">
        <v>1222</v>
      </c>
      <c r="C580" s="10" t="s">
        <v>452</v>
      </c>
      <c r="D580" s="8" t="s">
        <v>83</v>
      </c>
      <c r="E580" s="11">
        <v>1</v>
      </c>
      <c r="F580" s="11"/>
      <c r="G580" s="11"/>
      <c r="H580" s="11"/>
      <c r="I580" s="11"/>
      <c r="J580" s="11"/>
      <c r="K580" s="11"/>
      <c r="L580" s="11"/>
      <c r="M580" s="11"/>
      <c r="N580" s="20"/>
    </row>
    <row r="581" ht="22.5" customHeight="1" spans="1:14">
      <c r="A581" s="12">
        <v>180</v>
      </c>
      <c r="B581" s="8" t="s">
        <v>1495</v>
      </c>
      <c r="C581" s="8" t="s">
        <v>1496</v>
      </c>
      <c r="D581" s="8" t="s">
        <v>1244</v>
      </c>
      <c r="E581" s="11">
        <v>1</v>
      </c>
      <c r="F581" s="11"/>
      <c r="G581" s="11"/>
      <c r="H581" s="11"/>
      <c r="I581" s="11"/>
      <c r="J581" s="11"/>
      <c r="K581" s="11"/>
      <c r="L581" s="11"/>
      <c r="M581" s="11"/>
      <c r="N581" s="21"/>
    </row>
    <row r="582" ht="15.75" customHeight="1" spans="1:14">
      <c r="A582" s="9"/>
      <c r="B582" s="10" t="s">
        <v>1224</v>
      </c>
      <c r="C582" s="10" t="s">
        <v>453</v>
      </c>
      <c r="D582" s="8" t="s">
        <v>83</v>
      </c>
      <c r="E582" s="11">
        <v>1</v>
      </c>
      <c r="F582" s="11"/>
      <c r="G582" s="11"/>
      <c r="H582" s="11"/>
      <c r="I582" s="11"/>
      <c r="J582" s="11"/>
      <c r="K582" s="11"/>
      <c r="L582" s="11"/>
      <c r="M582" s="11"/>
      <c r="N582" s="20"/>
    </row>
    <row r="583" ht="22.5" customHeight="1" spans="1:14">
      <c r="A583" s="23">
        <v>181</v>
      </c>
      <c r="B583" s="15" t="s">
        <v>1495</v>
      </c>
      <c r="C583" s="15" t="s">
        <v>1496</v>
      </c>
      <c r="D583" s="15" t="s">
        <v>1244</v>
      </c>
      <c r="E583" s="16">
        <v>1</v>
      </c>
      <c r="F583" s="16"/>
      <c r="G583" s="16"/>
      <c r="H583" s="16"/>
      <c r="I583" s="16"/>
      <c r="J583" s="16"/>
      <c r="K583" s="16"/>
      <c r="L583" s="16"/>
      <c r="M583" s="16"/>
      <c r="N583" s="24"/>
    </row>
    <row r="584" ht="14.25" customHeight="1" spans="1:1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ht="31.5" customHeight="1" spans="1:14">
      <c r="A585" s="3" t="s">
        <v>1318</v>
      </c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ht="25.5" customHeight="1" spans="1:14">
      <c r="A586" s="4" t="s">
        <v>804</v>
      </c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17" t="s">
        <v>1523</v>
      </c>
      <c r="M586" s="17"/>
      <c r="N586" s="17"/>
    </row>
    <row r="587" spans="1:14">
      <c r="A587" s="5" t="s">
        <v>3</v>
      </c>
      <c r="B587" s="6" t="s">
        <v>806</v>
      </c>
      <c r="C587" s="6" t="s">
        <v>4</v>
      </c>
      <c r="D587" s="6" t="s">
        <v>41</v>
      </c>
      <c r="E587" s="6" t="s">
        <v>42</v>
      </c>
      <c r="F587" s="6" t="s">
        <v>1320</v>
      </c>
      <c r="G587" s="6"/>
      <c r="H587" s="6"/>
      <c r="I587" s="6"/>
      <c r="J587" s="6"/>
      <c r="K587" s="6"/>
      <c r="L587" s="6"/>
      <c r="M587" s="6"/>
      <c r="N587" s="18" t="s">
        <v>811</v>
      </c>
    </row>
    <row r="588" ht="16.5" customHeight="1" spans="1:14">
      <c r="A588" s="7"/>
      <c r="B588" s="8"/>
      <c r="C588" s="8"/>
      <c r="D588" s="8"/>
      <c r="E588" s="8"/>
      <c r="F588" s="8" t="s">
        <v>1321</v>
      </c>
      <c r="G588" s="8"/>
      <c r="H588" s="8" t="s">
        <v>1322</v>
      </c>
      <c r="I588" s="8" t="s">
        <v>1323</v>
      </c>
      <c r="J588" s="8" t="s">
        <v>1324</v>
      </c>
      <c r="K588" s="8" t="s">
        <v>1325</v>
      </c>
      <c r="L588" s="8"/>
      <c r="M588" s="8" t="s">
        <v>1326</v>
      </c>
      <c r="N588" s="19"/>
    </row>
    <row r="589" ht="15.75" customHeight="1" spans="1:14">
      <c r="A589" s="9"/>
      <c r="B589" s="10" t="s">
        <v>1226</v>
      </c>
      <c r="C589" s="10" t="s">
        <v>454</v>
      </c>
      <c r="D589" s="8" t="s">
        <v>83</v>
      </c>
      <c r="E589" s="11">
        <v>1</v>
      </c>
      <c r="F589" s="11"/>
      <c r="G589" s="11"/>
      <c r="H589" s="11"/>
      <c r="I589" s="11"/>
      <c r="J589" s="11"/>
      <c r="K589" s="11"/>
      <c r="L589" s="11"/>
      <c r="M589" s="11"/>
      <c r="N589" s="20"/>
    </row>
    <row r="590" ht="22.5" customHeight="1" spans="1:14">
      <c r="A590" s="12">
        <v>182</v>
      </c>
      <c r="B590" s="8" t="s">
        <v>1495</v>
      </c>
      <c r="C590" s="8" t="s">
        <v>1496</v>
      </c>
      <c r="D590" s="8" t="s">
        <v>1244</v>
      </c>
      <c r="E590" s="11">
        <v>1</v>
      </c>
      <c r="F590" s="11"/>
      <c r="G590" s="11"/>
      <c r="H590" s="11"/>
      <c r="I590" s="11"/>
      <c r="J590" s="11"/>
      <c r="K590" s="11"/>
      <c r="L590" s="11"/>
      <c r="M590" s="11"/>
      <c r="N590" s="21"/>
    </row>
    <row r="591" ht="15.75" customHeight="1" spans="1:14">
      <c r="A591" s="9"/>
      <c r="B591" s="10" t="s">
        <v>1228</v>
      </c>
      <c r="C591" s="10" t="s">
        <v>780</v>
      </c>
      <c r="D591" s="8" t="s">
        <v>381</v>
      </c>
      <c r="E591" s="11">
        <v>1</v>
      </c>
      <c r="F591" s="11"/>
      <c r="G591" s="11"/>
      <c r="H591" s="11"/>
      <c r="I591" s="11"/>
      <c r="J591" s="11"/>
      <c r="K591" s="11"/>
      <c r="L591" s="11"/>
      <c r="M591" s="11"/>
      <c r="N591" s="20"/>
    </row>
    <row r="592" ht="25.5" customHeight="1" spans="1:14">
      <c r="A592" s="12">
        <v>183</v>
      </c>
      <c r="B592" s="8" t="s">
        <v>1519</v>
      </c>
      <c r="C592" s="8" t="s">
        <v>1520</v>
      </c>
      <c r="D592" s="8" t="s">
        <v>1488</v>
      </c>
      <c r="E592" s="11">
        <v>1</v>
      </c>
      <c r="F592" s="11"/>
      <c r="G592" s="11"/>
      <c r="H592" s="11"/>
      <c r="I592" s="11"/>
      <c r="J592" s="11"/>
      <c r="K592" s="11"/>
      <c r="L592" s="11"/>
      <c r="M592" s="11"/>
      <c r="N592" s="21"/>
    </row>
    <row r="593" ht="25.5" customHeight="1" spans="1:14">
      <c r="A593" s="12"/>
      <c r="B593" s="8" t="s">
        <v>1514</v>
      </c>
      <c r="C593" s="8" t="s">
        <v>1515</v>
      </c>
      <c r="D593" s="8" t="s">
        <v>1516</v>
      </c>
      <c r="E593" s="11">
        <v>0.0625</v>
      </c>
      <c r="F593" s="11"/>
      <c r="G593" s="11"/>
      <c r="H593" s="11"/>
      <c r="I593" s="11"/>
      <c r="J593" s="11"/>
      <c r="K593" s="11"/>
      <c r="L593" s="11"/>
      <c r="M593" s="11"/>
      <c r="N593" s="21"/>
    </row>
    <row r="594" ht="15.75" customHeight="1" spans="1:14">
      <c r="A594" s="9"/>
      <c r="B594" s="10" t="s">
        <v>1230</v>
      </c>
      <c r="C594" s="10" t="s">
        <v>778</v>
      </c>
      <c r="D594" s="8" t="s">
        <v>381</v>
      </c>
      <c r="E594" s="11">
        <v>1</v>
      </c>
      <c r="F594" s="11"/>
      <c r="G594" s="11"/>
      <c r="H594" s="11"/>
      <c r="I594" s="11"/>
      <c r="J594" s="11"/>
      <c r="K594" s="11"/>
      <c r="L594" s="11"/>
      <c r="M594" s="11"/>
      <c r="N594" s="20"/>
    </row>
    <row r="595" ht="25.5" customHeight="1" spans="1:14">
      <c r="A595" s="12">
        <v>184</v>
      </c>
      <c r="B595" s="8" t="s">
        <v>1519</v>
      </c>
      <c r="C595" s="8" t="s">
        <v>1520</v>
      </c>
      <c r="D595" s="8" t="s">
        <v>1488</v>
      </c>
      <c r="E595" s="11">
        <v>1</v>
      </c>
      <c r="F595" s="11"/>
      <c r="G595" s="11"/>
      <c r="H595" s="11"/>
      <c r="I595" s="11"/>
      <c r="J595" s="11"/>
      <c r="K595" s="11"/>
      <c r="L595" s="11"/>
      <c r="M595" s="11"/>
      <c r="N595" s="21"/>
    </row>
    <row r="596" ht="25.5" customHeight="1" spans="1:14">
      <c r="A596" s="12"/>
      <c r="B596" s="8" t="s">
        <v>1514</v>
      </c>
      <c r="C596" s="8" t="s">
        <v>1515</v>
      </c>
      <c r="D596" s="8" t="s">
        <v>1516</v>
      </c>
      <c r="E596" s="11">
        <v>0.0625</v>
      </c>
      <c r="F596" s="11"/>
      <c r="G596" s="11"/>
      <c r="H596" s="11"/>
      <c r="I596" s="11"/>
      <c r="J596" s="11"/>
      <c r="K596" s="11"/>
      <c r="L596" s="11"/>
      <c r="M596" s="11"/>
      <c r="N596" s="21"/>
    </row>
    <row r="597" ht="15.75" customHeight="1" spans="1:14">
      <c r="A597" s="9"/>
      <c r="B597" s="10" t="s">
        <v>1232</v>
      </c>
      <c r="C597" s="10" t="s">
        <v>782</v>
      </c>
      <c r="D597" s="8" t="s">
        <v>381</v>
      </c>
      <c r="E597" s="11">
        <v>1</v>
      </c>
      <c r="F597" s="11"/>
      <c r="G597" s="11"/>
      <c r="H597" s="11"/>
      <c r="I597" s="11"/>
      <c r="J597" s="11"/>
      <c r="K597" s="11"/>
      <c r="L597" s="11"/>
      <c r="M597" s="11"/>
      <c r="N597" s="20"/>
    </row>
    <row r="598" ht="25.5" customHeight="1" spans="1:14">
      <c r="A598" s="12">
        <v>185</v>
      </c>
      <c r="B598" s="8" t="s">
        <v>1511</v>
      </c>
      <c r="C598" s="8" t="s">
        <v>1512</v>
      </c>
      <c r="D598" s="8" t="s">
        <v>1488</v>
      </c>
      <c r="E598" s="11">
        <v>1</v>
      </c>
      <c r="F598" s="11"/>
      <c r="G598" s="11"/>
      <c r="H598" s="11"/>
      <c r="I598" s="11"/>
      <c r="J598" s="11"/>
      <c r="K598" s="11"/>
      <c r="L598" s="11"/>
      <c r="M598" s="11"/>
      <c r="N598" s="21"/>
    </row>
    <row r="599" ht="25.5" customHeight="1" spans="1:14">
      <c r="A599" s="12"/>
      <c r="B599" s="8" t="s">
        <v>1514</v>
      </c>
      <c r="C599" s="8" t="s">
        <v>1515</v>
      </c>
      <c r="D599" s="8" t="s">
        <v>1516</v>
      </c>
      <c r="E599" s="11">
        <v>0.0442</v>
      </c>
      <c r="F599" s="11"/>
      <c r="G599" s="11"/>
      <c r="H599" s="11"/>
      <c r="I599" s="11"/>
      <c r="J599" s="11"/>
      <c r="K599" s="11"/>
      <c r="L599" s="11"/>
      <c r="M599" s="11"/>
      <c r="N599" s="21"/>
    </row>
    <row r="600" ht="15.75" customHeight="1" spans="1:14">
      <c r="A600" s="9"/>
      <c r="B600" s="10" t="s">
        <v>1234</v>
      </c>
      <c r="C600" s="10" t="s">
        <v>784</v>
      </c>
      <c r="D600" s="8" t="s">
        <v>381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20"/>
    </row>
    <row r="601" ht="25.5" customHeight="1" spans="1:14">
      <c r="A601" s="12">
        <v>186</v>
      </c>
      <c r="B601" s="8" t="s">
        <v>1511</v>
      </c>
      <c r="C601" s="8" t="s">
        <v>1512</v>
      </c>
      <c r="D601" s="8" t="s">
        <v>1488</v>
      </c>
      <c r="E601" s="11">
        <v>1</v>
      </c>
      <c r="F601" s="11"/>
      <c r="G601" s="11"/>
      <c r="H601" s="11"/>
      <c r="I601" s="11"/>
      <c r="J601" s="11"/>
      <c r="K601" s="11"/>
      <c r="L601" s="11"/>
      <c r="M601" s="11"/>
      <c r="N601" s="21"/>
    </row>
    <row r="602" ht="25.5" customHeight="1" spans="1:14">
      <c r="A602" s="12"/>
      <c r="B602" s="8" t="s">
        <v>1514</v>
      </c>
      <c r="C602" s="8" t="s">
        <v>1515</v>
      </c>
      <c r="D602" s="8" t="s">
        <v>1516</v>
      </c>
      <c r="E602" s="11">
        <v>0.0507</v>
      </c>
      <c r="F602" s="11"/>
      <c r="G602" s="11"/>
      <c r="H602" s="11"/>
      <c r="I602" s="11"/>
      <c r="J602" s="11"/>
      <c r="K602" s="11"/>
      <c r="L602" s="11"/>
      <c r="M602" s="11"/>
      <c r="N602" s="21"/>
    </row>
    <row r="603" ht="15.75" customHeight="1" spans="1:14">
      <c r="A603" s="9"/>
      <c r="B603" s="10" t="s">
        <v>1236</v>
      </c>
      <c r="C603" s="10" t="s">
        <v>786</v>
      </c>
      <c r="D603" s="8" t="s">
        <v>381</v>
      </c>
      <c r="E603" s="11">
        <v>1</v>
      </c>
      <c r="F603" s="11"/>
      <c r="G603" s="11"/>
      <c r="H603" s="11"/>
      <c r="I603" s="11"/>
      <c r="J603" s="11"/>
      <c r="K603" s="11"/>
      <c r="L603" s="11"/>
      <c r="M603" s="11"/>
      <c r="N603" s="20"/>
    </row>
    <row r="604" ht="25.5" customHeight="1" spans="1:14">
      <c r="A604" s="12">
        <v>187</v>
      </c>
      <c r="B604" s="8" t="s">
        <v>1519</v>
      </c>
      <c r="C604" s="8" t="s">
        <v>1520</v>
      </c>
      <c r="D604" s="8" t="s">
        <v>1488</v>
      </c>
      <c r="E604" s="11">
        <v>1</v>
      </c>
      <c r="F604" s="11"/>
      <c r="G604" s="11"/>
      <c r="H604" s="11"/>
      <c r="I604" s="11"/>
      <c r="J604" s="11"/>
      <c r="K604" s="11"/>
      <c r="L604" s="11"/>
      <c r="M604" s="11"/>
      <c r="N604" s="21"/>
    </row>
    <row r="605" ht="25.5" customHeight="1" spans="1:14">
      <c r="A605" s="12"/>
      <c r="B605" s="8" t="s">
        <v>1514</v>
      </c>
      <c r="C605" s="8" t="s">
        <v>1515</v>
      </c>
      <c r="D605" s="8" t="s">
        <v>1516</v>
      </c>
      <c r="E605" s="11">
        <v>0.1055</v>
      </c>
      <c r="F605" s="11"/>
      <c r="G605" s="11"/>
      <c r="H605" s="11"/>
      <c r="I605" s="11"/>
      <c r="J605" s="11"/>
      <c r="K605" s="11"/>
      <c r="L605" s="11"/>
      <c r="M605" s="11"/>
      <c r="N605" s="21"/>
    </row>
    <row r="606" ht="15.75" customHeight="1" spans="1:14">
      <c r="A606" s="13"/>
      <c r="B606" s="14" t="s">
        <v>1238</v>
      </c>
      <c r="C606" s="14" t="s">
        <v>466</v>
      </c>
      <c r="D606" s="15" t="s">
        <v>83</v>
      </c>
      <c r="E606" s="16">
        <v>1</v>
      </c>
      <c r="F606" s="16"/>
      <c r="G606" s="16"/>
      <c r="H606" s="16"/>
      <c r="I606" s="16"/>
      <c r="J606" s="16"/>
      <c r="K606" s="16"/>
      <c r="L606" s="16"/>
      <c r="M606" s="16"/>
      <c r="N606" s="22"/>
    </row>
    <row r="607" ht="14.25" customHeight="1" spans="1:1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ht="31.5" customHeight="1" spans="1:14">
      <c r="A608" s="3" t="s">
        <v>1318</v>
      </c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ht="25.5" customHeight="1" spans="1:14">
      <c r="A609" s="4" t="s">
        <v>804</v>
      </c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17" t="s">
        <v>1524</v>
      </c>
      <c r="M609" s="17"/>
      <c r="N609" s="17"/>
    </row>
    <row r="610" spans="1:14">
      <c r="A610" s="5" t="s">
        <v>3</v>
      </c>
      <c r="B610" s="6" t="s">
        <v>806</v>
      </c>
      <c r="C610" s="6" t="s">
        <v>4</v>
      </c>
      <c r="D610" s="6" t="s">
        <v>41</v>
      </c>
      <c r="E610" s="6" t="s">
        <v>42</v>
      </c>
      <c r="F610" s="6" t="s">
        <v>1320</v>
      </c>
      <c r="G610" s="6"/>
      <c r="H610" s="6"/>
      <c r="I610" s="6"/>
      <c r="J610" s="6"/>
      <c r="K610" s="6"/>
      <c r="L610" s="6"/>
      <c r="M610" s="6"/>
      <c r="N610" s="18" t="s">
        <v>811</v>
      </c>
    </row>
    <row r="611" ht="16.5" customHeight="1" spans="1:14">
      <c r="A611" s="7"/>
      <c r="B611" s="8"/>
      <c r="C611" s="8"/>
      <c r="D611" s="8"/>
      <c r="E611" s="8"/>
      <c r="F611" s="8" t="s">
        <v>1321</v>
      </c>
      <c r="G611" s="8"/>
      <c r="H611" s="8" t="s">
        <v>1322</v>
      </c>
      <c r="I611" s="8" t="s">
        <v>1323</v>
      </c>
      <c r="J611" s="8" t="s">
        <v>1324</v>
      </c>
      <c r="K611" s="8" t="s">
        <v>1325</v>
      </c>
      <c r="L611" s="8"/>
      <c r="M611" s="8" t="s">
        <v>1326</v>
      </c>
      <c r="N611" s="19"/>
    </row>
    <row r="612" ht="22.5" customHeight="1" spans="1:14">
      <c r="A612" s="12">
        <v>188</v>
      </c>
      <c r="B612" s="8" t="s">
        <v>1495</v>
      </c>
      <c r="C612" s="8" t="s">
        <v>1496</v>
      </c>
      <c r="D612" s="8" t="s">
        <v>1244</v>
      </c>
      <c r="E612" s="11">
        <v>1</v>
      </c>
      <c r="F612" s="11"/>
      <c r="G612" s="11"/>
      <c r="H612" s="11"/>
      <c r="I612" s="11"/>
      <c r="J612" s="11"/>
      <c r="K612" s="11"/>
      <c r="L612" s="11"/>
      <c r="M612" s="11"/>
      <c r="N612" s="21"/>
    </row>
    <row r="613" ht="15.75" customHeight="1" spans="1:14">
      <c r="A613" s="9"/>
      <c r="B613" s="10" t="s">
        <v>1240</v>
      </c>
      <c r="C613" s="10" t="s">
        <v>467</v>
      </c>
      <c r="D613" s="8" t="s">
        <v>83</v>
      </c>
      <c r="E613" s="11">
        <v>1</v>
      </c>
      <c r="F613" s="11"/>
      <c r="G613" s="11"/>
      <c r="H613" s="11"/>
      <c r="I613" s="11"/>
      <c r="J613" s="11"/>
      <c r="K613" s="11"/>
      <c r="L613" s="11"/>
      <c r="M613" s="11"/>
      <c r="N613" s="20"/>
    </row>
    <row r="614" ht="22.5" customHeight="1" spans="1:14">
      <c r="A614" s="12">
        <v>189</v>
      </c>
      <c r="B614" s="8" t="s">
        <v>1495</v>
      </c>
      <c r="C614" s="8" t="s">
        <v>1496</v>
      </c>
      <c r="D614" s="8" t="s">
        <v>1244</v>
      </c>
      <c r="E614" s="11">
        <v>1</v>
      </c>
      <c r="F614" s="11"/>
      <c r="G614" s="11"/>
      <c r="H614" s="11"/>
      <c r="I614" s="11"/>
      <c r="J614" s="11"/>
      <c r="K614" s="11"/>
      <c r="L614" s="11"/>
      <c r="M614" s="11"/>
      <c r="N614" s="21"/>
    </row>
    <row r="615" ht="15.75" customHeight="1" spans="1:14">
      <c r="A615" s="9"/>
      <c r="B615" s="10" t="s">
        <v>1242</v>
      </c>
      <c r="C615" s="10" t="s">
        <v>85</v>
      </c>
      <c r="D615" s="8" t="s">
        <v>1244</v>
      </c>
      <c r="E615" s="11">
        <v>1</v>
      </c>
      <c r="F615" s="11"/>
      <c r="G615" s="11"/>
      <c r="H615" s="11"/>
      <c r="I615" s="11"/>
      <c r="J615" s="11"/>
      <c r="K615" s="11"/>
      <c r="L615" s="11"/>
      <c r="M615" s="11"/>
      <c r="N615" s="20"/>
    </row>
    <row r="616" ht="25.5" customHeight="1" spans="1:14">
      <c r="A616" s="12">
        <v>190</v>
      </c>
      <c r="B616" s="8" t="s">
        <v>1525</v>
      </c>
      <c r="C616" s="8" t="s">
        <v>1526</v>
      </c>
      <c r="D616" s="8" t="s">
        <v>1488</v>
      </c>
      <c r="E616" s="11">
        <v>1</v>
      </c>
      <c r="F616" s="11"/>
      <c r="G616" s="11"/>
      <c r="H616" s="11"/>
      <c r="I616" s="11"/>
      <c r="J616" s="11"/>
      <c r="K616" s="11"/>
      <c r="L616" s="11"/>
      <c r="M616" s="11"/>
      <c r="N616" s="21"/>
    </row>
    <row r="617" ht="36.75" customHeight="1" spans="1:14">
      <c r="A617" s="12"/>
      <c r="B617" s="8" t="s">
        <v>1527</v>
      </c>
      <c r="C617" s="8" t="s">
        <v>1528</v>
      </c>
      <c r="D617" s="8" t="s">
        <v>1516</v>
      </c>
      <c r="E617" s="11">
        <v>0.0507</v>
      </c>
      <c r="F617" s="11"/>
      <c r="G617" s="11"/>
      <c r="H617" s="11"/>
      <c r="I617" s="11"/>
      <c r="J617" s="11"/>
      <c r="K617" s="11"/>
      <c r="L617" s="11"/>
      <c r="M617" s="11"/>
      <c r="N617" s="21"/>
    </row>
    <row r="618" ht="22.5" customHeight="1" spans="1:14">
      <c r="A618" s="12"/>
      <c r="B618" s="8" t="s">
        <v>1509</v>
      </c>
      <c r="C618" s="8" t="s">
        <v>1510</v>
      </c>
      <c r="D618" s="8" t="s">
        <v>1244</v>
      </c>
      <c r="E618" s="11">
        <v>1</v>
      </c>
      <c r="F618" s="11"/>
      <c r="G618" s="11"/>
      <c r="H618" s="11"/>
      <c r="I618" s="11"/>
      <c r="J618" s="11"/>
      <c r="K618" s="11"/>
      <c r="L618" s="11"/>
      <c r="M618" s="11"/>
      <c r="N618" s="21"/>
    </row>
    <row r="619" ht="25.5" customHeight="1" spans="1:14">
      <c r="A619" s="9"/>
      <c r="B619" s="10" t="s">
        <v>1245</v>
      </c>
      <c r="C619" s="10" t="s">
        <v>759</v>
      </c>
      <c r="D619" s="8" t="s">
        <v>381</v>
      </c>
      <c r="E619" s="11">
        <v>1</v>
      </c>
      <c r="F619" s="11"/>
      <c r="G619" s="11"/>
      <c r="H619" s="11"/>
      <c r="I619" s="11"/>
      <c r="J619" s="11"/>
      <c r="K619" s="11"/>
      <c r="L619" s="11"/>
      <c r="M619" s="11"/>
      <c r="N619" s="20"/>
    </row>
    <row r="620" ht="25.5" customHeight="1" spans="1:14">
      <c r="A620" s="12">
        <v>191</v>
      </c>
      <c r="B620" s="8" t="s">
        <v>1529</v>
      </c>
      <c r="C620" s="8" t="s">
        <v>1530</v>
      </c>
      <c r="D620" s="8" t="s">
        <v>1488</v>
      </c>
      <c r="E620" s="11">
        <v>1</v>
      </c>
      <c r="F620" s="11"/>
      <c r="G620" s="11"/>
      <c r="H620" s="11"/>
      <c r="I620" s="11"/>
      <c r="J620" s="11"/>
      <c r="K620" s="11"/>
      <c r="L620" s="11"/>
      <c r="M620" s="11"/>
      <c r="N620" s="21"/>
    </row>
    <row r="621" ht="48" customHeight="1" spans="1:14">
      <c r="A621" s="12"/>
      <c r="B621" s="8" t="s">
        <v>1531</v>
      </c>
      <c r="C621" s="8" t="s">
        <v>1532</v>
      </c>
      <c r="D621" s="8" t="s">
        <v>1516</v>
      </c>
      <c r="E621" s="11">
        <v>1.6128</v>
      </c>
      <c r="F621" s="11"/>
      <c r="G621" s="11"/>
      <c r="H621" s="11"/>
      <c r="I621" s="11"/>
      <c r="J621" s="11"/>
      <c r="K621" s="11"/>
      <c r="L621" s="11"/>
      <c r="M621" s="11"/>
      <c r="N621" s="21"/>
    </row>
    <row r="622" ht="25.5" customHeight="1" spans="1:14">
      <c r="A622" s="9"/>
      <c r="B622" s="10" t="s">
        <v>1247</v>
      </c>
      <c r="C622" s="10" t="s">
        <v>760</v>
      </c>
      <c r="D622" s="8" t="s">
        <v>381</v>
      </c>
      <c r="E622" s="11">
        <v>1</v>
      </c>
      <c r="F622" s="11"/>
      <c r="G622" s="11"/>
      <c r="H622" s="11"/>
      <c r="I622" s="11"/>
      <c r="J622" s="11"/>
      <c r="K622" s="11"/>
      <c r="L622" s="11"/>
      <c r="M622" s="11"/>
      <c r="N622" s="20"/>
    </row>
    <row r="623" ht="25.5" customHeight="1" spans="1:14">
      <c r="A623" s="12">
        <v>192</v>
      </c>
      <c r="B623" s="8" t="s">
        <v>1529</v>
      </c>
      <c r="C623" s="8" t="s">
        <v>1530</v>
      </c>
      <c r="D623" s="8" t="s">
        <v>1488</v>
      </c>
      <c r="E623" s="11">
        <v>1</v>
      </c>
      <c r="F623" s="11"/>
      <c r="G623" s="11"/>
      <c r="H623" s="11"/>
      <c r="I623" s="11"/>
      <c r="J623" s="11"/>
      <c r="K623" s="11"/>
      <c r="L623" s="11"/>
      <c r="M623" s="11"/>
      <c r="N623" s="21"/>
    </row>
    <row r="624" ht="48" customHeight="1" spans="1:14">
      <c r="A624" s="12"/>
      <c r="B624" s="8" t="s">
        <v>1531</v>
      </c>
      <c r="C624" s="8" t="s">
        <v>1532</v>
      </c>
      <c r="D624" s="8" t="s">
        <v>1516</v>
      </c>
      <c r="E624" s="11">
        <v>2.0137</v>
      </c>
      <c r="F624" s="11"/>
      <c r="G624" s="11"/>
      <c r="H624" s="11"/>
      <c r="I624" s="11"/>
      <c r="J624" s="11"/>
      <c r="K624" s="11"/>
      <c r="L624" s="11"/>
      <c r="M624" s="11"/>
      <c r="N624" s="21"/>
    </row>
    <row r="625" ht="15.75" customHeight="1" spans="1:14">
      <c r="A625" s="13"/>
      <c r="B625" s="14" t="s">
        <v>1250</v>
      </c>
      <c r="C625" s="14" t="s">
        <v>255</v>
      </c>
      <c r="D625" s="15" t="s">
        <v>381</v>
      </c>
      <c r="E625" s="16">
        <v>1</v>
      </c>
      <c r="F625" s="16"/>
      <c r="G625" s="16"/>
      <c r="H625" s="16"/>
      <c r="I625" s="16"/>
      <c r="J625" s="16"/>
      <c r="K625" s="16"/>
      <c r="L625" s="16"/>
      <c r="M625" s="16"/>
      <c r="N625" s="22"/>
    </row>
    <row r="626" ht="14.25" customHeight="1" spans="1:1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ht="31.5" customHeight="1" spans="1:14">
      <c r="A627" s="3" t="s">
        <v>1318</v>
      </c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ht="25.5" customHeight="1" spans="1:14">
      <c r="A628" s="4" t="s">
        <v>804</v>
      </c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17" t="s">
        <v>1533</v>
      </c>
      <c r="M628" s="17"/>
      <c r="N628" s="17"/>
    </row>
    <row r="629" spans="1:14">
      <c r="A629" s="5" t="s">
        <v>3</v>
      </c>
      <c r="B629" s="6" t="s">
        <v>806</v>
      </c>
      <c r="C629" s="6" t="s">
        <v>4</v>
      </c>
      <c r="D629" s="6" t="s">
        <v>41</v>
      </c>
      <c r="E629" s="6" t="s">
        <v>42</v>
      </c>
      <c r="F629" s="6" t="s">
        <v>1320</v>
      </c>
      <c r="G629" s="6"/>
      <c r="H629" s="6"/>
      <c r="I629" s="6"/>
      <c r="J629" s="6"/>
      <c r="K629" s="6"/>
      <c r="L629" s="6"/>
      <c r="M629" s="6"/>
      <c r="N629" s="18" t="s">
        <v>811</v>
      </c>
    </row>
    <row r="630" ht="16.5" customHeight="1" spans="1:14">
      <c r="A630" s="7"/>
      <c r="B630" s="8"/>
      <c r="C630" s="8"/>
      <c r="D630" s="8"/>
      <c r="E630" s="8"/>
      <c r="F630" s="8" t="s">
        <v>1321</v>
      </c>
      <c r="G630" s="8"/>
      <c r="H630" s="8" t="s">
        <v>1322</v>
      </c>
      <c r="I630" s="8" t="s">
        <v>1323</v>
      </c>
      <c r="J630" s="8" t="s">
        <v>1324</v>
      </c>
      <c r="K630" s="8" t="s">
        <v>1325</v>
      </c>
      <c r="L630" s="8"/>
      <c r="M630" s="8" t="s">
        <v>1326</v>
      </c>
      <c r="N630" s="19"/>
    </row>
    <row r="631" ht="25.5" customHeight="1" spans="1:14">
      <c r="A631" s="12">
        <v>193</v>
      </c>
      <c r="B631" s="8" t="s">
        <v>1534</v>
      </c>
      <c r="C631" s="8" t="s">
        <v>1535</v>
      </c>
      <c r="D631" s="8" t="s">
        <v>1488</v>
      </c>
      <c r="E631" s="11">
        <v>1</v>
      </c>
      <c r="F631" s="11"/>
      <c r="G631" s="11"/>
      <c r="H631" s="11"/>
      <c r="I631" s="11"/>
      <c r="J631" s="11"/>
      <c r="K631" s="11"/>
      <c r="L631" s="11"/>
      <c r="M631" s="11"/>
      <c r="N631" s="21"/>
    </row>
    <row r="632" ht="48" customHeight="1" spans="1:14">
      <c r="A632" s="12"/>
      <c r="B632" s="8" t="s">
        <v>1531</v>
      </c>
      <c r="C632" s="8" t="s">
        <v>1532</v>
      </c>
      <c r="D632" s="8" t="s">
        <v>1516</v>
      </c>
      <c r="E632" s="11">
        <v>2.612</v>
      </c>
      <c r="F632" s="11"/>
      <c r="G632" s="11"/>
      <c r="H632" s="11"/>
      <c r="I632" s="11"/>
      <c r="J632" s="11"/>
      <c r="K632" s="11"/>
      <c r="L632" s="11"/>
      <c r="M632" s="11"/>
      <c r="N632" s="21"/>
    </row>
    <row r="633" ht="22.5" customHeight="1" spans="1:14">
      <c r="A633" s="12"/>
      <c r="B633" s="8" t="s">
        <v>1505</v>
      </c>
      <c r="C633" s="8" t="s">
        <v>1506</v>
      </c>
      <c r="D633" s="8" t="s">
        <v>1244</v>
      </c>
      <c r="E633" s="11">
        <v>1</v>
      </c>
      <c r="F633" s="11"/>
      <c r="G633" s="11"/>
      <c r="H633" s="11"/>
      <c r="I633" s="11"/>
      <c r="J633" s="11"/>
      <c r="K633" s="11"/>
      <c r="L633" s="11"/>
      <c r="M633" s="11"/>
      <c r="N633" s="21"/>
    </row>
    <row r="634" ht="15.75" customHeight="1" spans="1:14">
      <c r="A634" s="9"/>
      <c r="B634" s="10" t="s">
        <v>1252</v>
      </c>
      <c r="C634" s="10" t="s">
        <v>1253</v>
      </c>
      <c r="D634" s="8" t="s">
        <v>1244</v>
      </c>
      <c r="E634" s="11">
        <v>1</v>
      </c>
      <c r="F634" s="11"/>
      <c r="G634" s="11"/>
      <c r="H634" s="11"/>
      <c r="I634" s="11"/>
      <c r="J634" s="11"/>
      <c r="K634" s="11"/>
      <c r="L634" s="11"/>
      <c r="M634" s="11"/>
      <c r="N634" s="20"/>
    </row>
    <row r="635" ht="25.5" customHeight="1" spans="1:14">
      <c r="A635" s="12">
        <v>194</v>
      </c>
      <c r="B635" s="8" t="s">
        <v>1534</v>
      </c>
      <c r="C635" s="8" t="s">
        <v>1535</v>
      </c>
      <c r="D635" s="8" t="s">
        <v>1488</v>
      </c>
      <c r="E635" s="11">
        <v>1</v>
      </c>
      <c r="F635" s="11"/>
      <c r="G635" s="11"/>
      <c r="H635" s="11"/>
      <c r="I635" s="11"/>
      <c r="J635" s="11"/>
      <c r="K635" s="11"/>
      <c r="L635" s="11"/>
      <c r="M635" s="11"/>
      <c r="N635" s="21"/>
    </row>
    <row r="636" ht="48" customHeight="1" spans="1:14">
      <c r="A636" s="12"/>
      <c r="B636" s="8" t="s">
        <v>1531</v>
      </c>
      <c r="C636" s="8" t="s">
        <v>1532</v>
      </c>
      <c r="D636" s="8" t="s">
        <v>1516</v>
      </c>
      <c r="E636" s="11">
        <v>2.8733</v>
      </c>
      <c r="F636" s="11"/>
      <c r="G636" s="11"/>
      <c r="H636" s="11"/>
      <c r="I636" s="11"/>
      <c r="J636" s="11"/>
      <c r="K636" s="11"/>
      <c r="L636" s="11"/>
      <c r="M636" s="11"/>
      <c r="N636" s="21"/>
    </row>
    <row r="637" ht="22.5" customHeight="1" spans="1:14">
      <c r="A637" s="12"/>
      <c r="B637" s="8" t="s">
        <v>1509</v>
      </c>
      <c r="C637" s="8" t="s">
        <v>1510</v>
      </c>
      <c r="D637" s="8" t="s">
        <v>1244</v>
      </c>
      <c r="E637" s="11">
        <v>1</v>
      </c>
      <c r="F637" s="11"/>
      <c r="G637" s="11"/>
      <c r="H637" s="11"/>
      <c r="I637" s="11"/>
      <c r="J637" s="11"/>
      <c r="K637" s="11"/>
      <c r="L637" s="11"/>
      <c r="M637" s="11"/>
      <c r="N637" s="21"/>
    </row>
    <row r="638" ht="15.75" customHeight="1" spans="1:14">
      <c r="A638" s="9"/>
      <c r="B638" s="10" t="s">
        <v>1255</v>
      </c>
      <c r="C638" s="10" t="s">
        <v>307</v>
      </c>
      <c r="D638" s="8" t="s">
        <v>381</v>
      </c>
      <c r="E638" s="11">
        <v>1</v>
      </c>
      <c r="F638" s="11"/>
      <c r="G638" s="11"/>
      <c r="H638" s="11"/>
      <c r="I638" s="11"/>
      <c r="J638" s="11"/>
      <c r="K638" s="11"/>
      <c r="L638" s="11"/>
      <c r="M638" s="11"/>
      <c r="N638" s="20"/>
    </row>
    <row r="639" ht="22.5" customHeight="1" spans="1:14">
      <c r="A639" s="12">
        <v>195</v>
      </c>
      <c r="B639" s="8" t="s">
        <v>1536</v>
      </c>
      <c r="C639" s="8" t="s">
        <v>1537</v>
      </c>
      <c r="D639" s="8" t="s">
        <v>1538</v>
      </c>
      <c r="E639" s="11">
        <v>1</v>
      </c>
      <c r="F639" s="11"/>
      <c r="G639" s="11"/>
      <c r="H639" s="11"/>
      <c r="I639" s="11"/>
      <c r="J639" s="11"/>
      <c r="K639" s="11"/>
      <c r="L639" s="11"/>
      <c r="M639" s="11"/>
      <c r="N639" s="21"/>
    </row>
    <row r="640" ht="25.5" customHeight="1" spans="1:14">
      <c r="A640" s="12"/>
      <c r="B640" s="8" t="s">
        <v>1539</v>
      </c>
      <c r="C640" s="8" t="s">
        <v>1540</v>
      </c>
      <c r="D640" s="8" t="s">
        <v>1516</v>
      </c>
      <c r="E640" s="11">
        <v>4.7448</v>
      </c>
      <c r="F640" s="11"/>
      <c r="G640" s="11"/>
      <c r="H640" s="11"/>
      <c r="I640" s="11"/>
      <c r="J640" s="11"/>
      <c r="K640" s="11"/>
      <c r="L640" s="11"/>
      <c r="M640" s="11"/>
      <c r="N640" s="21"/>
    </row>
    <row r="641" ht="22.5" customHeight="1" spans="1:14">
      <c r="A641" s="12"/>
      <c r="B641" s="8" t="s">
        <v>1505</v>
      </c>
      <c r="C641" s="8" t="s">
        <v>1506</v>
      </c>
      <c r="D641" s="8" t="s">
        <v>1244</v>
      </c>
      <c r="E641" s="11">
        <v>1</v>
      </c>
      <c r="F641" s="11"/>
      <c r="G641" s="11"/>
      <c r="H641" s="11"/>
      <c r="I641" s="11"/>
      <c r="J641" s="11"/>
      <c r="K641" s="11"/>
      <c r="L641" s="11"/>
      <c r="M641" s="11"/>
      <c r="N641" s="21"/>
    </row>
    <row r="642" ht="15.75" customHeight="1" spans="1:14">
      <c r="A642" s="9"/>
      <c r="B642" s="10" t="s">
        <v>1257</v>
      </c>
      <c r="C642" s="10" t="s">
        <v>464</v>
      </c>
      <c r="D642" s="8" t="s">
        <v>381</v>
      </c>
      <c r="E642" s="11">
        <v>1</v>
      </c>
      <c r="F642" s="11"/>
      <c r="G642" s="11"/>
      <c r="H642" s="11"/>
      <c r="I642" s="11"/>
      <c r="J642" s="11"/>
      <c r="K642" s="11"/>
      <c r="L642" s="11"/>
      <c r="M642" s="11"/>
      <c r="N642" s="20"/>
    </row>
    <row r="643" ht="25.5" customHeight="1" spans="1:14">
      <c r="A643" s="12">
        <v>196</v>
      </c>
      <c r="B643" s="8" t="s">
        <v>1539</v>
      </c>
      <c r="C643" s="8" t="s">
        <v>1540</v>
      </c>
      <c r="D643" s="8" t="s">
        <v>1516</v>
      </c>
      <c r="E643" s="11">
        <v>0.9595</v>
      </c>
      <c r="F643" s="11"/>
      <c r="G643" s="11"/>
      <c r="H643" s="11"/>
      <c r="I643" s="11"/>
      <c r="J643" s="11"/>
      <c r="K643" s="11"/>
      <c r="L643" s="11"/>
      <c r="M643" s="11"/>
      <c r="N643" s="21"/>
    </row>
    <row r="644" ht="22.5" customHeight="1" spans="1:14">
      <c r="A644" s="12"/>
      <c r="B644" s="8" t="s">
        <v>1541</v>
      </c>
      <c r="C644" s="8" t="s">
        <v>1542</v>
      </c>
      <c r="D644" s="8" t="s">
        <v>1538</v>
      </c>
      <c r="E644" s="11">
        <v>1</v>
      </c>
      <c r="F644" s="11"/>
      <c r="G644" s="11"/>
      <c r="H644" s="11"/>
      <c r="I644" s="11"/>
      <c r="J644" s="11"/>
      <c r="K644" s="11"/>
      <c r="L644" s="11"/>
      <c r="M644" s="11"/>
      <c r="N644" s="21"/>
    </row>
    <row r="645" ht="22.5" customHeight="1" spans="1:14">
      <c r="A645" s="12"/>
      <c r="B645" s="8" t="s">
        <v>1495</v>
      </c>
      <c r="C645" s="8" t="s">
        <v>1496</v>
      </c>
      <c r="D645" s="8" t="s">
        <v>1244</v>
      </c>
      <c r="E645" s="11">
        <v>1</v>
      </c>
      <c r="F645" s="11"/>
      <c r="G645" s="11"/>
      <c r="H645" s="11"/>
      <c r="I645" s="11"/>
      <c r="J645" s="11"/>
      <c r="K645" s="11"/>
      <c r="L645" s="11"/>
      <c r="M645" s="11"/>
      <c r="N645" s="21"/>
    </row>
    <row r="646" ht="15.75" customHeight="1" spans="1:14">
      <c r="A646" s="13"/>
      <c r="B646" s="14" t="s">
        <v>1259</v>
      </c>
      <c r="C646" s="14" t="s">
        <v>465</v>
      </c>
      <c r="D646" s="15" t="s">
        <v>381</v>
      </c>
      <c r="E646" s="16">
        <v>1</v>
      </c>
      <c r="F646" s="16"/>
      <c r="G646" s="16"/>
      <c r="H646" s="16"/>
      <c r="I646" s="16"/>
      <c r="J646" s="16"/>
      <c r="K646" s="16"/>
      <c r="L646" s="16"/>
      <c r="M646" s="16"/>
      <c r="N646" s="22"/>
    </row>
    <row r="647" ht="14.25" customHeight="1" spans="1:1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ht="31.5" customHeight="1" spans="1:14">
      <c r="A648" s="3" t="s">
        <v>1318</v>
      </c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ht="25.5" customHeight="1" spans="1:14">
      <c r="A649" s="4" t="s">
        <v>804</v>
      </c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17" t="s">
        <v>1543</v>
      </c>
      <c r="M649" s="17"/>
      <c r="N649" s="17"/>
    </row>
    <row r="650" spans="1:14">
      <c r="A650" s="5" t="s">
        <v>3</v>
      </c>
      <c r="B650" s="6" t="s">
        <v>806</v>
      </c>
      <c r="C650" s="6" t="s">
        <v>4</v>
      </c>
      <c r="D650" s="6" t="s">
        <v>41</v>
      </c>
      <c r="E650" s="6" t="s">
        <v>42</v>
      </c>
      <c r="F650" s="6" t="s">
        <v>1320</v>
      </c>
      <c r="G650" s="6"/>
      <c r="H650" s="6"/>
      <c r="I650" s="6"/>
      <c r="J650" s="6"/>
      <c r="K650" s="6"/>
      <c r="L650" s="6"/>
      <c r="M650" s="6"/>
      <c r="N650" s="18" t="s">
        <v>811</v>
      </c>
    </row>
    <row r="651" ht="16.5" customHeight="1" spans="1:14">
      <c r="A651" s="7"/>
      <c r="B651" s="8"/>
      <c r="C651" s="8"/>
      <c r="D651" s="8"/>
      <c r="E651" s="8"/>
      <c r="F651" s="8" t="s">
        <v>1321</v>
      </c>
      <c r="G651" s="8"/>
      <c r="H651" s="8" t="s">
        <v>1322</v>
      </c>
      <c r="I651" s="8" t="s">
        <v>1323</v>
      </c>
      <c r="J651" s="8" t="s">
        <v>1324</v>
      </c>
      <c r="K651" s="8" t="s">
        <v>1325</v>
      </c>
      <c r="L651" s="8"/>
      <c r="M651" s="8" t="s">
        <v>1326</v>
      </c>
      <c r="N651" s="19"/>
    </row>
    <row r="652" ht="25.5" customHeight="1" spans="1:14">
      <c r="A652" s="12">
        <v>197</v>
      </c>
      <c r="B652" s="8" t="s">
        <v>1539</v>
      </c>
      <c r="C652" s="8" t="s">
        <v>1540</v>
      </c>
      <c r="D652" s="8" t="s">
        <v>1516</v>
      </c>
      <c r="E652" s="11">
        <v>0.5405</v>
      </c>
      <c r="F652" s="11"/>
      <c r="G652" s="11"/>
      <c r="H652" s="11"/>
      <c r="I652" s="11"/>
      <c r="J652" s="11"/>
      <c r="K652" s="11"/>
      <c r="L652" s="11"/>
      <c r="M652" s="11"/>
      <c r="N652" s="21"/>
    </row>
    <row r="653" ht="22.5" customHeight="1" spans="1:14">
      <c r="A653" s="12"/>
      <c r="B653" s="8" t="s">
        <v>1541</v>
      </c>
      <c r="C653" s="8" t="s">
        <v>1542</v>
      </c>
      <c r="D653" s="8" t="s">
        <v>1538</v>
      </c>
      <c r="E653" s="11">
        <v>1</v>
      </c>
      <c r="F653" s="11"/>
      <c r="G653" s="11"/>
      <c r="H653" s="11"/>
      <c r="I653" s="11"/>
      <c r="J653" s="11"/>
      <c r="K653" s="11"/>
      <c r="L653" s="11"/>
      <c r="M653" s="11"/>
      <c r="N653" s="21"/>
    </row>
    <row r="654" ht="22.5" customHeight="1" spans="1:14">
      <c r="A654" s="12"/>
      <c r="B654" s="8" t="s">
        <v>1495</v>
      </c>
      <c r="C654" s="8" t="s">
        <v>1496</v>
      </c>
      <c r="D654" s="8" t="s">
        <v>1244</v>
      </c>
      <c r="E654" s="11">
        <v>1</v>
      </c>
      <c r="F654" s="11"/>
      <c r="G654" s="11"/>
      <c r="H654" s="11"/>
      <c r="I654" s="11"/>
      <c r="J654" s="11"/>
      <c r="K654" s="11"/>
      <c r="L654" s="11"/>
      <c r="M654" s="11"/>
      <c r="N654" s="21"/>
    </row>
    <row r="655" ht="15.75" customHeight="1" spans="1:14">
      <c r="A655" s="9"/>
      <c r="B655" s="10" t="s">
        <v>1263</v>
      </c>
      <c r="C655" s="10" t="s">
        <v>1264</v>
      </c>
      <c r="D655" s="8" t="s">
        <v>53</v>
      </c>
      <c r="E655" s="11">
        <v>1</v>
      </c>
      <c r="F655" s="11"/>
      <c r="G655" s="11"/>
      <c r="H655" s="11"/>
      <c r="I655" s="11"/>
      <c r="J655" s="11"/>
      <c r="K655" s="11"/>
      <c r="L655" s="11"/>
      <c r="M655" s="11"/>
      <c r="N655" s="20"/>
    </row>
    <row r="656" ht="22.5" customHeight="1" spans="1:14">
      <c r="A656" s="12">
        <v>198</v>
      </c>
      <c r="B656" s="8" t="s">
        <v>1544</v>
      </c>
      <c r="C656" s="8" t="s">
        <v>1545</v>
      </c>
      <c r="D656" s="8" t="s">
        <v>1491</v>
      </c>
      <c r="E656" s="11">
        <v>0.03</v>
      </c>
      <c r="F656" s="11"/>
      <c r="G656" s="11"/>
      <c r="H656" s="11"/>
      <c r="I656" s="11"/>
      <c r="J656" s="11"/>
      <c r="K656" s="11"/>
      <c r="L656" s="11"/>
      <c r="M656" s="11"/>
      <c r="N656" s="21"/>
    </row>
    <row r="657" ht="15.75" customHeight="1" spans="1:14">
      <c r="A657" s="9"/>
      <c r="B657" s="10" t="s">
        <v>1268</v>
      </c>
      <c r="C657" s="10" t="s">
        <v>1269</v>
      </c>
      <c r="D657" s="8" t="s">
        <v>53</v>
      </c>
      <c r="E657" s="11">
        <v>1</v>
      </c>
      <c r="F657" s="11"/>
      <c r="G657" s="11"/>
      <c r="H657" s="11"/>
      <c r="I657" s="11"/>
      <c r="J657" s="11"/>
      <c r="K657" s="11"/>
      <c r="L657" s="11"/>
      <c r="M657" s="11"/>
      <c r="N657" s="20"/>
    </row>
    <row r="658" ht="22.5" customHeight="1" spans="1:14">
      <c r="A658" s="12">
        <v>199</v>
      </c>
      <c r="B658" s="8" t="s">
        <v>1546</v>
      </c>
      <c r="C658" s="8" t="s">
        <v>1547</v>
      </c>
      <c r="D658" s="8" t="s">
        <v>1434</v>
      </c>
      <c r="E658" s="11">
        <v>0.1</v>
      </c>
      <c r="F658" s="11"/>
      <c r="G658" s="11"/>
      <c r="H658" s="11"/>
      <c r="I658" s="11"/>
      <c r="J658" s="11"/>
      <c r="K658" s="11"/>
      <c r="L658" s="11"/>
      <c r="M658" s="11"/>
      <c r="N658" s="21"/>
    </row>
    <row r="659" ht="15.75" customHeight="1" spans="1:14">
      <c r="A659" s="9"/>
      <c r="B659" s="10" t="s">
        <v>1271</v>
      </c>
      <c r="C659" s="10" t="s">
        <v>802</v>
      </c>
      <c r="D659" s="8" t="s">
        <v>83</v>
      </c>
      <c r="E659" s="11">
        <v>1</v>
      </c>
      <c r="F659" s="11"/>
      <c r="G659" s="11"/>
      <c r="H659" s="11"/>
      <c r="I659" s="11"/>
      <c r="J659" s="11"/>
      <c r="K659" s="11"/>
      <c r="L659" s="11"/>
      <c r="M659" s="11"/>
      <c r="N659" s="20"/>
    </row>
    <row r="660" ht="25.5" customHeight="1" spans="1:14">
      <c r="A660" s="12">
        <v>200</v>
      </c>
      <c r="B660" s="8" t="s">
        <v>1548</v>
      </c>
      <c r="C660" s="8" t="s">
        <v>1549</v>
      </c>
      <c r="D660" s="8" t="s">
        <v>1434</v>
      </c>
      <c r="E660" s="11">
        <v>0.45</v>
      </c>
      <c r="F660" s="11"/>
      <c r="G660" s="11"/>
      <c r="H660" s="11"/>
      <c r="I660" s="11"/>
      <c r="J660" s="11"/>
      <c r="K660" s="11"/>
      <c r="L660" s="11"/>
      <c r="M660" s="11"/>
      <c r="N660" s="21"/>
    </row>
    <row r="661" ht="15.75" customHeight="1" spans="1:14">
      <c r="A661" s="9"/>
      <c r="B661" s="10" t="s">
        <v>1274</v>
      </c>
      <c r="C661" s="10" t="s">
        <v>1275</v>
      </c>
      <c r="D661" s="8" t="s">
        <v>83</v>
      </c>
      <c r="E661" s="11">
        <v>1</v>
      </c>
      <c r="F661" s="11"/>
      <c r="G661" s="11"/>
      <c r="H661" s="11"/>
      <c r="I661" s="11"/>
      <c r="J661" s="11"/>
      <c r="K661" s="11"/>
      <c r="L661" s="11"/>
      <c r="M661" s="11"/>
      <c r="N661" s="20"/>
    </row>
    <row r="662" ht="22.5" customHeight="1" spans="1:14">
      <c r="A662" s="12">
        <v>201</v>
      </c>
      <c r="B662" s="8" t="s">
        <v>1550</v>
      </c>
      <c r="C662" s="8" t="s">
        <v>1551</v>
      </c>
      <c r="D662" s="8" t="s">
        <v>1434</v>
      </c>
      <c r="E662" s="11">
        <v>0.216</v>
      </c>
      <c r="F662" s="11"/>
      <c r="G662" s="11"/>
      <c r="H662" s="11"/>
      <c r="I662" s="11"/>
      <c r="J662" s="11"/>
      <c r="K662" s="11"/>
      <c r="L662" s="11"/>
      <c r="M662" s="11"/>
      <c r="N662" s="21"/>
    </row>
    <row r="663" ht="15.75" customHeight="1" spans="1:14">
      <c r="A663" s="9"/>
      <c r="B663" s="10" t="s">
        <v>1279</v>
      </c>
      <c r="C663" s="10" t="s">
        <v>126</v>
      </c>
      <c r="D663" s="8" t="s">
        <v>65</v>
      </c>
      <c r="E663" s="11">
        <v>1</v>
      </c>
      <c r="F663" s="11"/>
      <c r="G663" s="11"/>
      <c r="H663" s="11"/>
      <c r="I663" s="11"/>
      <c r="J663" s="11"/>
      <c r="K663" s="11"/>
      <c r="L663" s="11"/>
      <c r="M663" s="11"/>
      <c r="N663" s="20"/>
    </row>
    <row r="664" ht="36.75" customHeight="1" spans="1:14">
      <c r="A664" s="12">
        <v>202</v>
      </c>
      <c r="B664" s="8" t="s">
        <v>1552</v>
      </c>
      <c r="C664" s="8" t="s">
        <v>1553</v>
      </c>
      <c r="D664" s="8" t="s">
        <v>1491</v>
      </c>
      <c r="E664" s="11">
        <v>0.032</v>
      </c>
      <c r="F664" s="11"/>
      <c r="G664" s="11"/>
      <c r="H664" s="11"/>
      <c r="I664" s="11"/>
      <c r="J664" s="11"/>
      <c r="K664" s="11"/>
      <c r="L664" s="11"/>
      <c r="M664" s="11"/>
      <c r="N664" s="21"/>
    </row>
    <row r="665" ht="15.75" customHeight="1" spans="1:14">
      <c r="A665" s="9"/>
      <c r="B665" s="10" t="s">
        <v>1281</v>
      </c>
      <c r="C665" s="10" t="s">
        <v>126</v>
      </c>
      <c r="D665" s="8" t="s">
        <v>65</v>
      </c>
      <c r="E665" s="11">
        <v>1</v>
      </c>
      <c r="F665" s="11"/>
      <c r="G665" s="11"/>
      <c r="H665" s="11"/>
      <c r="I665" s="11"/>
      <c r="J665" s="11"/>
      <c r="K665" s="11"/>
      <c r="L665" s="11"/>
      <c r="M665" s="11"/>
      <c r="N665" s="20"/>
    </row>
    <row r="666" ht="36.75" customHeight="1" spans="1:14">
      <c r="A666" s="12">
        <v>203</v>
      </c>
      <c r="B666" s="8" t="s">
        <v>1552</v>
      </c>
      <c r="C666" s="8" t="s">
        <v>1553</v>
      </c>
      <c r="D666" s="8" t="s">
        <v>1491</v>
      </c>
      <c r="E666" s="11">
        <v>0.028</v>
      </c>
      <c r="F666" s="11"/>
      <c r="G666" s="11"/>
      <c r="H666" s="11"/>
      <c r="I666" s="11"/>
      <c r="J666" s="11"/>
      <c r="K666" s="11"/>
      <c r="L666" s="11"/>
      <c r="M666" s="11"/>
      <c r="N666" s="21"/>
    </row>
    <row r="667" ht="15.75" customHeight="1" spans="1:14">
      <c r="A667" s="9"/>
      <c r="B667" s="10" t="s">
        <v>1282</v>
      </c>
      <c r="C667" s="10" t="s">
        <v>1283</v>
      </c>
      <c r="D667" s="8" t="s">
        <v>65</v>
      </c>
      <c r="E667" s="11">
        <v>1</v>
      </c>
      <c r="F667" s="11"/>
      <c r="G667" s="11"/>
      <c r="H667" s="11"/>
      <c r="I667" s="11"/>
      <c r="J667" s="11"/>
      <c r="K667" s="11"/>
      <c r="L667" s="11"/>
      <c r="M667" s="11"/>
      <c r="N667" s="20"/>
    </row>
    <row r="668" ht="36.75" customHeight="1" spans="1:14">
      <c r="A668" s="23">
        <v>204</v>
      </c>
      <c r="B668" s="15" t="s">
        <v>1552</v>
      </c>
      <c r="C668" s="15" t="s">
        <v>1553</v>
      </c>
      <c r="D668" s="15" t="s">
        <v>1491</v>
      </c>
      <c r="E668" s="16">
        <v>0.04129</v>
      </c>
      <c r="F668" s="16"/>
      <c r="G668" s="16"/>
      <c r="H668" s="16"/>
      <c r="I668" s="16"/>
      <c r="J668" s="16"/>
      <c r="K668" s="16"/>
      <c r="L668" s="16"/>
      <c r="M668" s="16"/>
      <c r="N668" s="24"/>
    </row>
    <row r="669" ht="14.25" customHeight="1" spans="1:1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ht="31.5" customHeight="1" spans="1:14">
      <c r="A670" s="3" t="s">
        <v>1318</v>
      </c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ht="25.5" customHeight="1" spans="1:14">
      <c r="A671" s="4" t="s">
        <v>804</v>
      </c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17" t="s">
        <v>1554</v>
      </c>
      <c r="M671" s="17"/>
      <c r="N671" s="17"/>
    </row>
    <row r="672" spans="1:14">
      <c r="A672" s="5" t="s">
        <v>3</v>
      </c>
      <c r="B672" s="6" t="s">
        <v>806</v>
      </c>
      <c r="C672" s="6" t="s">
        <v>4</v>
      </c>
      <c r="D672" s="6" t="s">
        <v>41</v>
      </c>
      <c r="E672" s="6" t="s">
        <v>42</v>
      </c>
      <c r="F672" s="6" t="s">
        <v>1320</v>
      </c>
      <c r="G672" s="6"/>
      <c r="H672" s="6"/>
      <c r="I672" s="6"/>
      <c r="J672" s="6"/>
      <c r="K672" s="6"/>
      <c r="L672" s="6"/>
      <c r="M672" s="6"/>
      <c r="N672" s="18" t="s">
        <v>811</v>
      </c>
    </row>
    <row r="673" ht="16.5" customHeight="1" spans="1:14">
      <c r="A673" s="7"/>
      <c r="B673" s="8"/>
      <c r="C673" s="8"/>
      <c r="D673" s="8"/>
      <c r="E673" s="8"/>
      <c r="F673" s="8" t="s">
        <v>1321</v>
      </c>
      <c r="G673" s="8"/>
      <c r="H673" s="8" t="s">
        <v>1322</v>
      </c>
      <c r="I673" s="8" t="s">
        <v>1323</v>
      </c>
      <c r="J673" s="8" t="s">
        <v>1324</v>
      </c>
      <c r="K673" s="8" t="s">
        <v>1325</v>
      </c>
      <c r="L673" s="8"/>
      <c r="M673" s="8" t="s">
        <v>1326</v>
      </c>
      <c r="N673" s="19"/>
    </row>
    <row r="674" ht="15.75" customHeight="1" spans="1:14">
      <c r="A674" s="9"/>
      <c r="B674" s="10" t="s">
        <v>1284</v>
      </c>
      <c r="C674" s="10" t="s">
        <v>742</v>
      </c>
      <c r="D674" s="8" t="s">
        <v>65</v>
      </c>
      <c r="E674" s="11">
        <v>1</v>
      </c>
      <c r="F674" s="11"/>
      <c r="G674" s="11"/>
      <c r="H674" s="11"/>
      <c r="I674" s="11"/>
      <c r="J674" s="11"/>
      <c r="K674" s="11"/>
      <c r="L674" s="11"/>
      <c r="M674" s="11"/>
      <c r="N674" s="20"/>
    </row>
    <row r="675" ht="25.5" customHeight="1" spans="1:14">
      <c r="A675" s="12">
        <v>205</v>
      </c>
      <c r="B675" s="8" t="s">
        <v>1555</v>
      </c>
      <c r="C675" s="8" t="s">
        <v>1556</v>
      </c>
      <c r="D675" s="8" t="s">
        <v>1557</v>
      </c>
      <c r="E675" s="11">
        <v>0.1</v>
      </c>
      <c r="F675" s="11"/>
      <c r="G675" s="11"/>
      <c r="H675" s="11"/>
      <c r="I675" s="11"/>
      <c r="J675" s="11"/>
      <c r="K675" s="11"/>
      <c r="L675" s="11"/>
      <c r="M675" s="11"/>
      <c r="N675" s="21"/>
    </row>
    <row r="676" ht="15.75" customHeight="1" spans="1:14">
      <c r="A676" s="9"/>
      <c r="B676" s="10" t="s">
        <v>1286</v>
      </c>
      <c r="C676" s="10" t="s">
        <v>442</v>
      </c>
      <c r="D676" s="8" t="s">
        <v>65</v>
      </c>
      <c r="E676" s="11">
        <v>1</v>
      </c>
      <c r="F676" s="11"/>
      <c r="G676" s="11"/>
      <c r="H676" s="11"/>
      <c r="I676" s="11"/>
      <c r="J676" s="11"/>
      <c r="K676" s="11"/>
      <c r="L676" s="11"/>
      <c r="M676" s="11"/>
      <c r="N676" s="20"/>
    </row>
    <row r="677" ht="22.5" customHeight="1" spans="1:14">
      <c r="A677" s="12">
        <v>206</v>
      </c>
      <c r="B677" s="8" t="s">
        <v>1558</v>
      </c>
      <c r="C677" s="8" t="s">
        <v>1559</v>
      </c>
      <c r="D677" s="8" t="s">
        <v>1557</v>
      </c>
      <c r="E677" s="11">
        <v>0.1</v>
      </c>
      <c r="F677" s="11"/>
      <c r="G677" s="11"/>
      <c r="H677" s="11"/>
      <c r="I677" s="11"/>
      <c r="J677" s="11"/>
      <c r="K677" s="11"/>
      <c r="L677" s="11"/>
      <c r="M677" s="11"/>
      <c r="N677" s="21"/>
    </row>
    <row r="678" ht="15.75" customHeight="1" spans="1:14">
      <c r="A678" s="9"/>
      <c r="B678" s="10" t="s">
        <v>1288</v>
      </c>
      <c r="C678" s="10" t="s">
        <v>443</v>
      </c>
      <c r="D678" s="8" t="s">
        <v>65</v>
      </c>
      <c r="E678" s="11">
        <v>1</v>
      </c>
      <c r="F678" s="11"/>
      <c r="G678" s="11"/>
      <c r="H678" s="11"/>
      <c r="I678" s="11"/>
      <c r="J678" s="11"/>
      <c r="K678" s="11"/>
      <c r="L678" s="11"/>
      <c r="M678" s="11"/>
      <c r="N678" s="20"/>
    </row>
    <row r="679" ht="22.5" customHeight="1" spans="1:14">
      <c r="A679" s="12">
        <v>207</v>
      </c>
      <c r="B679" s="8" t="s">
        <v>1558</v>
      </c>
      <c r="C679" s="8" t="s">
        <v>1559</v>
      </c>
      <c r="D679" s="8" t="s">
        <v>1557</v>
      </c>
      <c r="E679" s="11">
        <v>0.1</v>
      </c>
      <c r="F679" s="11"/>
      <c r="G679" s="11"/>
      <c r="H679" s="11"/>
      <c r="I679" s="11"/>
      <c r="J679" s="11"/>
      <c r="K679" s="11"/>
      <c r="L679" s="11"/>
      <c r="M679" s="11"/>
      <c r="N679" s="21"/>
    </row>
    <row r="680" ht="15.75" customHeight="1" spans="1:14">
      <c r="A680" s="9"/>
      <c r="B680" s="10" t="s">
        <v>1289</v>
      </c>
      <c r="C680" s="10" t="s">
        <v>1290</v>
      </c>
      <c r="D680" s="8" t="s">
        <v>65</v>
      </c>
      <c r="E680" s="11">
        <v>1</v>
      </c>
      <c r="F680" s="11"/>
      <c r="G680" s="11"/>
      <c r="H680" s="11"/>
      <c r="I680" s="11"/>
      <c r="J680" s="11"/>
      <c r="K680" s="11"/>
      <c r="L680" s="11"/>
      <c r="M680" s="11"/>
      <c r="N680" s="20"/>
    </row>
    <row r="681" ht="25.5" customHeight="1" spans="1:14">
      <c r="A681" s="12">
        <v>208</v>
      </c>
      <c r="B681" s="8" t="s">
        <v>1560</v>
      </c>
      <c r="C681" s="8" t="s">
        <v>1561</v>
      </c>
      <c r="D681" s="8" t="s">
        <v>1516</v>
      </c>
      <c r="E681" s="11">
        <v>0.03884</v>
      </c>
      <c r="F681" s="11"/>
      <c r="G681" s="11"/>
      <c r="H681" s="11"/>
      <c r="I681" s="11"/>
      <c r="J681" s="11"/>
      <c r="K681" s="11"/>
      <c r="L681" s="11"/>
      <c r="M681" s="11"/>
      <c r="N681" s="21"/>
    </row>
    <row r="682" ht="15.75" customHeight="1" spans="1:14">
      <c r="A682" s="9"/>
      <c r="B682" s="10" t="s">
        <v>1292</v>
      </c>
      <c r="C682" s="10" t="s">
        <v>1290</v>
      </c>
      <c r="D682" s="8" t="s">
        <v>65</v>
      </c>
      <c r="E682" s="11">
        <v>1</v>
      </c>
      <c r="F682" s="11"/>
      <c r="G682" s="11"/>
      <c r="H682" s="11"/>
      <c r="I682" s="11"/>
      <c r="J682" s="11"/>
      <c r="K682" s="11"/>
      <c r="L682" s="11"/>
      <c r="M682" s="11"/>
      <c r="N682" s="20"/>
    </row>
    <row r="683" ht="25.5" customHeight="1" spans="1:14">
      <c r="A683" s="12">
        <v>209</v>
      </c>
      <c r="B683" s="8" t="s">
        <v>1560</v>
      </c>
      <c r="C683" s="8" t="s">
        <v>1561</v>
      </c>
      <c r="D683" s="8" t="s">
        <v>1516</v>
      </c>
      <c r="E683" s="11">
        <v>0.055878</v>
      </c>
      <c r="F683" s="11"/>
      <c r="G683" s="11"/>
      <c r="H683" s="11"/>
      <c r="I683" s="11"/>
      <c r="J683" s="11"/>
      <c r="K683" s="11"/>
      <c r="L683" s="11"/>
      <c r="M683" s="11"/>
      <c r="N683" s="21"/>
    </row>
    <row r="684" ht="15.75" customHeight="1" spans="1:14">
      <c r="A684" s="9"/>
      <c r="B684" s="10" t="s">
        <v>1294</v>
      </c>
      <c r="C684" s="10" t="s">
        <v>1290</v>
      </c>
      <c r="D684" s="8" t="s">
        <v>65</v>
      </c>
      <c r="E684" s="11">
        <v>1</v>
      </c>
      <c r="F684" s="11"/>
      <c r="G684" s="11"/>
      <c r="H684" s="11"/>
      <c r="I684" s="11"/>
      <c r="J684" s="11"/>
      <c r="K684" s="11"/>
      <c r="L684" s="11"/>
      <c r="M684" s="11"/>
      <c r="N684" s="20"/>
    </row>
    <row r="685" ht="25.5" customHeight="1" spans="1:14">
      <c r="A685" s="12">
        <v>210</v>
      </c>
      <c r="B685" s="8" t="s">
        <v>1560</v>
      </c>
      <c r="C685" s="8" t="s">
        <v>1561</v>
      </c>
      <c r="D685" s="8" t="s">
        <v>1516</v>
      </c>
      <c r="E685" s="11">
        <v>0.05475</v>
      </c>
      <c r="F685" s="11"/>
      <c r="G685" s="11"/>
      <c r="H685" s="11"/>
      <c r="I685" s="11"/>
      <c r="J685" s="11"/>
      <c r="K685" s="11"/>
      <c r="L685" s="11"/>
      <c r="M685" s="11"/>
      <c r="N685" s="21"/>
    </row>
    <row r="686" ht="15.75" customHeight="1" spans="1:14">
      <c r="A686" s="9"/>
      <c r="B686" s="10" t="s">
        <v>1296</v>
      </c>
      <c r="C686" s="10" t="s">
        <v>278</v>
      </c>
      <c r="D686" s="8" t="s">
        <v>53</v>
      </c>
      <c r="E686" s="11">
        <v>1</v>
      </c>
      <c r="F686" s="11"/>
      <c r="G686" s="11"/>
      <c r="H686" s="11"/>
      <c r="I686" s="11"/>
      <c r="J686" s="11"/>
      <c r="K686" s="11"/>
      <c r="L686" s="11"/>
      <c r="M686" s="11"/>
      <c r="N686" s="20"/>
    </row>
    <row r="687" ht="22.5" customHeight="1" spans="1:14">
      <c r="A687" s="12">
        <v>211</v>
      </c>
      <c r="B687" s="8" t="s">
        <v>1562</v>
      </c>
      <c r="C687" s="8" t="s">
        <v>1563</v>
      </c>
      <c r="D687" s="8" t="s">
        <v>1329</v>
      </c>
      <c r="E687" s="11">
        <v>0.01</v>
      </c>
      <c r="F687" s="11"/>
      <c r="G687" s="11"/>
      <c r="H687" s="11"/>
      <c r="I687" s="11"/>
      <c r="J687" s="11"/>
      <c r="K687" s="11"/>
      <c r="L687" s="11"/>
      <c r="M687" s="11"/>
      <c r="N687" s="21"/>
    </row>
    <row r="688" ht="22.5" customHeight="1" spans="1:14">
      <c r="A688" s="12"/>
      <c r="B688" s="8" t="s">
        <v>1564</v>
      </c>
      <c r="C688" s="8" t="s">
        <v>1565</v>
      </c>
      <c r="D688" s="8" t="s">
        <v>1329</v>
      </c>
      <c r="E688" s="11">
        <v>0.01</v>
      </c>
      <c r="F688" s="11"/>
      <c r="G688" s="11"/>
      <c r="H688" s="11"/>
      <c r="I688" s="11"/>
      <c r="J688" s="11"/>
      <c r="K688" s="11"/>
      <c r="L688" s="11"/>
      <c r="M688" s="11"/>
      <c r="N688" s="21"/>
    </row>
    <row r="689" ht="15.75" customHeight="1" spans="1:14">
      <c r="A689" s="9"/>
      <c r="B689" s="10" t="s">
        <v>1298</v>
      </c>
      <c r="C689" s="10" t="s">
        <v>280</v>
      </c>
      <c r="D689" s="8" t="s">
        <v>65</v>
      </c>
      <c r="E689" s="11">
        <v>1</v>
      </c>
      <c r="F689" s="11"/>
      <c r="G689" s="11"/>
      <c r="H689" s="11"/>
      <c r="I689" s="11"/>
      <c r="J689" s="11"/>
      <c r="K689" s="11"/>
      <c r="L689" s="11"/>
      <c r="M689" s="11"/>
      <c r="N689" s="20"/>
    </row>
    <row r="690" ht="22.5" customHeight="1" spans="1:14">
      <c r="A690" s="12">
        <v>212</v>
      </c>
      <c r="B690" s="8" t="s">
        <v>1566</v>
      </c>
      <c r="C690" s="8" t="s">
        <v>1567</v>
      </c>
      <c r="D690" s="8" t="s">
        <v>1457</v>
      </c>
      <c r="E690" s="11">
        <v>0.01</v>
      </c>
      <c r="F690" s="11"/>
      <c r="G690" s="11"/>
      <c r="H690" s="11"/>
      <c r="I690" s="11"/>
      <c r="J690" s="11"/>
      <c r="K690" s="11"/>
      <c r="L690" s="11"/>
      <c r="M690" s="11"/>
      <c r="N690" s="21"/>
    </row>
    <row r="691" ht="15.75" customHeight="1" spans="1:14">
      <c r="A691" s="9"/>
      <c r="B691" s="10" t="s">
        <v>1300</v>
      </c>
      <c r="C691" s="10" t="s">
        <v>282</v>
      </c>
      <c r="D691" s="8" t="s">
        <v>53</v>
      </c>
      <c r="E691" s="11">
        <v>1</v>
      </c>
      <c r="F691" s="11"/>
      <c r="G691" s="11"/>
      <c r="H691" s="11"/>
      <c r="I691" s="11"/>
      <c r="J691" s="11"/>
      <c r="K691" s="11"/>
      <c r="L691" s="11"/>
      <c r="M691" s="11"/>
      <c r="N691" s="20"/>
    </row>
    <row r="692" ht="22.5" customHeight="1" spans="1:14">
      <c r="A692" s="12">
        <v>213</v>
      </c>
      <c r="B692" s="8" t="s">
        <v>1568</v>
      </c>
      <c r="C692" s="8" t="s">
        <v>1569</v>
      </c>
      <c r="D692" s="8" t="s">
        <v>1434</v>
      </c>
      <c r="E692" s="11">
        <v>0.1</v>
      </c>
      <c r="F692" s="11"/>
      <c r="G692" s="11"/>
      <c r="H692" s="11"/>
      <c r="I692" s="11"/>
      <c r="J692" s="11"/>
      <c r="K692" s="11"/>
      <c r="L692" s="11"/>
      <c r="M692" s="11"/>
      <c r="N692" s="21"/>
    </row>
    <row r="693" ht="15.75" customHeight="1" spans="1:14">
      <c r="A693" s="13"/>
      <c r="B693" s="14" t="s">
        <v>1302</v>
      </c>
      <c r="C693" s="14" t="s">
        <v>286</v>
      </c>
      <c r="D693" s="15" t="s">
        <v>65</v>
      </c>
      <c r="E693" s="16">
        <v>1</v>
      </c>
      <c r="F693" s="16"/>
      <c r="G693" s="16"/>
      <c r="H693" s="16"/>
      <c r="I693" s="16"/>
      <c r="J693" s="16"/>
      <c r="K693" s="16"/>
      <c r="L693" s="16"/>
      <c r="M693" s="16"/>
      <c r="N693" s="22"/>
    </row>
    <row r="694" ht="14.25" customHeight="1" spans="1:1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ht="31.5" customHeight="1" spans="1:14">
      <c r="A695" s="3" t="s">
        <v>1318</v>
      </c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ht="25.5" customHeight="1" spans="1:14">
      <c r="A696" s="4" t="s">
        <v>804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17" t="s">
        <v>1570</v>
      </c>
      <c r="M696" s="17"/>
      <c r="N696" s="17"/>
    </row>
    <row r="697" spans="1:14">
      <c r="A697" s="5" t="s">
        <v>3</v>
      </c>
      <c r="B697" s="6" t="s">
        <v>806</v>
      </c>
      <c r="C697" s="6" t="s">
        <v>4</v>
      </c>
      <c r="D697" s="6" t="s">
        <v>41</v>
      </c>
      <c r="E697" s="6" t="s">
        <v>42</v>
      </c>
      <c r="F697" s="6" t="s">
        <v>1320</v>
      </c>
      <c r="G697" s="6"/>
      <c r="H697" s="6"/>
      <c r="I697" s="6"/>
      <c r="J697" s="6"/>
      <c r="K697" s="6"/>
      <c r="L697" s="6"/>
      <c r="M697" s="6"/>
      <c r="N697" s="18" t="s">
        <v>811</v>
      </c>
    </row>
    <row r="698" ht="16.5" customHeight="1" spans="1:14">
      <c r="A698" s="7"/>
      <c r="B698" s="8"/>
      <c r="C698" s="8"/>
      <c r="D698" s="8"/>
      <c r="E698" s="8"/>
      <c r="F698" s="8" t="s">
        <v>1321</v>
      </c>
      <c r="G698" s="8"/>
      <c r="H698" s="8" t="s">
        <v>1322</v>
      </c>
      <c r="I698" s="8" t="s">
        <v>1323</v>
      </c>
      <c r="J698" s="8" t="s">
        <v>1324</v>
      </c>
      <c r="K698" s="8" t="s">
        <v>1325</v>
      </c>
      <c r="L698" s="8"/>
      <c r="M698" s="8" t="s">
        <v>1326</v>
      </c>
      <c r="N698" s="19"/>
    </row>
    <row r="699" ht="22.5" customHeight="1" spans="1:14">
      <c r="A699" s="12">
        <v>214</v>
      </c>
      <c r="B699" s="8" t="s">
        <v>1571</v>
      </c>
      <c r="C699" s="8" t="s">
        <v>286</v>
      </c>
      <c r="D699" s="8" t="s">
        <v>1491</v>
      </c>
      <c r="E699" s="11">
        <v>0.05</v>
      </c>
      <c r="F699" s="11"/>
      <c r="G699" s="11"/>
      <c r="H699" s="11"/>
      <c r="I699" s="11"/>
      <c r="J699" s="11"/>
      <c r="K699" s="11"/>
      <c r="L699" s="11"/>
      <c r="M699" s="11"/>
      <c r="N699" s="21"/>
    </row>
    <row r="700" ht="15.75" customHeight="1" spans="1:14">
      <c r="A700" s="9"/>
      <c r="B700" s="10" t="s">
        <v>1304</v>
      </c>
      <c r="C700" s="10" t="s">
        <v>746</v>
      </c>
      <c r="D700" s="8" t="s">
        <v>53</v>
      </c>
      <c r="E700" s="11">
        <v>1</v>
      </c>
      <c r="F700" s="11"/>
      <c r="G700" s="11"/>
      <c r="H700" s="11"/>
      <c r="I700" s="11"/>
      <c r="J700" s="11"/>
      <c r="K700" s="11"/>
      <c r="L700" s="11"/>
      <c r="M700" s="11"/>
      <c r="N700" s="20"/>
    </row>
    <row r="701" ht="25.5" customHeight="1" spans="1:14">
      <c r="A701" s="12">
        <v>215</v>
      </c>
      <c r="B701" s="8" t="s">
        <v>1572</v>
      </c>
      <c r="C701" s="8" t="s">
        <v>1573</v>
      </c>
      <c r="D701" s="8" t="s">
        <v>1329</v>
      </c>
      <c r="E701" s="11">
        <v>0.01</v>
      </c>
      <c r="F701" s="11"/>
      <c r="G701" s="11"/>
      <c r="H701" s="11"/>
      <c r="I701" s="11"/>
      <c r="J701" s="11"/>
      <c r="K701" s="11"/>
      <c r="L701" s="11"/>
      <c r="M701" s="11"/>
      <c r="N701" s="21"/>
    </row>
    <row r="702" ht="25.5" customHeight="1" spans="1:14">
      <c r="A702" s="9"/>
      <c r="B702" s="10" t="s">
        <v>1306</v>
      </c>
      <c r="C702" s="10" t="s">
        <v>731</v>
      </c>
      <c r="D702" s="8" t="s">
        <v>53</v>
      </c>
      <c r="E702" s="11">
        <v>1</v>
      </c>
      <c r="F702" s="11"/>
      <c r="G702" s="11"/>
      <c r="H702" s="11"/>
      <c r="I702" s="11"/>
      <c r="J702" s="11"/>
      <c r="K702" s="11"/>
      <c r="L702" s="11"/>
      <c r="M702" s="11"/>
      <c r="N702" s="20"/>
    </row>
    <row r="703" ht="25.5" customHeight="1" spans="1:14">
      <c r="A703" s="12">
        <v>216</v>
      </c>
      <c r="B703" s="8" t="s">
        <v>1574</v>
      </c>
      <c r="C703" s="8" t="s">
        <v>1575</v>
      </c>
      <c r="D703" s="8" t="s">
        <v>1329</v>
      </c>
      <c r="E703" s="11">
        <v>0.01</v>
      </c>
      <c r="F703" s="11"/>
      <c r="G703" s="11"/>
      <c r="H703" s="11"/>
      <c r="I703" s="11"/>
      <c r="J703" s="11"/>
      <c r="K703" s="11"/>
      <c r="L703" s="11"/>
      <c r="M703" s="11"/>
      <c r="N703" s="21"/>
    </row>
    <row r="704" ht="15.75" customHeight="1" spans="1:14">
      <c r="A704" s="9"/>
      <c r="B704" s="10" t="s">
        <v>1308</v>
      </c>
      <c r="C704" s="10" t="s">
        <v>397</v>
      </c>
      <c r="D704" s="8" t="s">
        <v>65</v>
      </c>
      <c r="E704" s="11">
        <v>1</v>
      </c>
      <c r="F704" s="11"/>
      <c r="G704" s="11"/>
      <c r="H704" s="11"/>
      <c r="I704" s="11"/>
      <c r="J704" s="11"/>
      <c r="K704" s="11"/>
      <c r="L704" s="11"/>
      <c r="M704" s="11"/>
      <c r="N704" s="20"/>
    </row>
    <row r="705" ht="22.5" customHeight="1" spans="1:14">
      <c r="A705" s="12">
        <v>217</v>
      </c>
      <c r="B705" s="8" t="s">
        <v>1576</v>
      </c>
      <c r="C705" s="8" t="s">
        <v>1577</v>
      </c>
      <c r="D705" s="8" t="s">
        <v>1457</v>
      </c>
      <c r="E705" s="11">
        <v>0.01</v>
      </c>
      <c r="F705" s="11"/>
      <c r="G705" s="11"/>
      <c r="H705" s="11"/>
      <c r="I705" s="11"/>
      <c r="J705" s="11"/>
      <c r="K705" s="11"/>
      <c r="L705" s="11"/>
      <c r="M705" s="11"/>
      <c r="N705" s="21"/>
    </row>
    <row r="706" ht="22.5" customHeight="1" spans="1:14">
      <c r="A706" s="12"/>
      <c r="B706" s="8" t="s">
        <v>1578</v>
      </c>
      <c r="C706" s="8" t="s">
        <v>1579</v>
      </c>
      <c r="D706" s="8" t="s">
        <v>1457</v>
      </c>
      <c r="E706" s="11">
        <v>0.01</v>
      </c>
      <c r="F706" s="11"/>
      <c r="G706" s="11"/>
      <c r="H706" s="11"/>
      <c r="I706" s="11"/>
      <c r="J706" s="11"/>
      <c r="K706" s="11"/>
      <c r="L706" s="11"/>
      <c r="M706" s="11"/>
      <c r="N706" s="21"/>
    </row>
    <row r="707" ht="15.75" customHeight="1" spans="1:14">
      <c r="A707" s="9"/>
      <c r="B707" s="10" t="s">
        <v>1309</v>
      </c>
      <c r="C707" s="10" t="s">
        <v>748</v>
      </c>
      <c r="D707" s="8" t="s">
        <v>53</v>
      </c>
      <c r="E707" s="11">
        <v>1</v>
      </c>
      <c r="F707" s="11"/>
      <c r="G707" s="11"/>
      <c r="H707" s="11"/>
      <c r="I707" s="11"/>
      <c r="J707" s="11"/>
      <c r="K707" s="11"/>
      <c r="L707" s="11"/>
      <c r="M707" s="11"/>
      <c r="N707" s="20"/>
    </row>
    <row r="708" ht="22.5" customHeight="1" spans="1:14">
      <c r="A708" s="12">
        <v>218</v>
      </c>
      <c r="B708" s="8" t="s">
        <v>1562</v>
      </c>
      <c r="C708" s="8" t="s">
        <v>1563</v>
      </c>
      <c r="D708" s="8" t="s">
        <v>1329</v>
      </c>
      <c r="E708" s="11">
        <v>0.01</v>
      </c>
      <c r="F708" s="11"/>
      <c r="G708" s="11"/>
      <c r="H708" s="11"/>
      <c r="I708" s="11"/>
      <c r="J708" s="11"/>
      <c r="K708" s="11"/>
      <c r="L708" s="11"/>
      <c r="M708" s="11"/>
      <c r="N708" s="21"/>
    </row>
    <row r="709" ht="22.5" customHeight="1" spans="1:14">
      <c r="A709" s="12"/>
      <c r="B709" s="8" t="s">
        <v>1564</v>
      </c>
      <c r="C709" s="8" t="s">
        <v>1565</v>
      </c>
      <c r="D709" s="8" t="s">
        <v>1329</v>
      </c>
      <c r="E709" s="11">
        <v>0.01</v>
      </c>
      <c r="F709" s="11"/>
      <c r="G709" s="11"/>
      <c r="H709" s="11"/>
      <c r="I709" s="11"/>
      <c r="J709" s="11"/>
      <c r="K709" s="11"/>
      <c r="L709" s="11"/>
      <c r="M709" s="11"/>
      <c r="N709" s="21"/>
    </row>
    <row r="710" ht="15.75" customHeight="1" spans="1:14">
      <c r="A710" s="9"/>
      <c r="B710" s="10" t="s">
        <v>1313</v>
      </c>
      <c r="C710" s="10" t="s">
        <v>1122</v>
      </c>
      <c r="D710" s="8" t="s">
        <v>381</v>
      </c>
      <c r="E710" s="11">
        <v>1</v>
      </c>
      <c r="F710" s="11"/>
      <c r="G710" s="11"/>
      <c r="H710" s="11"/>
      <c r="I710" s="11"/>
      <c r="J710" s="11"/>
      <c r="K710" s="11"/>
      <c r="L710" s="11"/>
      <c r="M710" s="11"/>
      <c r="N710" s="20"/>
    </row>
    <row r="711" ht="22.5" customHeight="1" spans="1:14">
      <c r="A711" s="12">
        <v>219</v>
      </c>
      <c r="B711" s="8" t="s">
        <v>1492</v>
      </c>
      <c r="C711" s="8" t="s">
        <v>1122</v>
      </c>
      <c r="D711" s="8" t="s">
        <v>83</v>
      </c>
      <c r="E711" s="11">
        <v>1</v>
      </c>
      <c r="F711" s="11"/>
      <c r="G711" s="11"/>
      <c r="H711" s="11"/>
      <c r="I711" s="11"/>
      <c r="J711" s="11"/>
      <c r="K711" s="11"/>
      <c r="L711" s="11"/>
      <c r="M711" s="11"/>
      <c r="N711" s="21"/>
    </row>
    <row r="712" ht="15.75" customHeight="1" spans="1:14">
      <c r="A712" s="9"/>
      <c r="B712" s="10" t="s">
        <v>1315</v>
      </c>
      <c r="C712" s="10" t="s">
        <v>747</v>
      </c>
      <c r="D712" s="8" t="s">
        <v>65</v>
      </c>
      <c r="E712" s="11">
        <v>1</v>
      </c>
      <c r="F712" s="11"/>
      <c r="G712" s="11"/>
      <c r="H712" s="11"/>
      <c r="I712" s="11"/>
      <c r="J712" s="11"/>
      <c r="K712" s="11"/>
      <c r="L712" s="11"/>
      <c r="M712" s="11"/>
      <c r="N712" s="20"/>
    </row>
    <row r="713" ht="25.5" customHeight="1" spans="1:14">
      <c r="A713" s="23">
        <v>220</v>
      </c>
      <c r="B713" s="15" t="s">
        <v>1580</v>
      </c>
      <c r="C713" s="15" t="s">
        <v>1581</v>
      </c>
      <c r="D713" s="15" t="s">
        <v>65</v>
      </c>
      <c r="E713" s="16">
        <v>1</v>
      </c>
      <c r="F713" s="16"/>
      <c r="G713" s="16"/>
      <c r="H713" s="16"/>
      <c r="I713" s="16"/>
      <c r="J713" s="16"/>
      <c r="K713" s="16"/>
      <c r="L713" s="16"/>
      <c r="M713" s="16"/>
      <c r="N713" s="24"/>
    </row>
  </sheetData>
  <mergeCells count="1654">
    <mergeCell ref="A1:N1"/>
    <mergeCell ref="A2:N2"/>
    <mergeCell ref="A3:K3"/>
    <mergeCell ref="L3:N3"/>
    <mergeCell ref="F4:M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A23:N23"/>
    <mergeCell ref="A24:N24"/>
    <mergeCell ref="A25:K25"/>
    <mergeCell ref="L25:N25"/>
    <mergeCell ref="F26:M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F35:G35"/>
    <mergeCell ref="K35:L35"/>
    <mergeCell ref="F36:G36"/>
    <mergeCell ref="K36:L36"/>
    <mergeCell ref="F37:G37"/>
    <mergeCell ref="K37:L37"/>
    <mergeCell ref="F38:G38"/>
    <mergeCell ref="K38:L38"/>
    <mergeCell ref="F39:G39"/>
    <mergeCell ref="K39:L39"/>
    <mergeCell ref="F40:G40"/>
    <mergeCell ref="K40:L40"/>
    <mergeCell ref="F41:G41"/>
    <mergeCell ref="K41:L41"/>
    <mergeCell ref="F42:G42"/>
    <mergeCell ref="K42:L42"/>
    <mergeCell ref="F43:G43"/>
    <mergeCell ref="K43:L43"/>
    <mergeCell ref="A44:N44"/>
    <mergeCell ref="A45:N45"/>
    <mergeCell ref="A46:K46"/>
    <mergeCell ref="L46:N46"/>
    <mergeCell ref="F47:M47"/>
    <mergeCell ref="F48:G48"/>
    <mergeCell ref="K48:L48"/>
    <mergeCell ref="F49:G49"/>
    <mergeCell ref="K49:L49"/>
    <mergeCell ref="F50:G50"/>
    <mergeCell ref="K50:L50"/>
    <mergeCell ref="F51:G51"/>
    <mergeCell ref="K51:L51"/>
    <mergeCell ref="F52:G52"/>
    <mergeCell ref="K52:L52"/>
    <mergeCell ref="F53:G53"/>
    <mergeCell ref="K53:L53"/>
    <mergeCell ref="F54:G54"/>
    <mergeCell ref="K54:L54"/>
    <mergeCell ref="F55:G55"/>
    <mergeCell ref="K55:L55"/>
    <mergeCell ref="F56:G56"/>
    <mergeCell ref="K56:L56"/>
    <mergeCell ref="F57:G57"/>
    <mergeCell ref="K57:L57"/>
    <mergeCell ref="F58:G58"/>
    <mergeCell ref="K58:L58"/>
    <mergeCell ref="F59:G59"/>
    <mergeCell ref="K59:L59"/>
    <mergeCell ref="F60:G60"/>
    <mergeCell ref="K60:L60"/>
    <mergeCell ref="F61:G61"/>
    <mergeCell ref="K61:L61"/>
    <mergeCell ref="F62:G62"/>
    <mergeCell ref="K62:L62"/>
    <mergeCell ref="F63:G63"/>
    <mergeCell ref="K63:L63"/>
    <mergeCell ref="F64:G64"/>
    <mergeCell ref="K64:L64"/>
    <mergeCell ref="F65:G65"/>
    <mergeCell ref="K65:L65"/>
    <mergeCell ref="F66:G66"/>
    <mergeCell ref="K66:L66"/>
    <mergeCell ref="F67:G67"/>
    <mergeCell ref="K67:L67"/>
    <mergeCell ref="A68:N68"/>
    <mergeCell ref="A69:N69"/>
    <mergeCell ref="A70:K70"/>
    <mergeCell ref="L70:N70"/>
    <mergeCell ref="F71:M71"/>
    <mergeCell ref="F72:G72"/>
    <mergeCell ref="K72:L72"/>
    <mergeCell ref="F73:G73"/>
    <mergeCell ref="K73:L73"/>
    <mergeCell ref="F74:G74"/>
    <mergeCell ref="K74:L74"/>
    <mergeCell ref="F75:G75"/>
    <mergeCell ref="K75:L75"/>
    <mergeCell ref="F76:G76"/>
    <mergeCell ref="K76:L76"/>
    <mergeCell ref="F77:G77"/>
    <mergeCell ref="K77:L77"/>
    <mergeCell ref="F78:G78"/>
    <mergeCell ref="K78:L78"/>
    <mergeCell ref="F79:G79"/>
    <mergeCell ref="K79:L79"/>
    <mergeCell ref="F80:G80"/>
    <mergeCell ref="K80:L80"/>
    <mergeCell ref="F81:G81"/>
    <mergeCell ref="K81:L81"/>
    <mergeCell ref="F82:G82"/>
    <mergeCell ref="K82:L82"/>
    <mergeCell ref="F83:G83"/>
    <mergeCell ref="K83:L83"/>
    <mergeCell ref="F84:G84"/>
    <mergeCell ref="K84:L84"/>
    <mergeCell ref="F85:G85"/>
    <mergeCell ref="K85:L85"/>
    <mergeCell ref="F86:G86"/>
    <mergeCell ref="K86:L86"/>
    <mergeCell ref="F87:G87"/>
    <mergeCell ref="K87:L87"/>
    <mergeCell ref="F88:G88"/>
    <mergeCell ref="K88:L88"/>
    <mergeCell ref="F89:G89"/>
    <mergeCell ref="K89:L89"/>
    <mergeCell ref="F90:G90"/>
    <mergeCell ref="K90:L90"/>
    <mergeCell ref="F91:G91"/>
    <mergeCell ref="K91:L91"/>
    <mergeCell ref="A92:N92"/>
    <mergeCell ref="A93:N93"/>
    <mergeCell ref="A94:K94"/>
    <mergeCell ref="L94:N94"/>
    <mergeCell ref="F95:M95"/>
    <mergeCell ref="F96:G96"/>
    <mergeCell ref="K96:L96"/>
    <mergeCell ref="F97:G97"/>
    <mergeCell ref="K97:L97"/>
    <mergeCell ref="F98:G98"/>
    <mergeCell ref="K98:L98"/>
    <mergeCell ref="F99:G99"/>
    <mergeCell ref="K99:L99"/>
    <mergeCell ref="F100:G100"/>
    <mergeCell ref="K100:L100"/>
    <mergeCell ref="F101:G101"/>
    <mergeCell ref="K101:L101"/>
    <mergeCell ref="F102:G102"/>
    <mergeCell ref="K102:L102"/>
    <mergeCell ref="F103:G103"/>
    <mergeCell ref="K103:L103"/>
    <mergeCell ref="F104:G104"/>
    <mergeCell ref="K104:L104"/>
    <mergeCell ref="F105:G105"/>
    <mergeCell ref="K105:L105"/>
    <mergeCell ref="F106:G106"/>
    <mergeCell ref="K106:L106"/>
    <mergeCell ref="F107:G107"/>
    <mergeCell ref="K107:L107"/>
    <mergeCell ref="F108:G108"/>
    <mergeCell ref="K108:L108"/>
    <mergeCell ref="F109:G109"/>
    <mergeCell ref="K109:L109"/>
    <mergeCell ref="A110:N110"/>
    <mergeCell ref="A111:N111"/>
    <mergeCell ref="A112:K112"/>
    <mergeCell ref="L112:N112"/>
    <mergeCell ref="F113:M113"/>
    <mergeCell ref="F114:G114"/>
    <mergeCell ref="K114:L114"/>
    <mergeCell ref="F115:G115"/>
    <mergeCell ref="K115:L115"/>
    <mergeCell ref="F116:G116"/>
    <mergeCell ref="K116:L116"/>
    <mergeCell ref="F117:G117"/>
    <mergeCell ref="K117:L117"/>
    <mergeCell ref="F118:G118"/>
    <mergeCell ref="K118:L118"/>
    <mergeCell ref="F119:G119"/>
    <mergeCell ref="K119:L119"/>
    <mergeCell ref="F120:G120"/>
    <mergeCell ref="K120:L120"/>
    <mergeCell ref="F121:G121"/>
    <mergeCell ref="K121:L121"/>
    <mergeCell ref="F122:G122"/>
    <mergeCell ref="K122:L122"/>
    <mergeCell ref="F123:G123"/>
    <mergeCell ref="K123:L123"/>
    <mergeCell ref="F124:G124"/>
    <mergeCell ref="K124:L124"/>
    <mergeCell ref="F125:G125"/>
    <mergeCell ref="K125:L125"/>
    <mergeCell ref="F126:G126"/>
    <mergeCell ref="K126:L126"/>
    <mergeCell ref="A127:N127"/>
    <mergeCell ref="A128:N128"/>
    <mergeCell ref="A129:K129"/>
    <mergeCell ref="L129:N129"/>
    <mergeCell ref="F130:M130"/>
    <mergeCell ref="F131:G131"/>
    <mergeCell ref="K131:L131"/>
    <mergeCell ref="F132:G132"/>
    <mergeCell ref="K132:L132"/>
    <mergeCell ref="F133:G133"/>
    <mergeCell ref="K133:L133"/>
    <mergeCell ref="F134:G134"/>
    <mergeCell ref="K134:L134"/>
    <mergeCell ref="F135:G135"/>
    <mergeCell ref="K135:L135"/>
    <mergeCell ref="F136:G136"/>
    <mergeCell ref="K136:L136"/>
    <mergeCell ref="F137:G137"/>
    <mergeCell ref="K137:L137"/>
    <mergeCell ref="F138:G138"/>
    <mergeCell ref="K138:L138"/>
    <mergeCell ref="F139:G139"/>
    <mergeCell ref="K139:L139"/>
    <mergeCell ref="F140:G140"/>
    <mergeCell ref="K140:L140"/>
    <mergeCell ref="F141:G141"/>
    <mergeCell ref="K141:L141"/>
    <mergeCell ref="F142:G142"/>
    <mergeCell ref="K142:L142"/>
    <mergeCell ref="F143:G143"/>
    <mergeCell ref="K143:L143"/>
    <mergeCell ref="A144:N144"/>
    <mergeCell ref="A145:N145"/>
    <mergeCell ref="A146:K146"/>
    <mergeCell ref="L146:N146"/>
    <mergeCell ref="F147:M147"/>
    <mergeCell ref="F148:G148"/>
    <mergeCell ref="K148:L148"/>
    <mergeCell ref="F149:G149"/>
    <mergeCell ref="K149:L149"/>
    <mergeCell ref="F150:G150"/>
    <mergeCell ref="K150:L150"/>
    <mergeCell ref="F151:G151"/>
    <mergeCell ref="K151:L151"/>
    <mergeCell ref="F152:G152"/>
    <mergeCell ref="K152:L152"/>
    <mergeCell ref="F153:G153"/>
    <mergeCell ref="K153:L153"/>
    <mergeCell ref="F154:G154"/>
    <mergeCell ref="K154:L154"/>
    <mergeCell ref="F155:G155"/>
    <mergeCell ref="K155:L155"/>
    <mergeCell ref="F156:G156"/>
    <mergeCell ref="K156:L156"/>
    <mergeCell ref="F157:G157"/>
    <mergeCell ref="K157:L157"/>
    <mergeCell ref="F158:G158"/>
    <mergeCell ref="K158:L158"/>
    <mergeCell ref="F159:G159"/>
    <mergeCell ref="K159:L159"/>
    <mergeCell ref="F160:G160"/>
    <mergeCell ref="K160:L160"/>
    <mergeCell ref="A161:N161"/>
    <mergeCell ref="A162:N162"/>
    <mergeCell ref="A163:K163"/>
    <mergeCell ref="L163:N163"/>
    <mergeCell ref="F164:M164"/>
    <mergeCell ref="F165:G165"/>
    <mergeCell ref="K165:L165"/>
    <mergeCell ref="F166:G166"/>
    <mergeCell ref="K166:L166"/>
    <mergeCell ref="F167:G167"/>
    <mergeCell ref="K167:L167"/>
    <mergeCell ref="F168:G168"/>
    <mergeCell ref="K168:L168"/>
    <mergeCell ref="F169:G169"/>
    <mergeCell ref="K169:L169"/>
    <mergeCell ref="F170:G170"/>
    <mergeCell ref="K170:L170"/>
    <mergeCell ref="F171:G171"/>
    <mergeCell ref="K171:L171"/>
    <mergeCell ref="F172:G172"/>
    <mergeCell ref="K172:L172"/>
    <mergeCell ref="F173:G173"/>
    <mergeCell ref="K173:L173"/>
    <mergeCell ref="F174:G174"/>
    <mergeCell ref="K174:L174"/>
    <mergeCell ref="F175:G175"/>
    <mergeCell ref="K175:L175"/>
    <mergeCell ref="F176:G176"/>
    <mergeCell ref="K176:L176"/>
    <mergeCell ref="F177:G177"/>
    <mergeCell ref="K177:L177"/>
    <mergeCell ref="F178:G178"/>
    <mergeCell ref="K178:L178"/>
    <mergeCell ref="F179:G179"/>
    <mergeCell ref="K179:L179"/>
    <mergeCell ref="A180:N180"/>
    <mergeCell ref="A181:N181"/>
    <mergeCell ref="A182:K182"/>
    <mergeCell ref="L182:N182"/>
    <mergeCell ref="F183:M183"/>
    <mergeCell ref="F184:G184"/>
    <mergeCell ref="K184:L184"/>
    <mergeCell ref="F185:G185"/>
    <mergeCell ref="K185:L185"/>
    <mergeCell ref="F186:G186"/>
    <mergeCell ref="K186:L186"/>
    <mergeCell ref="F187:G187"/>
    <mergeCell ref="K187:L187"/>
    <mergeCell ref="F188:G188"/>
    <mergeCell ref="K188:L188"/>
    <mergeCell ref="F189:G189"/>
    <mergeCell ref="K189:L189"/>
    <mergeCell ref="F190:G190"/>
    <mergeCell ref="K190:L190"/>
    <mergeCell ref="F191:G191"/>
    <mergeCell ref="K191:L191"/>
    <mergeCell ref="F192:G192"/>
    <mergeCell ref="K192:L192"/>
    <mergeCell ref="F193:G193"/>
    <mergeCell ref="K193:L193"/>
    <mergeCell ref="F194:G194"/>
    <mergeCell ref="K194:L194"/>
    <mergeCell ref="F195:G195"/>
    <mergeCell ref="K195:L195"/>
    <mergeCell ref="F196:G196"/>
    <mergeCell ref="K196:L196"/>
    <mergeCell ref="F197:G197"/>
    <mergeCell ref="K197:L197"/>
    <mergeCell ref="F198:G198"/>
    <mergeCell ref="K198:L198"/>
    <mergeCell ref="F199:G199"/>
    <mergeCell ref="K199:L199"/>
    <mergeCell ref="F200:G200"/>
    <mergeCell ref="K200:L200"/>
    <mergeCell ref="A201:N201"/>
    <mergeCell ref="A202:N202"/>
    <mergeCell ref="A203:K203"/>
    <mergeCell ref="L203:N203"/>
    <mergeCell ref="F204:M204"/>
    <mergeCell ref="F205:G205"/>
    <mergeCell ref="K205:L205"/>
    <mergeCell ref="F206:G206"/>
    <mergeCell ref="K206:L206"/>
    <mergeCell ref="F207:G207"/>
    <mergeCell ref="K207:L207"/>
    <mergeCell ref="F208:G208"/>
    <mergeCell ref="K208:L208"/>
    <mergeCell ref="F209:G209"/>
    <mergeCell ref="K209:L209"/>
    <mergeCell ref="F210:G210"/>
    <mergeCell ref="K210:L210"/>
    <mergeCell ref="F211:G211"/>
    <mergeCell ref="K211:L211"/>
    <mergeCell ref="F212:G212"/>
    <mergeCell ref="K212:L212"/>
    <mergeCell ref="F213:G213"/>
    <mergeCell ref="K213:L213"/>
    <mergeCell ref="F214:G214"/>
    <mergeCell ref="K214:L214"/>
    <mergeCell ref="F215:G215"/>
    <mergeCell ref="K215:L215"/>
    <mergeCell ref="F216:G216"/>
    <mergeCell ref="K216:L216"/>
    <mergeCell ref="F217:G217"/>
    <mergeCell ref="K217:L217"/>
    <mergeCell ref="F218:G218"/>
    <mergeCell ref="K218:L218"/>
    <mergeCell ref="F219:G219"/>
    <mergeCell ref="K219:L219"/>
    <mergeCell ref="F220:G220"/>
    <mergeCell ref="K220:L220"/>
    <mergeCell ref="A221:N221"/>
    <mergeCell ref="A222:N222"/>
    <mergeCell ref="A223:K223"/>
    <mergeCell ref="L223:N223"/>
    <mergeCell ref="F224:M224"/>
    <mergeCell ref="F225:G225"/>
    <mergeCell ref="K225:L225"/>
    <mergeCell ref="F226:G226"/>
    <mergeCell ref="K226:L226"/>
    <mergeCell ref="F227:G227"/>
    <mergeCell ref="K227:L227"/>
    <mergeCell ref="F228:G228"/>
    <mergeCell ref="K228:L228"/>
    <mergeCell ref="F229:G229"/>
    <mergeCell ref="K229:L229"/>
    <mergeCell ref="F230:G230"/>
    <mergeCell ref="K230:L230"/>
    <mergeCell ref="F231:G231"/>
    <mergeCell ref="K231:L231"/>
    <mergeCell ref="F232:G232"/>
    <mergeCell ref="K232:L232"/>
    <mergeCell ref="F233:G233"/>
    <mergeCell ref="K233:L233"/>
    <mergeCell ref="F234:G234"/>
    <mergeCell ref="K234:L234"/>
    <mergeCell ref="F235:G235"/>
    <mergeCell ref="K235:L235"/>
    <mergeCell ref="F236:G236"/>
    <mergeCell ref="K236:L236"/>
    <mergeCell ref="F237:G237"/>
    <mergeCell ref="K237:L237"/>
    <mergeCell ref="F238:G238"/>
    <mergeCell ref="K238:L238"/>
    <mergeCell ref="F239:G239"/>
    <mergeCell ref="K239:L239"/>
    <mergeCell ref="A240:N240"/>
    <mergeCell ref="A241:N241"/>
    <mergeCell ref="A242:K242"/>
    <mergeCell ref="L242:N242"/>
    <mergeCell ref="F243:M243"/>
    <mergeCell ref="F244:G244"/>
    <mergeCell ref="K244:L244"/>
    <mergeCell ref="F245:G245"/>
    <mergeCell ref="K245:L245"/>
    <mergeCell ref="F246:G246"/>
    <mergeCell ref="K246:L246"/>
    <mergeCell ref="F247:G247"/>
    <mergeCell ref="K247:L247"/>
    <mergeCell ref="F248:G248"/>
    <mergeCell ref="K248:L248"/>
    <mergeCell ref="F249:G249"/>
    <mergeCell ref="K249:L249"/>
    <mergeCell ref="F250:G250"/>
    <mergeCell ref="K250:L250"/>
    <mergeCell ref="F251:G251"/>
    <mergeCell ref="K251:L251"/>
    <mergeCell ref="F252:G252"/>
    <mergeCell ref="K252:L252"/>
    <mergeCell ref="F253:G253"/>
    <mergeCell ref="K253:L253"/>
    <mergeCell ref="F254:G254"/>
    <mergeCell ref="K254:L254"/>
    <mergeCell ref="F255:G255"/>
    <mergeCell ref="K255:L255"/>
    <mergeCell ref="F256:G256"/>
    <mergeCell ref="K256:L256"/>
    <mergeCell ref="F257:G257"/>
    <mergeCell ref="K257:L257"/>
    <mergeCell ref="F258:G258"/>
    <mergeCell ref="K258:L258"/>
    <mergeCell ref="F259:G259"/>
    <mergeCell ref="K259:L259"/>
    <mergeCell ref="A260:N260"/>
    <mergeCell ref="A261:N261"/>
    <mergeCell ref="A262:K262"/>
    <mergeCell ref="L262:N262"/>
    <mergeCell ref="F263:M263"/>
    <mergeCell ref="F264:G264"/>
    <mergeCell ref="K264:L264"/>
    <mergeCell ref="F265:G265"/>
    <mergeCell ref="K265:L265"/>
    <mergeCell ref="F266:G266"/>
    <mergeCell ref="K266:L266"/>
    <mergeCell ref="F267:G267"/>
    <mergeCell ref="K267:L267"/>
    <mergeCell ref="F268:G268"/>
    <mergeCell ref="K268:L268"/>
    <mergeCell ref="F269:G269"/>
    <mergeCell ref="K269:L269"/>
    <mergeCell ref="F270:G270"/>
    <mergeCell ref="K270:L270"/>
    <mergeCell ref="F271:G271"/>
    <mergeCell ref="K271:L271"/>
    <mergeCell ref="F272:G272"/>
    <mergeCell ref="K272:L272"/>
    <mergeCell ref="F273:G273"/>
    <mergeCell ref="K273:L273"/>
    <mergeCell ref="F274:G274"/>
    <mergeCell ref="K274:L274"/>
    <mergeCell ref="F275:G275"/>
    <mergeCell ref="K275:L275"/>
    <mergeCell ref="F276:G276"/>
    <mergeCell ref="K276:L276"/>
    <mergeCell ref="F277:G277"/>
    <mergeCell ref="K277:L277"/>
    <mergeCell ref="F278:G278"/>
    <mergeCell ref="K278:L278"/>
    <mergeCell ref="F279:G279"/>
    <mergeCell ref="K279:L279"/>
    <mergeCell ref="A280:N280"/>
    <mergeCell ref="A281:N281"/>
    <mergeCell ref="A282:K282"/>
    <mergeCell ref="L282:N282"/>
    <mergeCell ref="F283:M283"/>
    <mergeCell ref="F284:G284"/>
    <mergeCell ref="K284:L284"/>
    <mergeCell ref="F285:G285"/>
    <mergeCell ref="K285:L285"/>
    <mergeCell ref="F286:G286"/>
    <mergeCell ref="K286:L286"/>
    <mergeCell ref="F287:G287"/>
    <mergeCell ref="K287:L287"/>
    <mergeCell ref="F288:G288"/>
    <mergeCell ref="K288:L288"/>
    <mergeCell ref="F289:G289"/>
    <mergeCell ref="K289:L289"/>
    <mergeCell ref="F290:G290"/>
    <mergeCell ref="K290:L290"/>
    <mergeCell ref="F291:G291"/>
    <mergeCell ref="K291:L291"/>
    <mergeCell ref="F292:G292"/>
    <mergeCell ref="K292:L292"/>
    <mergeCell ref="F293:G293"/>
    <mergeCell ref="K293:L293"/>
    <mergeCell ref="F294:G294"/>
    <mergeCell ref="K294:L294"/>
    <mergeCell ref="F295:G295"/>
    <mergeCell ref="K295:L295"/>
    <mergeCell ref="F296:G296"/>
    <mergeCell ref="K296:L296"/>
    <mergeCell ref="F297:G297"/>
    <mergeCell ref="K297:L297"/>
    <mergeCell ref="F298:G298"/>
    <mergeCell ref="K298:L298"/>
    <mergeCell ref="F299:G299"/>
    <mergeCell ref="K299:L299"/>
    <mergeCell ref="F300:G300"/>
    <mergeCell ref="K300:L300"/>
    <mergeCell ref="A301:N301"/>
    <mergeCell ref="A302:N302"/>
    <mergeCell ref="A303:K303"/>
    <mergeCell ref="L303:N303"/>
    <mergeCell ref="F304:M304"/>
    <mergeCell ref="F305:G305"/>
    <mergeCell ref="K305:L305"/>
    <mergeCell ref="F306:G306"/>
    <mergeCell ref="K306:L306"/>
    <mergeCell ref="F307:G307"/>
    <mergeCell ref="K307:L307"/>
    <mergeCell ref="F308:G308"/>
    <mergeCell ref="K308:L308"/>
    <mergeCell ref="F309:G309"/>
    <mergeCell ref="K309:L309"/>
    <mergeCell ref="F310:G310"/>
    <mergeCell ref="K310:L310"/>
    <mergeCell ref="F311:G311"/>
    <mergeCell ref="K311:L311"/>
    <mergeCell ref="F312:G312"/>
    <mergeCell ref="K312:L312"/>
    <mergeCell ref="F313:G313"/>
    <mergeCell ref="K313:L313"/>
    <mergeCell ref="F314:G314"/>
    <mergeCell ref="K314:L314"/>
    <mergeCell ref="F315:G315"/>
    <mergeCell ref="K315:L315"/>
    <mergeCell ref="F316:G316"/>
    <mergeCell ref="K316:L316"/>
    <mergeCell ref="F317:G317"/>
    <mergeCell ref="K317:L317"/>
    <mergeCell ref="F318:G318"/>
    <mergeCell ref="K318:L318"/>
    <mergeCell ref="F319:G319"/>
    <mergeCell ref="K319:L319"/>
    <mergeCell ref="F320:G320"/>
    <mergeCell ref="K320:L320"/>
    <mergeCell ref="A321:N321"/>
    <mergeCell ref="A322:N322"/>
    <mergeCell ref="A323:K323"/>
    <mergeCell ref="L323:N323"/>
    <mergeCell ref="F324:M324"/>
    <mergeCell ref="F325:G325"/>
    <mergeCell ref="K325:L325"/>
    <mergeCell ref="F326:G326"/>
    <mergeCell ref="K326:L326"/>
    <mergeCell ref="F327:G327"/>
    <mergeCell ref="K327:L327"/>
    <mergeCell ref="F328:G328"/>
    <mergeCell ref="K328:L328"/>
    <mergeCell ref="F329:G329"/>
    <mergeCell ref="K329:L329"/>
    <mergeCell ref="F330:G330"/>
    <mergeCell ref="K330:L330"/>
    <mergeCell ref="F331:G331"/>
    <mergeCell ref="K331:L331"/>
    <mergeCell ref="F332:G332"/>
    <mergeCell ref="K332:L332"/>
    <mergeCell ref="F333:G333"/>
    <mergeCell ref="K333:L333"/>
    <mergeCell ref="F334:G334"/>
    <mergeCell ref="K334:L334"/>
    <mergeCell ref="F335:G335"/>
    <mergeCell ref="K335:L335"/>
    <mergeCell ref="F336:G336"/>
    <mergeCell ref="K336:L336"/>
    <mergeCell ref="F337:G337"/>
    <mergeCell ref="K337:L337"/>
    <mergeCell ref="F338:G338"/>
    <mergeCell ref="K338:L338"/>
    <mergeCell ref="F339:G339"/>
    <mergeCell ref="K339:L339"/>
    <mergeCell ref="F340:G340"/>
    <mergeCell ref="K340:L340"/>
    <mergeCell ref="A341:N341"/>
    <mergeCell ref="A342:N342"/>
    <mergeCell ref="A343:K343"/>
    <mergeCell ref="L343:N343"/>
    <mergeCell ref="F344:M344"/>
    <mergeCell ref="F345:G345"/>
    <mergeCell ref="K345:L345"/>
    <mergeCell ref="F346:G346"/>
    <mergeCell ref="K346:L346"/>
    <mergeCell ref="F347:G347"/>
    <mergeCell ref="K347:L347"/>
    <mergeCell ref="F348:G348"/>
    <mergeCell ref="K348:L348"/>
    <mergeCell ref="F349:G349"/>
    <mergeCell ref="K349:L349"/>
    <mergeCell ref="F350:G350"/>
    <mergeCell ref="K350:L350"/>
    <mergeCell ref="F351:G351"/>
    <mergeCell ref="K351:L351"/>
    <mergeCell ref="F352:G352"/>
    <mergeCell ref="K352:L352"/>
    <mergeCell ref="F353:G353"/>
    <mergeCell ref="K353:L353"/>
    <mergeCell ref="F354:G354"/>
    <mergeCell ref="K354:L354"/>
    <mergeCell ref="F355:G355"/>
    <mergeCell ref="K355:L355"/>
    <mergeCell ref="F356:G356"/>
    <mergeCell ref="K356:L356"/>
    <mergeCell ref="F357:G357"/>
    <mergeCell ref="K357:L357"/>
    <mergeCell ref="F358:G358"/>
    <mergeCell ref="K358:L358"/>
    <mergeCell ref="F359:G359"/>
    <mergeCell ref="K359:L359"/>
    <mergeCell ref="A360:N360"/>
    <mergeCell ref="A361:N361"/>
    <mergeCell ref="A362:K362"/>
    <mergeCell ref="L362:N362"/>
    <mergeCell ref="F363:M363"/>
    <mergeCell ref="F364:G364"/>
    <mergeCell ref="K364:L364"/>
    <mergeCell ref="F365:G365"/>
    <mergeCell ref="K365:L365"/>
    <mergeCell ref="F366:G366"/>
    <mergeCell ref="K366:L366"/>
    <mergeCell ref="F367:G367"/>
    <mergeCell ref="K367:L367"/>
    <mergeCell ref="F368:G368"/>
    <mergeCell ref="K368:L368"/>
    <mergeCell ref="F369:G369"/>
    <mergeCell ref="K369:L369"/>
    <mergeCell ref="F370:G370"/>
    <mergeCell ref="K370:L370"/>
    <mergeCell ref="F371:G371"/>
    <mergeCell ref="K371:L371"/>
    <mergeCell ref="F372:G372"/>
    <mergeCell ref="K372:L372"/>
    <mergeCell ref="F373:G373"/>
    <mergeCell ref="K373:L373"/>
    <mergeCell ref="F374:G374"/>
    <mergeCell ref="K374:L374"/>
    <mergeCell ref="F375:G375"/>
    <mergeCell ref="K375:L375"/>
    <mergeCell ref="F376:G376"/>
    <mergeCell ref="K376:L376"/>
    <mergeCell ref="F377:G377"/>
    <mergeCell ref="K377:L377"/>
    <mergeCell ref="F378:G378"/>
    <mergeCell ref="K378:L378"/>
    <mergeCell ref="F379:G379"/>
    <mergeCell ref="K379:L379"/>
    <mergeCell ref="F380:G380"/>
    <mergeCell ref="K380:L380"/>
    <mergeCell ref="F381:G381"/>
    <mergeCell ref="K381:L381"/>
    <mergeCell ref="A382:N382"/>
    <mergeCell ref="A383:N383"/>
    <mergeCell ref="A384:K384"/>
    <mergeCell ref="L384:N384"/>
    <mergeCell ref="F385:M385"/>
    <mergeCell ref="F386:G386"/>
    <mergeCell ref="K386:L386"/>
    <mergeCell ref="F387:G387"/>
    <mergeCell ref="K387:L387"/>
    <mergeCell ref="F388:G388"/>
    <mergeCell ref="K388:L388"/>
    <mergeCell ref="F389:G389"/>
    <mergeCell ref="K389:L389"/>
    <mergeCell ref="F390:G390"/>
    <mergeCell ref="K390:L390"/>
    <mergeCell ref="F391:G391"/>
    <mergeCell ref="K391:L391"/>
    <mergeCell ref="F392:G392"/>
    <mergeCell ref="K392:L392"/>
    <mergeCell ref="F393:G393"/>
    <mergeCell ref="K393:L393"/>
    <mergeCell ref="F394:G394"/>
    <mergeCell ref="K394:L394"/>
    <mergeCell ref="F395:G395"/>
    <mergeCell ref="K395:L395"/>
    <mergeCell ref="F396:G396"/>
    <mergeCell ref="K396:L396"/>
    <mergeCell ref="F397:G397"/>
    <mergeCell ref="K397:L397"/>
    <mergeCell ref="F398:G398"/>
    <mergeCell ref="K398:L398"/>
    <mergeCell ref="F399:G399"/>
    <mergeCell ref="K399:L399"/>
    <mergeCell ref="F400:G400"/>
    <mergeCell ref="K400:L400"/>
    <mergeCell ref="A401:N401"/>
    <mergeCell ref="A402:N402"/>
    <mergeCell ref="A403:K403"/>
    <mergeCell ref="L403:N403"/>
    <mergeCell ref="F404:M404"/>
    <mergeCell ref="F405:G405"/>
    <mergeCell ref="K405:L405"/>
    <mergeCell ref="F406:G406"/>
    <mergeCell ref="K406:L406"/>
    <mergeCell ref="F407:G407"/>
    <mergeCell ref="K407:L407"/>
    <mergeCell ref="F408:G408"/>
    <mergeCell ref="K408:L408"/>
    <mergeCell ref="F409:G409"/>
    <mergeCell ref="K409:L409"/>
    <mergeCell ref="F410:G410"/>
    <mergeCell ref="K410:L410"/>
    <mergeCell ref="F411:G411"/>
    <mergeCell ref="K411:L411"/>
    <mergeCell ref="F412:G412"/>
    <mergeCell ref="K412:L412"/>
    <mergeCell ref="F413:G413"/>
    <mergeCell ref="K413:L413"/>
    <mergeCell ref="F414:G414"/>
    <mergeCell ref="K414:L414"/>
    <mergeCell ref="F415:G415"/>
    <mergeCell ref="K415:L415"/>
    <mergeCell ref="F416:G416"/>
    <mergeCell ref="K416:L416"/>
    <mergeCell ref="F417:G417"/>
    <mergeCell ref="K417:L417"/>
    <mergeCell ref="F418:G418"/>
    <mergeCell ref="K418:L418"/>
    <mergeCell ref="F419:G419"/>
    <mergeCell ref="K419:L419"/>
    <mergeCell ref="A420:N420"/>
    <mergeCell ref="A421:N421"/>
    <mergeCell ref="A422:K422"/>
    <mergeCell ref="L422:N422"/>
    <mergeCell ref="F423:M423"/>
    <mergeCell ref="F424:G424"/>
    <mergeCell ref="K424:L424"/>
    <mergeCell ref="F425:G425"/>
    <mergeCell ref="K425:L425"/>
    <mergeCell ref="F426:G426"/>
    <mergeCell ref="K426:L426"/>
    <mergeCell ref="F427:G427"/>
    <mergeCell ref="K427:L427"/>
    <mergeCell ref="F428:G428"/>
    <mergeCell ref="K428:L428"/>
    <mergeCell ref="F429:G429"/>
    <mergeCell ref="K429:L429"/>
    <mergeCell ref="F430:G430"/>
    <mergeCell ref="K430:L430"/>
    <mergeCell ref="F431:G431"/>
    <mergeCell ref="K431:L431"/>
    <mergeCell ref="F432:G432"/>
    <mergeCell ref="K432:L432"/>
    <mergeCell ref="F433:G433"/>
    <mergeCell ref="K433:L433"/>
    <mergeCell ref="F434:G434"/>
    <mergeCell ref="K434:L434"/>
    <mergeCell ref="F435:G435"/>
    <mergeCell ref="K435:L435"/>
    <mergeCell ref="F436:G436"/>
    <mergeCell ref="K436:L436"/>
    <mergeCell ref="F437:G437"/>
    <mergeCell ref="K437:L437"/>
    <mergeCell ref="F438:G438"/>
    <mergeCell ref="K438:L438"/>
    <mergeCell ref="A439:N439"/>
    <mergeCell ref="A440:N440"/>
    <mergeCell ref="A441:K441"/>
    <mergeCell ref="L441:N441"/>
    <mergeCell ref="F442:M442"/>
    <mergeCell ref="F443:G443"/>
    <mergeCell ref="K443:L443"/>
    <mergeCell ref="F444:G444"/>
    <mergeCell ref="K444:L444"/>
    <mergeCell ref="F445:G445"/>
    <mergeCell ref="K445:L445"/>
    <mergeCell ref="F446:G446"/>
    <mergeCell ref="K446:L446"/>
    <mergeCell ref="F447:G447"/>
    <mergeCell ref="K447:L447"/>
    <mergeCell ref="F448:G448"/>
    <mergeCell ref="K448:L448"/>
    <mergeCell ref="F449:G449"/>
    <mergeCell ref="K449:L449"/>
    <mergeCell ref="F450:G450"/>
    <mergeCell ref="K450:L450"/>
    <mergeCell ref="F451:G451"/>
    <mergeCell ref="K451:L451"/>
    <mergeCell ref="F452:G452"/>
    <mergeCell ref="K452:L452"/>
    <mergeCell ref="F453:G453"/>
    <mergeCell ref="K453:L453"/>
    <mergeCell ref="F454:G454"/>
    <mergeCell ref="K454:L454"/>
    <mergeCell ref="F455:G455"/>
    <mergeCell ref="K455:L455"/>
    <mergeCell ref="F456:G456"/>
    <mergeCell ref="K456:L456"/>
    <mergeCell ref="F457:G457"/>
    <mergeCell ref="K457:L457"/>
    <mergeCell ref="F458:G458"/>
    <mergeCell ref="K458:L458"/>
    <mergeCell ref="F459:G459"/>
    <mergeCell ref="K459:L459"/>
    <mergeCell ref="F460:G460"/>
    <mergeCell ref="K460:L460"/>
    <mergeCell ref="F461:G461"/>
    <mergeCell ref="K461:L461"/>
    <mergeCell ref="F462:G462"/>
    <mergeCell ref="K462:L462"/>
    <mergeCell ref="A463:N463"/>
    <mergeCell ref="A464:N464"/>
    <mergeCell ref="A465:K465"/>
    <mergeCell ref="L465:N465"/>
    <mergeCell ref="F466:M466"/>
    <mergeCell ref="F467:G467"/>
    <mergeCell ref="K467:L467"/>
    <mergeCell ref="F468:G468"/>
    <mergeCell ref="K468:L468"/>
    <mergeCell ref="F469:G469"/>
    <mergeCell ref="K469:L469"/>
    <mergeCell ref="F470:G470"/>
    <mergeCell ref="K470:L470"/>
    <mergeCell ref="F471:G471"/>
    <mergeCell ref="K471:L471"/>
    <mergeCell ref="F472:G472"/>
    <mergeCell ref="K472:L472"/>
    <mergeCell ref="F473:G473"/>
    <mergeCell ref="K473:L473"/>
    <mergeCell ref="F474:G474"/>
    <mergeCell ref="K474:L474"/>
    <mergeCell ref="F475:G475"/>
    <mergeCell ref="K475:L475"/>
    <mergeCell ref="F476:G476"/>
    <mergeCell ref="K476:L476"/>
    <mergeCell ref="F477:G477"/>
    <mergeCell ref="K477:L477"/>
    <mergeCell ref="F478:G478"/>
    <mergeCell ref="K478:L478"/>
    <mergeCell ref="F479:G479"/>
    <mergeCell ref="K479:L479"/>
    <mergeCell ref="F480:G480"/>
    <mergeCell ref="K480:L480"/>
    <mergeCell ref="F481:G481"/>
    <mergeCell ref="K481:L481"/>
    <mergeCell ref="F482:G482"/>
    <mergeCell ref="K482:L482"/>
    <mergeCell ref="F483:G483"/>
    <mergeCell ref="K483:L483"/>
    <mergeCell ref="F484:G484"/>
    <mergeCell ref="K484:L484"/>
    <mergeCell ref="F485:G485"/>
    <mergeCell ref="K485:L485"/>
    <mergeCell ref="F486:G486"/>
    <mergeCell ref="K486:L486"/>
    <mergeCell ref="F487:G487"/>
    <mergeCell ref="K487:L487"/>
    <mergeCell ref="A488:N488"/>
    <mergeCell ref="A489:N489"/>
    <mergeCell ref="A490:K490"/>
    <mergeCell ref="L490:N490"/>
    <mergeCell ref="F491:M491"/>
    <mergeCell ref="F492:G492"/>
    <mergeCell ref="K492:L492"/>
    <mergeCell ref="F493:G493"/>
    <mergeCell ref="K493:L493"/>
    <mergeCell ref="F494:G494"/>
    <mergeCell ref="K494:L494"/>
    <mergeCell ref="F495:G495"/>
    <mergeCell ref="K495:L495"/>
    <mergeCell ref="F496:G496"/>
    <mergeCell ref="K496:L496"/>
    <mergeCell ref="F497:G497"/>
    <mergeCell ref="K497:L497"/>
    <mergeCell ref="F498:G498"/>
    <mergeCell ref="K498:L498"/>
    <mergeCell ref="F499:G499"/>
    <mergeCell ref="K499:L499"/>
    <mergeCell ref="F500:G500"/>
    <mergeCell ref="K500:L500"/>
    <mergeCell ref="F501:G501"/>
    <mergeCell ref="K501:L501"/>
    <mergeCell ref="F502:G502"/>
    <mergeCell ref="K502:L502"/>
    <mergeCell ref="F503:G503"/>
    <mergeCell ref="K503:L503"/>
    <mergeCell ref="F504:G504"/>
    <mergeCell ref="K504:L504"/>
    <mergeCell ref="F505:G505"/>
    <mergeCell ref="K505:L505"/>
    <mergeCell ref="F506:G506"/>
    <mergeCell ref="K506:L506"/>
    <mergeCell ref="F507:G507"/>
    <mergeCell ref="K507:L507"/>
    <mergeCell ref="F508:G508"/>
    <mergeCell ref="K508:L508"/>
    <mergeCell ref="F509:G509"/>
    <mergeCell ref="K509:L509"/>
    <mergeCell ref="F510:G510"/>
    <mergeCell ref="K510:L510"/>
    <mergeCell ref="F511:G511"/>
    <mergeCell ref="K511:L511"/>
    <mergeCell ref="F512:G512"/>
    <mergeCell ref="K512:L512"/>
    <mergeCell ref="A513:N513"/>
    <mergeCell ref="A514:N514"/>
    <mergeCell ref="A515:K515"/>
    <mergeCell ref="L515:N515"/>
    <mergeCell ref="F516:M516"/>
    <mergeCell ref="F517:G517"/>
    <mergeCell ref="K517:L517"/>
    <mergeCell ref="F518:G518"/>
    <mergeCell ref="K518:L518"/>
    <mergeCell ref="F519:G519"/>
    <mergeCell ref="K519:L519"/>
    <mergeCell ref="F520:G520"/>
    <mergeCell ref="K520:L520"/>
    <mergeCell ref="F521:G521"/>
    <mergeCell ref="K521:L521"/>
    <mergeCell ref="F522:G522"/>
    <mergeCell ref="K522:L522"/>
    <mergeCell ref="F523:G523"/>
    <mergeCell ref="K523:L523"/>
    <mergeCell ref="F524:G524"/>
    <mergeCell ref="K524:L524"/>
    <mergeCell ref="F525:G525"/>
    <mergeCell ref="K525:L525"/>
    <mergeCell ref="F526:G526"/>
    <mergeCell ref="K526:L526"/>
    <mergeCell ref="F527:G527"/>
    <mergeCell ref="K527:L527"/>
    <mergeCell ref="F528:G528"/>
    <mergeCell ref="K528:L528"/>
    <mergeCell ref="F529:G529"/>
    <mergeCell ref="K529:L529"/>
    <mergeCell ref="F530:G530"/>
    <mergeCell ref="K530:L530"/>
    <mergeCell ref="F531:G531"/>
    <mergeCell ref="K531:L531"/>
    <mergeCell ref="F532:G532"/>
    <mergeCell ref="K532:L532"/>
    <mergeCell ref="F533:G533"/>
    <mergeCell ref="K533:L533"/>
    <mergeCell ref="F534:G534"/>
    <mergeCell ref="K534:L534"/>
    <mergeCell ref="A535:N535"/>
    <mergeCell ref="A536:N536"/>
    <mergeCell ref="A537:K537"/>
    <mergeCell ref="L537:N537"/>
    <mergeCell ref="F538:M538"/>
    <mergeCell ref="F539:G539"/>
    <mergeCell ref="K539:L539"/>
    <mergeCell ref="F540:G540"/>
    <mergeCell ref="K540:L540"/>
    <mergeCell ref="F541:G541"/>
    <mergeCell ref="K541:L541"/>
    <mergeCell ref="F542:G542"/>
    <mergeCell ref="K542:L542"/>
    <mergeCell ref="F543:G543"/>
    <mergeCell ref="K543:L543"/>
    <mergeCell ref="F544:G544"/>
    <mergeCell ref="K544:L544"/>
    <mergeCell ref="F545:G545"/>
    <mergeCell ref="K545:L545"/>
    <mergeCell ref="F546:G546"/>
    <mergeCell ref="K546:L546"/>
    <mergeCell ref="F547:G547"/>
    <mergeCell ref="K547:L547"/>
    <mergeCell ref="F548:G548"/>
    <mergeCell ref="K548:L548"/>
    <mergeCell ref="F549:G549"/>
    <mergeCell ref="K549:L549"/>
    <mergeCell ref="F550:G550"/>
    <mergeCell ref="K550:L550"/>
    <mergeCell ref="F551:G551"/>
    <mergeCell ref="K551:L551"/>
    <mergeCell ref="F552:G552"/>
    <mergeCell ref="K552:L552"/>
    <mergeCell ref="F553:G553"/>
    <mergeCell ref="K553:L553"/>
    <mergeCell ref="F554:G554"/>
    <mergeCell ref="K554:L554"/>
    <mergeCell ref="F555:G555"/>
    <mergeCell ref="K555:L555"/>
    <mergeCell ref="F556:G556"/>
    <mergeCell ref="K556:L556"/>
    <mergeCell ref="F557:G557"/>
    <mergeCell ref="K557:L557"/>
    <mergeCell ref="F558:G558"/>
    <mergeCell ref="K558:L558"/>
    <mergeCell ref="A559:N559"/>
    <mergeCell ref="A560:N560"/>
    <mergeCell ref="A561:K561"/>
    <mergeCell ref="L561:N561"/>
    <mergeCell ref="F562:M562"/>
    <mergeCell ref="F563:G563"/>
    <mergeCell ref="K563:L563"/>
    <mergeCell ref="F564:G564"/>
    <mergeCell ref="K564:L564"/>
    <mergeCell ref="F565:G565"/>
    <mergeCell ref="K565:L565"/>
    <mergeCell ref="F566:G566"/>
    <mergeCell ref="K566:L566"/>
    <mergeCell ref="F567:G567"/>
    <mergeCell ref="K567:L567"/>
    <mergeCell ref="F568:G568"/>
    <mergeCell ref="K568:L568"/>
    <mergeCell ref="F569:G569"/>
    <mergeCell ref="K569:L569"/>
    <mergeCell ref="F570:G570"/>
    <mergeCell ref="K570:L570"/>
    <mergeCell ref="F571:G571"/>
    <mergeCell ref="K571:L571"/>
    <mergeCell ref="F572:G572"/>
    <mergeCell ref="K572:L572"/>
    <mergeCell ref="F573:G573"/>
    <mergeCell ref="K573:L573"/>
    <mergeCell ref="F574:G574"/>
    <mergeCell ref="K574:L574"/>
    <mergeCell ref="F575:G575"/>
    <mergeCell ref="K575:L575"/>
    <mergeCell ref="F576:G576"/>
    <mergeCell ref="K576:L576"/>
    <mergeCell ref="F577:G577"/>
    <mergeCell ref="K577:L577"/>
    <mergeCell ref="F578:G578"/>
    <mergeCell ref="K578:L578"/>
    <mergeCell ref="F579:G579"/>
    <mergeCell ref="K579:L579"/>
    <mergeCell ref="F580:G580"/>
    <mergeCell ref="K580:L580"/>
    <mergeCell ref="F581:G581"/>
    <mergeCell ref="K581:L581"/>
    <mergeCell ref="F582:G582"/>
    <mergeCell ref="K582:L582"/>
    <mergeCell ref="F583:G583"/>
    <mergeCell ref="K583:L583"/>
    <mergeCell ref="A584:N584"/>
    <mergeCell ref="A585:N585"/>
    <mergeCell ref="A586:K586"/>
    <mergeCell ref="L586:N586"/>
    <mergeCell ref="F587:M587"/>
    <mergeCell ref="F588:G588"/>
    <mergeCell ref="K588:L588"/>
    <mergeCell ref="F589:G589"/>
    <mergeCell ref="K589:L589"/>
    <mergeCell ref="F590:G590"/>
    <mergeCell ref="K590:L590"/>
    <mergeCell ref="F591:G591"/>
    <mergeCell ref="K591:L591"/>
    <mergeCell ref="F592:G592"/>
    <mergeCell ref="K592:L592"/>
    <mergeCell ref="F593:G593"/>
    <mergeCell ref="K593:L593"/>
    <mergeCell ref="F594:G594"/>
    <mergeCell ref="K594:L594"/>
    <mergeCell ref="F595:G595"/>
    <mergeCell ref="K595:L595"/>
    <mergeCell ref="F596:G596"/>
    <mergeCell ref="K596:L596"/>
    <mergeCell ref="F597:G597"/>
    <mergeCell ref="K597:L597"/>
    <mergeCell ref="F598:G598"/>
    <mergeCell ref="K598:L598"/>
    <mergeCell ref="F599:G599"/>
    <mergeCell ref="K599:L599"/>
    <mergeCell ref="F600:G600"/>
    <mergeCell ref="K600:L600"/>
    <mergeCell ref="F601:G601"/>
    <mergeCell ref="K601:L601"/>
    <mergeCell ref="F602:G602"/>
    <mergeCell ref="K602:L602"/>
    <mergeCell ref="F603:G603"/>
    <mergeCell ref="K603:L603"/>
    <mergeCell ref="F604:G604"/>
    <mergeCell ref="K604:L604"/>
    <mergeCell ref="F605:G605"/>
    <mergeCell ref="K605:L605"/>
    <mergeCell ref="F606:G606"/>
    <mergeCell ref="K606:L606"/>
    <mergeCell ref="A607:N607"/>
    <mergeCell ref="A608:N608"/>
    <mergeCell ref="A609:K609"/>
    <mergeCell ref="L609:N609"/>
    <mergeCell ref="F610:M610"/>
    <mergeCell ref="F611:G611"/>
    <mergeCell ref="K611:L611"/>
    <mergeCell ref="F612:G612"/>
    <mergeCell ref="K612:L612"/>
    <mergeCell ref="F613:G613"/>
    <mergeCell ref="K613:L613"/>
    <mergeCell ref="F614:G614"/>
    <mergeCell ref="K614:L614"/>
    <mergeCell ref="F615:G615"/>
    <mergeCell ref="K615:L615"/>
    <mergeCell ref="F616:G616"/>
    <mergeCell ref="K616:L616"/>
    <mergeCell ref="F617:G617"/>
    <mergeCell ref="K617:L617"/>
    <mergeCell ref="F618:G618"/>
    <mergeCell ref="K618:L618"/>
    <mergeCell ref="F619:G619"/>
    <mergeCell ref="K619:L619"/>
    <mergeCell ref="F620:G620"/>
    <mergeCell ref="K620:L620"/>
    <mergeCell ref="F621:G621"/>
    <mergeCell ref="K621:L621"/>
    <mergeCell ref="F622:G622"/>
    <mergeCell ref="K622:L622"/>
    <mergeCell ref="F623:G623"/>
    <mergeCell ref="K623:L623"/>
    <mergeCell ref="F624:G624"/>
    <mergeCell ref="K624:L624"/>
    <mergeCell ref="F625:G625"/>
    <mergeCell ref="K625:L625"/>
    <mergeCell ref="A626:N626"/>
    <mergeCell ref="A627:N627"/>
    <mergeCell ref="A628:K628"/>
    <mergeCell ref="L628:N628"/>
    <mergeCell ref="F629:M629"/>
    <mergeCell ref="F630:G630"/>
    <mergeCell ref="K630:L630"/>
    <mergeCell ref="F631:G631"/>
    <mergeCell ref="K631:L631"/>
    <mergeCell ref="F632:G632"/>
    <mergeCell ref="K632:L632"/>
    <mergeCell ref="F633:G633"/>
    <mergeCell ref="K633:L633"/>
    <mergeCell ref="F634:G634"/>
    <mergeCell ref="K634:L634"/>
    <mergeCell ref="F635:G635"/>
    <mergeCell ref="K635:L635"/>
    <mergeCell ref="F636:G636"/>
    <mergeCell ref="K636:L636"/>
    <mergeCell ref="F637:G637"/>
    <mergeCell ref="K637:L637"/>
    <mergeCell ref="F638:G638"/>
    <mergeCell ref="K638:L638"/>
    <mergeCell ref="F639:G639"/>
    <mergeCell ref="K639:L639"/>
    <mergeCell ref="F640:G640"/>
    <mergeCell ref="K640:L640"/>
    <mergeCell ref="F641:G641"/>
    <mergeCell ref="K641:L641"/>
    <mergeCell ref="F642:G642"/>
    <mergeCell ref="K642:L642"/>
    <mergeCell ref="F643:G643"/>
    <mergeCell ref="K643:L643"/>
    <mergeCell ref="F644:G644"/>
    <mergeCell ref="K644:L644"/>
    <mergeCell ref="F645:G645"/>
    <mergeCell ref="K645:L645"/>
    <mergeCell ref="F646:G646"/>
    <mergeCell ref="K646:L646"/>
    <mergeCell ref="A647:N647"/>
    <mergeCell ref="A648:N648"/>
    <mergeCell ref="A649:K649"/>
    <mergeCell ref="L649:N649"/>
    <mergeCell ref="F650:M650"/>
    <mergeCell ref="F651:G651"/>
    <mergeCell ref="K651:L651"/>
    <mergeCell ref="F652:G652"/>
    <mergeCell ref="K652:L652"/>
    <mergeCell ref="F653:G653"/>
    <mergeCell ref="K653:L653"/>
    <mergeCell ref="F654:G654"/>
    <mergeCell ref="K654:L654"/>
    <mergeCell ref="F655:G655"/>
    <mergeCell ref="K655:L655"/>
    <mergeCell ref="F656:G656"/>
    <mergeCell ref="K656:L656"/>
    <mergeCell ref="F657:G657"/>
    <mergeCell ref="K657:L657"/>
    <mergeCell ref="F658:G658"/>
    <mergeCell ref="K658:L658"/>
    <mergeCell ref="F659:G659"/>
    <mergeCell ref="K659:L659"/>
    <mergeCell ref="F660:G660"/>
    <mergeCell ref="K660:L660"/>
    <mergeCell ref="F661:G661"/>
    <mergeCell ref="K661:L661"/>
    <mergeCell ref="F662:G662"/>
    <mergeCell ref="K662:L662"/>
    <mergeCell ref="F663:G663"/>
    <mergeCell ref="K663:L663"/>
    <mergeCell ref="F664:G664"/>
    <mergeCell ref="K664:L664"/>
    <mergeCell ref="F665:G665"/>
    <mergeCell ref="K665:L665"/>
    <mergeCell ref="F666:G666"/>
    <mergeCell ref="K666:L666"/>
    <mergeCell ref="F667:G667"/>
    <mergeCell ref="K667:L667"/>
    <mergeCell ref="F668:G668"/>
    <mergeCell ref="K668:L668"/>
    <mergeCell ref="A669:N669"/>
    <mergeCell ref="A670:N670"/>
    <mergeCell ref="A671:K671"/>
    <mergeCell ref="L671:N671"/>
    <mergeCell ref="F672:M672"/>
    <mergeCell ref="F673:G673"/>
    <mergeCell ref="K673:L673"/>
    <mergeCell ref="F674:G674"/>
    <mergeCell ref="K674:L674"/>
    <mergeCell ref="F675:G675"/>
    <mergeCell ref="K675:L675"/>
    <mergeCell ref="F676:G676"/>
    <mergeCell ref="K676:L676"/>
    <mergeCell ref="F677:G677"/>
    <mergeCell ref="K677:L677"/>
    <mergeCell ref="F678:G678"/>
    <mergeCell ref="K678:L678"/>
    <mergeCell ref="F679:G679"/>
    <mergeCell ref="K679:L679"/>
    <mergeCell ref="F680:G680"/>
    <mergeCell ref="K680:L680"/>
    <mergeCell ref="F681:G681"/>
    <mergeCell ref="K681:L681"/>
    <mergeCell ref="F682:G682"/>
    <mergeCell ref="K682:L682"/>
    <mergeCell ref="F683:G683"/>
    <mergeCell ref="K683:L683"/>
    <mergeCell ref="F684:G684"/>
    <mergeCell ref="K684:L684"/>
    <mergeCell ref="F685:G685"/>
    <mergeCell ref="K685:L685"/>
    <mergeCell ref="F686:G686"/>
    <mergeCell ref="K686:L686"/>
    <mergeCell ref="F687:G687"/>
    <mergeCell ref="K687:L687"/>
    <mergeCell ref="F688:G688"/>
    <mergeCell ref="K688:L688"/>
    <mergeCell ref="F689:G689"/>
    <mergeCell ref="K689:L689"/>
    <mergeCell ref="F690:G690"/>
    <mergeCell ref="K690:L690"/>
    <mergeCell ref="F691:G691"/>
    <mergeCell ref="K691:L691"/>
    <mergeCell ref="F692:G692"/>
    <mergeCell ref="K692:L692"/>
    <mergeCell ref="F693:G693"/>
    <mergeCell ref="K693:L693"/>
    <mergeCell ref="A694:N694"/>
    <mergeCell ref="A695:N695"/>
    <mergeCell ref="A696:K696"/>
    <mergeCell ref="L696:N696"/>
    <mergeCell ref="F697:M697"/>
    <mergeCell ref="F698:G698"/>
    <mergeCell ref="K698:L698"/>
    <mergeCell ref="F699:G699"/>
    <mergeCell ref="K699:L699"/>
    <mergeCell ref="F700:G700"/>
    <mergeCell ref="K700:L700"/>
    <mergeCell ref="F701:G701"/>
    <mergeCell ref="K701:L701"/>
    <mergeCell ref="F702:G702"/>
    <mergeCell ref="K702:L702"/>
    <mergeCell ref="F703:G703"/>
    <mergeCell ref="K703:L703"/>
    <mergeCell ref="F704:G704"/>
    <mergeCell ref="K704:L704"/>
    <mergeCell ref="F705:G705"/>
    <mergeCell ref="K705:L705"/>
    <mergeCell ref="F706:G706"/>
    <mergeCell ref="K706:L706"/>
    <mergeCell ref="F707:G707"/>
    <mergeCell ref="K707:L707"/>
    <mergeCell ref="F708:G708"/>
    <mergeCell ref="K708:L708"/>
    <mergeCell ref="F709:G709"/>
    <mergeCell ref="K709:L709"/>
    <mergeCell ref="F710:G710"/>
    <mergeCell ref="K710:L710"/>
    <mergeCell ref="F711:G711"/>
    <mergeCell ref="K711:L711"/>
    <mergeCell ref="F712:G712"/>
    <mergeCell ref="K712:L712"/>
    <mergeCell ref="F713:G713"/>
    <mergeCell ref="K713:L713"/>
    <mergeCell ref="A4:A5"/>
    <mergeCell ref="A7:A9"/>
    <mergeCell ref="A11:A13"/>
    <mergeCell ref="A15:A17"/>
    <mergeCell ref="A19:A21"/>
    <mergeCell ref="A26:A27"/>
    <mergeCell ref="A28:A30"/>
    <mergeCell ref="A32:A34"/>
    <mergeCell ref="A36:A38"/>
    <mergeCell ref="A47:A48"/>
    <mergeCell ref="A61:A62"/>
    <mergeCell ref="A71:A72"/>
    <mergeCell ref="A95:A96"/>
    <mergeCell ref="A97:A98"/>
    <mergeCell ref="A100:A102"/>
    <mergeCell ref="A104:A106"/>
    <mergeCell ref="A108:A109"/>
    <mergeCell ref="A113:A114"/>
    <mergeCell ref="A117:A119"/>
    <mergeCell ref="A121:A123"/>
    <mergeCell ref="A125:A126"/>
    <mergeCell ref="A130:A131"/>
    <mergeCell ref="A134:A136"/>
    <mergeCell ref="A138:A140"/>
    <mergeCell ref="A142:A143"/>
    <mergeCell ref="A147:A148"/>
    <mergeCell ref="A151:A153"/>
    <mergeCell ref="A155:A157"/>
    <mergeCell ref="A159:A160"/>
    <mergeCell ref="A164:A165"/>
    <mergeCell ref="A168:A170"/>
    <mergeCell ref="A172:A174"/>
    <mergeCell ref="A183:A184"/>
    <mergeCell ref="A189:A190"/>
    <mergeCell ref="A192:A193"/>
    <mergeCell ref="A195:A196"/>
    <mergeCell ref="A204:A205"/>
    <mergeCell ref="A207:A209"/>
    <mergeCell ref="A224:A225"/>
    <mergeCell ref="A243:A244"/>
    <mergeCell ref="A263:A264"/>
    <mergeCell ref="A265:A266"/>
    <mergeCell ref="A276:A278"/>
    <mergeCell ref="A283:A284"/>
    <mergeCell ref="A285:A287"/>
    <mergeCell ref="A289:A291"/>
    <mergeCell ref="A293:A295"/>
    <mergeCell ref="A297:A299"/>
    <mergeCell ref="A304:A305"/>
    <mergeCell ref="A306:A308"/>
    <mergeCell ref="A324:A325"/>
    <mergeCell ref="A329:A330"/>
    <mergeCell ref="A332:A333"/>
    <mergeCell ref="A335:A336"/>
    <mergeCell ref="A344:A345"/>
    <mergeCell ref="A353:A355"/>
    <mergeCell ref="A357:A359"/>
    <mergeCell ref="A363:A364"/>
    <mergeCell ref="A366:A368"/>
    <mergeCell ref="A385:A386"/>
    <mergeCell ref="A404:A405"/>
    <mergeCell ref="A423:A424"/>
    <mergeCell ref="A442:A443"/>
    <mergeCell ref="A466:A467"/>
    <mergeCell ref="A491:A492"/>
    <mergeCell ref="A516:A517"/>
    <mergeCell ref="A520:A521"/>
    <mergeCell ref="A523:A524"/>
    <mergeCell ref="A526:A527"/>
    <mergeCell ref="A529:A530"/>
    <mergeCell ref="A532:A533"/>
    <mergeCell ref="A538:A539"/>
    <mergeCell ref="A540:A541"/>
    <mergeCell ref="A543:A544"/>
    <mergeCell ref="A562:A563"/>
    <mergeCell ref="A587:A588"/>
    <mergeCell ref="A592:A593"/>
    <mergeCell ref="A595:A596"/>
    <mergeCell ref="A598:A599"/>
    <mergeCell ref="A601:A602"/>
    <mergeCell ref="A604:A605"/>
    <mergeCell ref="A610:A611"/>
    <mergeCell ref="A616:A618"/>
    <mergeCell ref="A620:A621"/>
    <mergeCell ref="A623:A624"/>
    <mergeCell ref="A629:A630"/>
    <mergeCell ref="A631:A633"/>
    <mergeCell ref="A635:A637"/>
    <mergeCell ref="A639:A641"/>
    <mergeCell ref="A643:A645"/>
    <mergeCell ref="A650:A651"/>
    <mergeCell ref="A652:A654"/>
    <mergeCell ref="A672:A673"/>
    <mergeCell ref="A687:A688"/>
    <mergeCell ref="A697:A698"/>
    <mergeCell ref="A705:A706"/>
    <mergeCell ref="A708:A709"/>
    <mergeCell ref="B4:B5"/>
    <mergeCell ref="B26:B27"/>
    <mergeCell ref="B47:B48"/>
    <mergeCell ref="B71:B72"/>
    <mergeCell ref="B95:B96"/>
    <mergeCell ref="B113:B114"/>
    <mergeCell ref="B130:B131"/>
    <mergeCell ref="B147:B148"/>
    <mergeCell ref="B164:B165"/>
    <mergeCell ref="B183:B184"/>
    <mergeCell ref="B204:B205"/>
    <mergeCell ref="B224:B225"/>
    <mergeCell ref="B243:B244"/>
    <mergeCell ref="B263:B264"/>
    <mergeCell ref="B283:B284"/>
    <mergeCell ref="B304:B305"/>
    <mergeCell ref="B324:B325"/>
    <mergeCell ref="B344:B345"/>
    <mergeCell ref="B363:B364"/>
    <mergeCell ref="B385:B386"/>
    <mergeCell ref="B404:B405"/>
    <mergeCell ref="B423:B424"/>
    <mergeCell ref="B442:B443"/>
    <mergeCell ref="B466:B467"/>
    <mergeCell ref="B491:B492"/>
    <mergeCell ref="B516:B517"/>
    <mergeCell ref="B538:B539"/>
    <mergeCell ref="B562:B563"/>
    <mergeCell ref="B587:B588"/>
    <mergeCell ref="B610:B611"/>
    <mergeCell ref="B629:B630"/>
    <mergeCell ref="B650:B651"/>
    <mergeCell ref="B672:B673"/>
    <mergeCell ref="B697:B698"/>
    <mergeCell ref="C4:C5"/>
    <mergeCell ref="C26:C27"/>
    <mergeCell ref="C47:C48"/>
    <mergeCell ref="C71:C72"/>
    <mergeCell ref="C95:C96"/>
    <mergeCell ref="C113:C114"/>
    <mergeCell ref="C130:C131"/>
    <mergeCell ref="C147:C148"/>
    <mergeCell ref="C164:C165"/>
    <mergeCell ref="C183:C184"/>
    <mergeCell ref="C204:C205"/>
    <mergeCell ref="C224:C225"/>
    <mergeCell ref="C243:C244"/>
    <mergeCell ref="C263:C264"/>
    <mergeCell ref="C283:C284"/>
    <mergeCell ref="C304:C305"/>
    <mergeCell ref="C324:C325"/>
    <mergeCell ref="C344:C345"/>
    <mergeCell ref="C363:C364"/>
    <mergeCell ref="C385:C386"/>
    <mergeCell ref="C404:C405"/>
    <mergeCell ref="C423:C424"/>
    <mergeCell ref="C442:C443"/>
    <mergeCell ref="C466:C467"/>
    <mergeCell ref="C491:C492"/>
    <mergeCell ref="C516:C517"/>
    <mergeCell ref="C538:C539"/>
    <mergeCell ref="C562:C563"/>
    <mergeCell ref="C587:C588"/>
    <mergeCell ref="C610:C611"/>
    <mergeCell ref="C629:C630"/>
    <mergeCell ref="C650:C651"/>
    <mergeCell ref="C672:C673"/>
    <mergeCell ref="C697:C698"/>
    <mergeCell ref="D4:D5"/>
    <mergeCell ref="D26:D27"/>
    <mergeCell ref="D47:D48"/>
    <mergeCell ref="D71:D72"/>
    <mergeCell ref="D95:D96"/>
    <mergeCell ref="D113:D114"/>
    <mergeCell ref="D130:D131"/>
    <mergeCell ref="D147:D148"/>
    <mergeCell ref="D164:D165"/>
    <mergeCell ref="D183:D184"/>
    <mergeCell ref="D204:D205"/>
    <mergeCell ref="D224:D225"/>
    <mergeCell ref="D243:D244"/>
    <mergeCell ref="D263:D264"/>
    <mergeCell ref="D283:D284"/>
    <mergeCell ref="D304:D305"/>
    <mergeCell ref="D324:D325"/>
    <mergeCell ref="D344:D345"/>
    <mergeCell ref="D363:D364"/>
    <mergeCell ref="D385:D386"/>
    <mergeCell ref="D404:D405"/>
    <mergeCell ref="D423:D424"/>
    <mergeCell ref="D442:D443"/>
    <mergeCell ref="D466:D467"/>
    <mergeCell ref="D491:D492"/>
    <mergeCell ref="D516:D517"/>
    <mergeCell ref="D538:D539"/>
    <mergeCell ref="D562:D563"/>
    <mergeCell ref="D587:D588"/>
    <mergeCell ref="D610:D611"/>
    <mergeCell ref="D629:D630"/>
    <mergeCell ref="D650:D651"/>
    <mergeCell ref="D672:D673"/>
    <mergeCell ref="D697:D698"/>
    <mergeCell ref="E4:E5"/>
    <mergeCell ref="E26:E27"/>
    <mergeCell ref="E47:E48"/>
    <mergeCell ref="E71:E72"/>
    <mergeCell ref="E95:E96"/>
    <mergeCell ref="E113:E114"/>
    <mergeCell ref="E130:E131"/>
    <mergeCell ref="E147:E148"/>
    <mergeCell ref="E164:E165"/>
    <mergeCell ref="E183:E184"/>
    <mergeCell ref="E204:E205"/>
    <mergeCell ref="E224:E225"/>
    <mergeCell ref="E243:E244"/>
    <mergeCell ref="E263:E264"/>
    <mergeCell ref="E283:E284"/>
    <mergeCell ref="E304:E305"/>
    <mergeCell ref="E324:E325"/>
    <mergeCell ref="E344:E345"/>
    <mergeCell ref="E363:E364"/>
    <mergeCell ref="E385:E386"/>
    <mergeCell ref="E404:E405"/>
    <mergeCell ref="E423:E424"/>
    <mergeCell ref="E442:E443"/>
    <mergeCell ref="E466:E467"/>
    <mergeCell ref="E491:E492"/>
    <mergeCell ref="E516:E517"/>
    <mergeCell ref="E538:E539"/>
    <mergeCell ref="E562:E563"/>
    <mergeCell ref="E587:E588"/>
    <mergeCell ref="E610:E611"/>
    <mergeCell ref="E629:E630"/>
    <mergeCell ref="E650:E651"/>
    <mergeCell ref="E672:E673"/>
    <mergeCell ref="E697:E698"/>
    <mergeCell ref="N4:N5"/>
    <mergeCell ref="N7:N9"/>
    <mergeCell ref="N11:N13"/>
    <mergeCell ref="N15:N17"/>
    <mergeCell ref="N19:N21"/>
    <mergeCell ref="N26:N27"/>
    <mergeCell ref="N28:N30"/>
    <mergeCell ref="N32:N34"/>
    <mergeCell ref="N36:N38"/>
    <mergeCell ref="N47:N48"/>
    <mergeCell ref="N61:N62"/>
    <mergeCell ref="N71:N72"/>
    <mergeCell ref="N95:N96"/>
    <mergeCell ref="N97:N98"/>
    <mergeCell ref="N100:N102"/>
    <mergeCell ref="N104:N106"/>
    <mergeCell ref="N108:N109"/>
    <mergeCell ref="N113:N114"/>
    <mergeCell ref="N117:N119"/>
    <mergeCell ref="N121:N123"/>
    <mergeCell ref="N125:N126"/>
    <mergeCell ref="N130:N131"/>
    <mergeCell ref="N134:N136"/>
    <mergeCell ref="N138:N140"/>
    <mergeCell ref="N142:N143"/>
    <mergeCell ref="N147:N148"/>
    <mergeCell ref="N151:N153"/>
    <mergeCell ref="N155:N157"/>
    <mergeCell ref="N159:N160"/>
    <mergeCell ref="N164:N165"/>
    <mergeCell ref="N168:N170"/>
    <mergeCell ref="N172:N174"/>
    <mergeCell ref="N183:N184"/>
    <mergeCell ref="N189:N190"/>
    <mergeCell ref="N192:N193"/>
    <mergeCell ref="N195:N196"/>
    <mergeCell ref="N204:N205"/>
    <mergeCell ref="N207:N209"/>
    <mergeCell ref="N224:N225"/>
    <mergeCell ref="N243:N244"/>
    <mergeCell ref="N263:N264"/>
    <mergeCell ref="N265:N266"/>
    <mergeCell ref="N276:N278"/>
    <mergeCell ref="N283:N284"/>
    <mergeCell ref="N285:N287"/>
    <mergeCell ref="N289:N291"/>
    <mergeCell ref="N293:N295"/>
    <mergeCell ref="N297:N299"/>
    <mergeCell ref="N304:N305"/>
    <mergeCell ref="N306:N308"/>
    <mergeCell ref="N324:N325"/>
    <mergeCell ref="N329:N330"/>
    <mergeCell ref="N332:N333"/>
    <mergeCell ref="N335:N336"/>
    <mergeCell ref="N344:N345"/>
    <mergeCell ref="N353:N355"/>
    <mergeCell ref="N357:N359"/>
    <mergeCell ref="N363:N364"/>
    <mergeCell ref="N366:N368"/>
    <mergeCell ref="N385:N386"/>
    <mergeCell ref="N404:N405"/>
    <mergeCell ref="N423:N424"/>
    <mergeCell ref="N442:N443"/>
    <mergeCell ref="N466:N467"/>
    <mergeCell ref="N491:N492"/>
    <mergeCell ref="N516:N517"/>
    <mergeCell ref="N520:N521"/>
    <mergeCell ref="N523:N524"/>
    <mergeCell ref="N526:N527"/>
    <mergeCell ref="N529:N530"/>
    <mergeCell ref="N532:N533"/>
    <mergeCell ref="N538:N539"/>
    <mergeCell ref="N540:N541"/>
    <mergeCell ref="N543:N544"/>
    <mergeCell ref="N562:N563"/>
    <mergeCell ref="N587:N588"/>
    <mergeCell ref="N592:N593"/>
    <mergeCell ref="N595:N596"/>
    <mergeCell ref="N598:N599"/>
    <mergeCell ref="N601:N602"/>
    <mergeCell ref="N604:N605"/>
    <mergeCell ref="N610:N611"/>
    <mergeCell ref="N616:N618"/>
    <mergeCell ref="N620:N621"/>
    <mergeCell ref="N623:N624"/>
    <mergeCell ref="N629:N630"/>
    <mergeCell ref="N631:N633"/>
    <mergeCell ref="N635:N637"/>
    <mergeCell ref="N639:N641"/>
    <mergeCell ref="N643:N645"/>
    <mergeCell ref="N650:N651"/>
    <mergeCell ref="N652:N654"/>
    <mergeCell ref="N672:N673"/>
    <mergeCell ref="N687:N688"/>
    <mergeCell ref="N697:N698"/>
    <mergeCell ref="N705:N706"/>
    <mergeCell ref="N708:N709"/>
  </mergeCells>
  <printOptions horizontalCentered="1"/>
  <pageMargins left="0.19975" right="0.19975" top="0.46875" bottom="0" header="0.46875" footer="0"/>
  <pageSetup paperSize="9" orientation="landscape"/>
  <headerFooter/>
  <rowBreaks count="33" manualBreakCount="33">
    <brk id="22" max="16383" man="1"/>
    <brk id="43" max="16383" man="1"/>
    <brk id="67" max="16383" man="1"/>
    <brk id="91" max="16383" man="1"/>
    <brk id="109" max="16383" man="1"/>
    <brk id="126" max="16383" man="1"/>
    <brk id="143" max="16383" man="1"/>
    <brk id="160" max="16383" man="1"/>
    <brk id="179" max="16383" man="1"/>
    <brk id="200" max="16383" man="1"/>
    <brk id="220" max="16383" man="1"/>
    <brk id="239" max="16383" man="1"/>
    <brk id="259" max="16383" man="1"/>
    <brk id="279" max="16383" man="1"/>
    <brk id="300" max="16383" man="1"/>
    <brk id="320" max="16383" man="1"/>
    <brk id="340" max="16383" man="1"/>
    <brk id="359" max="16383" man="1"/>
    <brk id="381" max="16383" man="1"/>
    <brk id="400" max="16383" man="1"/>
    <brk id="419" max="16383" man="1"/>
    <brk id="438" max="16383" man="1"/>
    <brk id="462" max="16383" man="1"/>
    <brk id="487" max="16383" man="1"/>
    <brk id="512" max="16383" man="1"/>
    <brk id="534" max="16383" man="1"/>
    <brk id="558" max="16383" man="1"/>
    <brk id="583" max="16383" man="1"/>
    <brk id="606" max="16383" man="1"/>
    <brk id="625" max="16383" man="1"/>
    <brk id="646" max="16383" man="1"/>
    <brk id="668" max="16383" man="1"/>
    <brk id="6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每个年度费用</vt:lpstr>
      <vt:lpstr>综合单价分析表（道路）</vt:lpstr>
      <vt:lpstr>综合单价分析表 (人行道、侧平石)</vt:lpstr>
      <vt:lpstr>综合单价分析表 (桥梁) </vt:lpstr>
      <vt:lpstr>综合单价分析表（标志牌）</vt:lpstr>
      <vt:lpstr>02分部分项工程量清单计价表</vt:lpstr>
      <vt:lpstr>06分部分项工程量清单综合单价分析表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回旋木马1412752221</cp:lastModifiedBy>
  <dcterms:created xsi:type="dcterms:W3CDTF">2017-09-30T08:42:00Z</dcterms:created>
  <cp:lastPrinted>2022-01-13T07:52:00Z</cp:lastPrinted>
  <dcterms:modified xsi:type="dcterms:W3CDTF">2022-01-27T03:08:33Z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A5A2638E04E64ED686314AD917074B9C</vt:lpwstr>
  </property>
  <property fmtid="{D5CDD505-2E9C-101B-9397-08002B2CF9AE}" pid="4" name="KSOReadingLayout">
    <vt:bool>true</vt:bool>
  </property>
</Properties>
</file>