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245" windowHeight="12465" firstSheet="2" activeTab="2"/>
  </bookViews>
  <sheets>
    <sheet name="控制价盖章封面" sheetId="11" r:id="rId1"/>
    <sheet name="控制价汇总表" sheetId="7" r:id="rId2"/>
    <sheet name="控制价明细清单" sheetId="3" r:id="rId3"/>
    <sheet name="免费提供的检测维修设备工具清单" sheetId="6" r:id="rId4"/>
    <sheet name="附表1-计入投标报价的备品备件清单" sheetId="5" r:id="rId5"/>
    <sheet name="不计入投标报价的备品备件清单" sheetId="4" r:id="rId6"/>
  </sheets>
  <definedNames>
    <definedName name="_xlnm._FilterDatabase" localSheetId="2" hidden="1">控制价明细清单!$A$4:$H$15</definedName>
    <definedName name="_xlnm.Print_Titles" localSheetId="2">控制价明细清单!$1:$4</definedName>
    <definedName name="_xlnm.Print_Area" localSheetId="2">控制价明细清单!$A$1:$H$15</definedName>
    <definedName name="_xlnm.Print_Area" localSheetId="3">免费提供的检测维修设备工具清单!$A$1:$H$11</definedName>
    <definedName name="_xlnm.Print_Area" localSheetId="5">不计入投标报价的备品备件清单!$A$1:$H$13</definedName>
  </definedNames>
  <calcPr calcId="144525"/>
</workbook>
</file>

<file path=xl/comments1.xml><?xml version="1.0" encoding="utf-8"?>
<comments xmlns="http://schemas.openxmlformats.org/spreadsheetml/2006/main">
  <authors>
    <author>gz-zhang</author>
  </authors>
  <commentList>
    <comment ref="B11" authorId="0">
      <text>
        <r>
          <rPr>
            <b/>
            <sz val="9"/>
            <rFont val="宋体"/>
            <charset val="134"/>
          </rPr>
          <t>gz-zhang:</t>
        </r>
        <r>
          <rPr>
            <sz val="9"/>
            <rFont val="宋体"/>
            <charset val="134"/>
          </rPr>
          <t xml:space="preserve">
陪伴运行：本项目正式投入使用后3个月内，设备生产厂商应委派对投标设备运行维护有经验的2名运行调试技术人员驻场，参与在开航过渡期内的陪伴运行工作，随时待命处理设备故障，以保证航站楼正常的生产运行不受影响。</t>
        </r>
      </text>
    </comment>
  </commentList>
</comments>
</file>

<file path=xl/sharedStrings.xml><?xml version="1.0" encoding="utf-8"?>
<sst xmlns="http://schemas.openxmlformats.org/spreadsheetml/2006/main" count="167" uniqueCount="88">
  <si>
    <t>广州白云国际机场三期扩建工程冷水主机采购项目</t>
  </si>
  <si>
    <t>招标控制价</t>
  </si>
  <si>
    <t>_x001e__x001e__x001e_</t>
  </si>
  <si>
    <t>招标控制价（小写）:</t>
  </si>
  <si>
    <t>工程造价</t>
  </si>
  <si>
    <t>:</t>
  </si>
  <si>
    <t>咨询企业</t>
  </si>
  <si>
    <t>（单位盖章）</t>
  </si>
  <si>
    <t>法定代表人</t>
  </si>
  <si>
    <t>或其授权人</t>
  </si>
  <si>
    <t>（签字或盖章）</t>
  </si>
  <si>
    <t>编  制  人</t>
  </si>
  <si>
    <t>复  核  人</t>
  </si>
  <si>
    <t>（造价人员签字盖专用章）</t>
  </si>
  <si>
    <t>（造价工程师签字盖专用章）</t>
  </si>
  <si>
    <t>编制时间:</t>
  </si>
  <si>
    <t>年</t>
  </si>
  <si>
    <t>月</t>
  </si>
  <si>
    <t>日</t>
  </si>
  <si>
    <t>复核时间:</t>
  </si>
  <si>
    <t>招标控制价汇总表</t>
  </si>
  <si>
    <t>项目名称：广州白云国际机场三期扩建工程冷水主机采购项目</t>
  </si>
  <si>
    <t>序号</t>
  </si>
  <si>
    <t>项目名称</t>
  </si>
  <si>
    <t>控制价含税合价
（元）</t>
  </si>
  <si>
    <t>备注</t>
  </si>
  <si>
    <t>冷水主机采购项目</t>
  </si>
  <si>
    <t>合计</t>
  </si>
  <si>
    <t>广州白云国际机场三期扩建工程冷水主机采购项目控制价明细清单</t>
  </si>
  <si>
    <t>设备名称</t>
  </si>
  <si>
    <t>设备特征</t>
  </si>
  <si>
    <t>单位</t>
  </si>
  <si>
    <t>采购量</t>
  </si>
  <si>
    <t>含税单价（元）</t>
  </si>
  <si>
    <t>含税合价（元）</t>
  </si>
  <si>
    <t>一</t>
  </si>
  <si>
    <t>设备购置部分</t>
  </si>
  <si>
    <t xml:space="preserve">变频离心式冷水机组 </t>
  </si>
  <si>
    <t>1.名称:变频离心式冷水机组                                                                                                                                                                                                 2.规格型号：制冷剂：环保冷媒                                                                                                                                                                                                3.外型尺寸（mm）：≤7900×3600×3800(L×W×H)
4.技术参数:制冷量:9845kW(2800RT)，冷冻水量：939m3/h，冷却水量：1993m3/h,冷冻水供回水温度:4.5/13.5℃,冷却水供回水温度：30.6/35.6℃，设计工况输入功率N=1823kW,名义工况输入功率N=1600kW，蒸发器水阻：≤40KPa，冷凝器水阻≤70KPa，蒸发器水侧工作压力1000KPa，冷凝器水侧工作压力1000KPa，电压：3P/10KV/50Hz,名义工况下（冷冻水进出温度12/7℃，冷却水30/35℃）COP≥6.15，IPLV≥8.6，用户工况功率≤1795Kw，设计工况下应可实现25%-100%负荷连续稳定运行，噪音≤90dB(A)，其他详见招标文件技术规格书及设计图纸说明
5.技术要求:1)配套原厂减振器、配变频启动控制柜及相关控制、保护设备、蒸发器、变频器等设备须保温完好,自带压差式水流保护开关、地脚螺栓、专用连接电缆等;2)主机支持冷冻水一级泵变流量运行，并给出最小运行流量，冷冻水温13.5/4.5℃，冷却水温30.6/35.6℃时最小稳定运行流量不大于满负荷运行流量的50%;3)主机允许最大流量变化率：每分钟30%；冷却水进水温在31.6℃时喘震点≤20%（提供AHRI选型曲线图）;4）冷凝器设置端盖集成式或者一体式胶球清洗装置，电源200V，50Hz，参考输入功率0.2KW，清洗装置需与冷水机组同一品牌，无需现场安装。清洗装置阻力小于0.5m;5)机组自带开放通信接口的可编程微电脑控制系统，并能满足冷热源系统群控接口的要求，自带中英文显示操作控制屏和电子启动控制系统，控制、显示柜宜与机组连体;6)机组自带完整的高、低压保护；过电流保护等安全运行保护系统;7)机组带RS485 MODBUS RTU通讯端口，并永久免费提供开放的MODBUS RTU协议，并可上传蒸发温度、冷凝温度、电流、功率等;8)采用的冷媒（制冷工质）：采用R314a或R514a、R513a等符合国家要求的环保冷媒。本次招标应包含满足系统正常运行的全部冷媒，并由投标方充注调试。9)招标文件及施工图的其他要求在报价中综合考虑。
6.水冷变频离心式冷水机组发生材料费、设备费、机械费、运输包装（含设备保险费用）、到货开箱及仓储、成品保护、质保期内的费用、检验调试和试运行、指导安装、行业验收、质量保证、设备铭牌及各类标记、售后服务、手册及其他有关技术资料等发生的相关费用及相关政府税费等费用在综合单价内综合考虑；
7.其他：满足图纸要求并按招标文件、技术要求和相关规范等资料要求内容，提交符合业主招标文件、技术要求及相关规范要求的成果；
8.计量方式：按台计取；</t>
  </si>
  <si>
    <t>台</t>
  </si>
  <si>
    <t>二</t>
  </si>
  <si>
    <t>服务部分</t>
  </si>
  <si>
    <t>设计与设计联络费</t>
  </si>
  <si>
    <t>1.工作内容：图纸深化设计与设计联络费；
2.满足图纸要求并按招标文件、技术要求和相关规范等资料要求内容，提交符合业主招标文件、技术要求及相关规范要求的成果；
3.计量方式：按项计取。</t>
  </si>
  <si>
    <t>项</t>
  </si>
  <si>
    <t>技术培训费</t>
  </si>
  <si>
    <t>1.工作内容：中标人应对招标人的技术人员和操作维修人员进行现场培训和工厂培训；
2.满足招标文件要求，提交培训证明资料；
3.培训发生费（项目人员及用房、差旅费）、其他措施费、相关政府税费及其他费用等在综合单价内综合考虑；
4.计量方式：按项计取。</t>
  </si>
  <si>
    <t>试运行费</t>
  </si>
  <si>
    <t>1.工作内容：检验其设计、制作、操作性和功能；
2.满足招标文件要求内容，提交招标文件、技术要求及相关规范要求的成果；
3.驻场协助试运行发生费（项目人员及用房、差旅费、设备测试、维护、维修费等）、其他措施费、相关政府税费及其他费用等在综合单价内综合考虑；
4.计量方式：按项计取。</t>
  </si>
  <si>
    <t>陪伴运行费</t>
  </si>
  <si>
    <t>1.工作内容：3个月；
2.满足招标文件要求，提交招标文件、技术要求及相关规范要求的成果；
3.驻场协助维保陪伴运行发生措施费（项目人员及用房、差旅费、设备测试、维护、维修费等）、其他措施费、相关政府税费及其他费用等在综合单价内综合考虑；
3.计量方式：按项计取。</t>
  </si>
  <si>
    <t>已完工程及设备保护</t>
  </si>
  <si>
    <t>1.详见招标文件要求；
2.满足设备运输途径已完工程的保护，设备安装前对设备的保护等采取的措施费用，如因中标人未采取适当措施导致已完工程或设备损坏，由此产生的修复费用在中标人结算中扣除；
3.计量方式：按项计取。</t>
  </si>
  <si>
    <t>BIM配合费</t>
  </si>
  <si>
    <t>1.工作内容：服从航站楼机电安装单位安排，配合机电安装单位完成航站楼BIM模型建模工作，提供相应的设备管线BIM模型；
2.满足图纸要求并按招标文件、技术要求和相关规范等资料要求内容，提交符合业主招标文件、技术要求及相关规范要求的成果；
3.计量方式：按项计取。</t>
  </si>
  <si>
    <t>备品、备件供应</t>
  </si>
  <si>
    <t>1.详见招标文件要求；
2.满足按招标文件、技术要求和相关规范等资料要求内容，提交符合要求的备品备件；
3.计量方式：按批计取。</t>
  </si>
  <si>
    <t>批</t>
  </si>
  <si>
    <t>附表1</t>
  </si>
  <si>
    <t>含税费用合计（一+二）</t>
  </si>
  <si>
    <t>免费提供的专用检测设备及专用维修工具清单</t>
  </si>
  <si>
    <t>项目特征</t>
  </si>
  <si>
    <t>含税综合单价（元）</t>
  </si>
  <si>
    <t>一、专用检测设备及专用维修工具（计入投标总价）</t>
  </si>
  <si>
    <t>请投标人填入检测、维修设备工具名称1</t>
  </si>
  <si>
    <t>1.详见招标文件要求；
2.满足业主需求；
3.计量/计价方式：按个计取，计入本次投标报价中；</t>
  </si>
  <si>
    <t>个</t>
  </si>
  <si>
    <t>请投标人填入检测、维修设备工具名称2</t>
  </si>
  <si>
    <t>请投标人填入检测、维修设备工具名称3</t>
  </si>
  <si>
    <t>请投标人填入检测、维修设备工具名称4</t>
  </si>
  <si>
    <t>......</t>
  </si>
  <si>
    <t>..............</t>
  </si>
  <si>
    <t>注：</t>
  </si>
  <si>
    <t>采购量和单价请投标人自报，本表所列专用检测设备及专用维修工具等为免费提供。</t>
  </si>
  <si>
    <t>备品、备件供应清单（计入总价）</t>
  </si>
  <si>
    <t>一、备品备件（请投标人填入满足维修需要的全部备品备件，计入投标总价）</t>
  </si>
  <si>
    <t>请投标人填入备品备件名称1</t>
  </si>
  <si>
    <t>请投标人填入备品备件名称2</t>
  </si>
  <si>
    <t>请投标人填入备品备件名称3</t>
  </si>
  <si>
    <t>请投标人填入备品备件名称4</t>
  </si>
  <si>
    <t>采购量和单价请投标人自报，本表备品备件合计金额需与清单内备品备件报价金额一致，如不一致，按两者中较高价调整投标报价。</t>
  </si>
  <si>
    <t>质保期后备品、备件供应清单（不计入总价）</t>
  </si>
  <si>
    <t>一、年维保费（不计入投标总价）</t>
  </si>
  <si>
    <t>年维保费</t>
  </si>
  <si>
    <t>1.详见招标文件要求；
2.满足业主需求；
3.计量/计价方式：按年计取，不计入本次投标报价中；</t>
  </si>
  <si>
    <t>二、备品备件（请投标人填入满足维修需要的全部备品备件，不计入投标总价）</t>
  </si>
  <si>
    <t>1.详见招标文件要求；
2.满足业主需求；
3.计量/计价方式：按个计取，不计入本次投标报价中；</t>
  </si>
  <si>
    <t>采购量和单价请投标人自报，保修期后备品备件价格不能高于投标报价中相同备品备件的报价。招标人有权按该报价选择备件</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</si>
</sst>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 "/>
  </numFmts>
  <fonts count="50">
    <font>
      <sz val="11"/>
      <color theme="1"/>
      <name val="等线"/>
      <charset val="134"/>
      <scheme val="minor"/>
    </font>
    <font>
      <sz val="10"/>
      <color theme="1"/>
      <name val="等线"/>
      <charset val="134"/>
      <scheme val="minor"/>
    </font>
    <font>
      <sz val="11"/>
      <name val="等线"/>
      <charset val="134"/>
      <scheme val="minor"/>
    </font>
    <font>
      <b/>
      <sz val="18"/>
      <color theme="1"/>
      <name val="宋体"/>
      <charset val="134"/>
    </font>
    <font>
      <b/>
      <sz val="18"/>
      <name val="宋体"/>
      <charset val="134"/>
    </font>
    <font>
      <b/>
      <sz val="9"/>
      <color theme="1"/>
      <name val="宋体"/>
      <charset val="134"/>
    </font>
    <font>
      <b/>
      <sz val="9"/>
      <name val="宋体"/>
      <charset val="134"/>
    </font>
    <font>
      <b/>
      <sz val="10"/>
      <name val="宋体"/>
      <charset val="134"/>
    </font>
    <font>
      <sz val="10"/>
      <color theme="1"/>
      <name val="宋体"/>
      <charset val="134"/>
    </font>
    <font>
      <sz val="11"/>
      <color theme="1"/>
      <name val="宋体"/>
      <charset val="134"/>
    </font>
    <font>
      <sz val="10"/>
      <name val="宋体"/>
      <charset val="134"/>
    </font>
    <font>
      <b/>
      <sz val="11"/>
      <color theme="1"/>
      <name val="宋体"/>
      <charset val="134"/>
    </font>
    <font>
      <sz val="11"/>
      <name val="宋体"/>
      <charset val="134"/>
    </font>
    <font>
      <b/>
      <sz val="22"/>
      <name val="宋体"/>
      <charset val="134"/>
    </font>
    <font>
      <sz val="22"/>
      <name val="宋体"/>
      <charset val="134"/>
    </font>
    <font>
      <b/>
      <sz val="11"/>
      <name val="宋体"/>
      <charset val="134"/>
    </font>
    <font>
      <sz val="10.5"/>
      <name val="宋体"/>
      <charset val="134"/>
    </font>
    <font>
      <sz val="11"/>
      <name val="等线 Light"/>
      <charset val="134"/>
      <scheme val="major"/>
    </font>
    <font>
      <b/>
      <sz val="11"/>
      <name val="等线"/>
      <charset val="134"/>
      <scheme val="minor"/>
    </font>
    <font>
      <sz val="12"/>
      <name val="宋体"/>
      <charset val="134"/>
    </font>
    <font>
      <b/>
      <sz val="12"/>
      <name val="宋体"/>
      <charset val="134"/>
    </font>
    <font>
      <sz val="11.5"/>
      <name val="宋体"/>
      <charset val="134"/>
    </font>
    <font>
      <sz val="16"/>
      <name val="宋体"/>
      <charset val="134"/>
    </font>
    <font>
      <b/>
      <sz val="20"/>
      <name val="宋体"/>
      <charset val="134"/>
    </font>
    <font>
      <sz val="14"/>
      <name val="宋体"/>
      <charset val="134"/>
    </font>
    <font>
      <sz val="11.5"/>
      <name val="Arial"/>
      <charset val="134"/>
    </font>
    <font>
      <sz val="11"/>
      <color theme="1"/>
      <name val="等线"/>
      <charset val="0"/>
      <scheme val="minor"/>
    </font>
    <font>
      <sz val="11"/>
      <color rgb="FF9C0006"/>
      <name val="等线"/>
      <charset val="0"/>
      <scheme val="minor"/>
    </font>
    <font>
      <sz val="11"/>
      <color rgb="FF006100"/>
      <name val="等线"/>
      <charset val="0"/>
      <scheme val="minor"/>
    </font>
    <font>
      <b/>
      <sz val="15"/>
      <color theme="3"/>
      <name val="等线"/>
      <charset val="134"/>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3F3F76"/>
      <name val="等线"/>
      <charset val="0"/>
      <scheme val="minor"/>
    </font>
    <font>
      <sz val="11"/>
      <color theme="0"/>
      <name val="等线"/>
      <charset val="0"/>
      <scheme val="minor"/>
    </font>
    <font>
      <b/>
      <sz val="11"/>
      <color theme="1"/>
      <name val="等线"/>
      <charset val="0"/>
      <scheme val="minor"/>
    </font>
    <font>
      <b/>
      <sz val="13"/>
      <color theme="3"/>
      <name val="等线"/>
      <charset val="134"/>
      <scheme val="minor"/>
    </font>
    <font>
      <sz val="11"/>
      <color rgb="FFFF0000"/>
      <name val="等线"/>
      <charset val="0"/>
      <scheme val="minor"/>
    </font>
    <font>
      <b/>
      <sz val="11"/>
      <color rgb="FFFA7D00"/>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
      <sz val="11"/>
      <color rgb="FF9C6500"/>
      <name val="等线"/>
      <charset val="0"/>
      <scheme val="minor"/>
    </font>
    <font>
      <b/>
      <sz val="11"/>
      <color rgb="FFFFFFFF"/>
      <name val="等线"/>
      <charset val="0"/>
      <scheme val="minor"/>
    </font>
    <font>
      <sz val="11"/>
      <color rgb="FFFA7D00"/>
      <name val="等线"/>
      <charset val="0"/>
      <scheme val="minor"/>
    </font>
    <font>
      <sz val="10"/>
      <name val="Helv"/>
      <charset val="134"/>
    </font>
    <font>
      <sz val="9"/>
      <color theme="1"/>
      <name val="等线"/>
      <charset val="134"/>
      <scheme val="minor"/>
    </font>
    <font>
      <sz val="9"/>
      <color indexed="8"/>
      <name val="宋体"/>
      <charset val="134"/>
    </font>
    <font>
      <sz val="9"/>
      <name val="宋体"/>
      <charset val="134"/>
    </font>
    <font>
      <b/>
      <sz val="9"/>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rgb="FFFFCC99"/>
        <bgColor indexed="64"/>
      </patternFill>
    </fill>
    <fill>
      <patternFill patternType="solid">
        <fgColor theme="4"/>
        <bgColor indexed="64"/>
      </patternFill>
    </fill>
    <fill>
      <patternFill patternType="solid">
        <fgColor theme="8"/>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6"/>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5">
    <xf numFmtId="0" fontId="0" fillId="0" borderId="0"/>
    <xf numFmtId="42" fontId="0" fillId="0" borderId="0" applyFont="0" applyFill="0" applyBorder="0" applyAlignment="0" applyProtection="0">
      <alignment vertical="center"/>
    </xf>
    <xf numFmtId="0" fontId="26" fillId="16" borderId="0" applyNumberFormat="0" applyBorder="0" applyAlignment="0" applyProtection="0">
      <alignment vertical="center"/>
    </xf>
    <xf numFmtId="0" fontId="33"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0" borderId="0"/>
    <xf numFmtId="0" fontId="26" fillId="11" borderId="0" applyNumberFormat="0" applyBorder="0" applyAlignment="0" applyProtection="0">
      <alignment vertical="center"/>
    </xf>
    <xf numFmtId="0" fontId="27" fillId="3" borderId="0" applyNumberFormat="0" applyBorder="0" applyAlignment="0" applyProtection="0">
      <alignment vertical="center"/>
    </xf>
    <xf numFmtId="43" fontId="0" fillId="0" borderId="0" applyFont="0" applyFill="0" applyBorder="0" applyAlignment="0" applyProtection="0">
      <alignment vertical="center"/>
    </xf>
    <xf numFmtId="0" fontId="34" fillId="19"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5" borderId="10" applyNumberFormat="0" applyFont="0" applyAlignment="0" applyProtection="0">
      <alignment vertical="center"/>
    </xf>
    <xf numFmtId="0" fontId="34" fillId="23" borderId="0" applyNumberFormat="0" applyBorder="0" applyAlignment="0" applyProtection="0">
      <alignment vertical="center"/>
    </xf>
    <xf numFmtId="0" fontId="3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9" fillId="0" borderId="9" applyNumberFormat="0" applyFill="0" applyAlignment="0" applyProtection="0">
      <alignment vertical="center"/>
    </xf>
    <xf numFmtId="0" fontId="36" fillId="0" borderId="9" applyNumberFormat="0" applyFill="0" applyAlignment="0" applyProtection="0">
      <alignment vertical="center"/>
    </xf>
    <xf numFmtId="0" fontId="34" fillId="22" borderId="0" applyNumberFormat="0" applyBorder="0" applyAlignment="0" applyProtection="0">
      <alignment vertical="center"/>
    </xf>
    <xf numFmtId="0" fontId="30" fillId="0" borderId="11" applyNumberFormat="0" applyFill="0" applyAlignment="0" applyProtection="0">
      <alignment vertical="center"/>
    </xf>
    <xf numFmtId="0" fontId="34" fillId="13" borderId="0" applyNumberFormat="0" applyBorder="0" applyAlignment="0" applyProtection="0">
      <alignment vertical="center"/>
    </xf>
    <xf numFmtId="0" fontId="41" fillId="20" borderId="14" applyNumberFormat="0" applyAlignment="0" applyProtection="0">
      <alignment vertical="center"/>
    </xf>
    <xf numFmtId="0" fontId="38" fillId="20" borderId="12" applyNumberFormat="0" applyAlignment="0" applyProtection="0">
      <alignment vertical="center"/>
    </xf>
    <xf numFmtId="0" fontId="43" fillId="25" borderId="15" applyNumberFormat="0" applyAlignment="0" applyProtection="0">
      <alignment vertical="center"/>
    </xf>
    <xf numFmtId="0" fontId="26" fillId="12" borderId="0" applyNumberFormat="0" applyBorder="0" applyAlignment="0" applyProtection="0">
      <alignment vertical="center"/>
    </xf>
    <xf numFmtId="0" fontId="34" fillId="27" borderId="0" applyNumberFormat="0" applyBorder="0" applyAlignment="0" applyProtection="0">
      <alignment vertical="center"/>
    </xf>
    <xf numFmtId="0" fontId="44" fillId="0" borderId="16" applyNumberFormat="0" applyFill="0" applyAlignment="0" applyProtection="0">
      <alignment vertical="center"/>
    </xf>
    <xf numFmtId="0" fontId="35" fillId="0" borderId="13" applyNumberFormat="0" applyFill="0" applyAlignment="0" applyProtection="0">
      <alignment vertical="center"/>
    </xf>
    <xf numFmtId="0" fontId="28" fillId="4" borderId="0" applyNumberFormat="0" applyBorder="0" applyAlignment="0" applyProtection="0">
      <alignment vertical="center"/>
    </xf>
    <xf numFmtId="0" fontId="42" fillId="24" borderId="0" applyNumberFormat="0" applyBorder="0" applyAlignment="0" applyProtection="0">
      <alignment vertical="center"/>
    </xf>
    <xf numFmtId="0" fontId="26" fillId="30" borderId="0" applyNumberFormat="0" applyBorder="0" applyAlignment="0" applyProtection="0">
      <alignment vertical="center"/>
    </xf>
    <xf numFmtId="0" fontId="34" fillId="8" borderId="0" applyNumberFormat="0" applyBorder="0" applyAlignment="0" applyProtection="0">
      <alignment vertical="center"/>
    </xf>
    <xf numFmtId="0" fontId="26" fillId="2" borderId="0" applyNumberFormat="0" applyBorder="0" applyAlignment="0" applyProtection="0">
      <alignment vertical="center"/>
    </xf>
    <xf numFmtId="0" fontId="26" fillId="6" borderId="0" applyNumberFormat="0" applyBorder="0" applyAlignment="0" applyProtection="0">
      <alignment vertical="center"/>
    </xf>
    <xf numFmtId="0" fontId="26" fillId="10" borderId="0" applyNumberFormat="0" applyBorder="0" applyAlignment="0" applyProtection="0">
      <alignment vertical="center"/>
    </xf>
    <xf numFmtId="0" fontId="26" fillId="18" borderId="0" applyNumberFormat="0" applyBorder="0" applyAlignment="0" applyProtection="0">
      <alignment vertical="center"/>
    </xf>
    <xf numFmtId="0" fontId="34" fillId="26" borderId="0" applyNumberFormat="0" applyBorder="0" applyAlignment="0" applyProtection="0">
      <alignment vertical="center"/>
    </xf>
    <xf numFmtId="0" fontId="34" fillId="32" borderId="0" applyNumberFormat="0" applyBorder="0" applyAlignment="0" applyProtection="0">
      <alignment vertical="center"/>
    </xf>
    <xf numFmtId="0" fontId="26" fillId="15" borderId="0" applyNumberFormat="0" applyBorder="0" applyAlignment="0" applyProtection="0">
      <alignment vertical="center"/>
    </xf>
    <xf numFmtId="0" fontId="26" fillId="21" borderId="0" applyNumberFormat="0" applyBorder="0" applyAlignment="0" applyProtection="0">
      <alignment vertical="center"/>
    </xf>
    <xf numFmtId="0" fontId="34" fillId="9" borderId="0" applyNumberFormat="0" applyBorder="0" applyAlignment="0" applyProtection="0">
      <alignment vertical="center"/>
    </xf>
    <xf numFmtId="0" fontId="0" fillId="0" borderId="0">
      <alignment vertical="center"/>
    </xf>
    <xf numFmtId="0" fontId="26" fillId="14" borderId="0" applyNumberFormat="0" applyBorder="0" applyAlignment="0" applyProtection="0">
      <alignment vertical="center"/>
    </xf>
    <xf numFmtId="0" fontId="34" fillId="31" borderId="0" applyNumberFormat="0" applyBorder="0" applyAlignment="0" applyProtection="0">
      <alignment vertical="center"/>
    </xf>
    <xf numFmtId="0" fontId="34" fillId="29" borderId="0" applyNumberFormat="0" applyBorder="0" applyAlignment="0" applyProtection="0">
      <alignment vertical="center"/>
    </xf>
    <xf numFmtId="0" fontId="26" fillId="17" borderId="0" applyNumberFormat="0" applyBorder="0" applyAlignment="0" applyProtection="0">
      <alignment vertical="center"/>
    </xf>
    <xf numFmtId="0" fontId="34" fillId="28" borderId="0" applyNumberFormat="0" applyBorder="0" applyAlignment="0" applyProtection="0">
      <alignment vertical="center"/>
    </xf>
    <xf numFmtId="0" fontId="0" fillId="0" borderId="0">
      <alignment vertical="center"/>
    </xf>
    <xf numFmtId="0" fontId="45" fillId="0" borderId="0"/>
    <xf numFmtId="0" fontId="46" fillId="0" borderId="0"/>
    <xf numFmtId="0" fontId="47" fillId="0" borderId="0"/>
  </cellStyleXfs>
  <cellXfs count="103">
    <xf numFmtId="0" fontId="0" fillId="0" borderId="0" xfId="0"/>
    <xf numFmtId="0" fontId="0" fillId="0" borderId="0" xfId="51" applyFill="1">
      <alignment vertical="center"/>
    </xf>
    <xf numFmtId="0" fontId="1" fillId="0" borderId="0" xfId="51" applyFont="1" applyFill="1">
      <alignment vertical="center"/>
    </xf>
    <xf numFmtId="0" fontId="2" fillId="0" borderId="0" xfId="51" applyFont="1" applyFill="1">
      <alignment vertical="center"/>
    </xf>
    <xf numFmtId="178" fontId="0" fillId="0" borderId="0" xfId="51" applyNumberFormat="1" applyFill="1">
      <alignment vertical="center"/>
    </xf>
    <xf numFmtId="0" fontId="3" fillId="0" borderId="0" xfId="51" applyFont="1" applyFill="1" applyAlignment="1">
      <alignment horizontal="center" vertical="center" wrapText="1"/>
    </xf>
    <xf numFmtId="0" fontId="4" fillId="0" borderId="0" xfId="51" applyFont="1" applyFill="1" applyAlignment="1">
      <alignment horizontal="center" vertical="center" wrapText="1"/>
    </xf>
    <xf numFmtId="178" fontId="3" fillId="0" borderId="0" xfId="51" applyNumberFormat="1" applyFont="1" applyFill="1" applyAlignment="1">
      <alignment horizontal="center" vertical="center" wrapText="1"/>
    </xf>
    <xf numFmtId="0" fontId="5" fillId="0" borderId="1" xfId="51" applyNumberFormat="1" applyFont="1" applyFill="1" applyBorder="1" applyAlignment="1">
      <alignment horizontal="left" vertical="center" wrapText="1"/>
    </xf>
    <xf numFmtId="0" fontId="6" fillId="0" borderId="1" xfId="51" applyNumberFormat="1" applyFont="1" applyFill="1" applyBorder="1" applyAlignment="1">
      <alignment horizontal="left" vertical="center" wrapText="1"/>
    </xf>
    <xf numFmtId="178" fontId="5" fillId="0" borderId="1" xfId="51" applyNumberFormat="1" applyFont="1" applyFill="1" applyBorder="1" applyAlignment="1">
      <alignment horizontal="left" vertical="center" wrapText="1"/>
    </xf>
    <xf numFmtId="0" fontId="7" fillId="0" borderId="2" xfId="51" applyFont="1" applyFill="1" applyBorder="1" applyAlignment="1">
      <alignment horizontal="center" vertical="center" wrapText="1"/>
    </xf>
    <xf numFmtId="178" fontId="7" fillId="0" borderId="2" xfId="51" applyNumberFormat="1" applyFont="1" applyFill="1" applyBorder="1" applyAlignment="1">
      <alignment horizontal="center" vertical="center" wrapText="1"/>
    </xf>
    <xf numFmtId="0" fontId="7" fillId="0" borderId="2" xfId="51" applyFont="1" applyFill="1" applyBorder="1" applyAlignment="1">
      <alignment horizontal="left" vertical="center" wrapText="1"/>
    </xf>
    <xf numFmtId="0" fontId="7" fillId="0" borderId="2" xfId="51" applyFont="1" applyFill="1" applyBorder="1" applyAlignment="1">
      <alignment vertical="center" wrapText="1"/>
    </xf>
    <xf numFmtId="0" fontId="8" fillId="0" borderId="2" xfId="51"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51"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1" fillId="0" borderId="2" xfId="51" applyFont="1" applyFill="1" applyBorder="1">
      <alignment vertical="center"/>
    </xf>
    <xf numFmtId="0" fontId="0" fillId="0" borderId="2" xfId="0" applyFont="1" applyFill="1" applyBorder="1" applyAlignment="1">
      <alignment horizontal="center" vertical="center" wrapText="1"/>
    </xf>
    <xf numFmtId="0" fontId="11" fillId="0" borderId="3" xfId="51" applyFont="1" applyFill="1" applyBorder="1" applyAlignment="1">
      <alignment horizontal="center" vertical="center"/>
    </xf>
    <xf numFmtId="0" fontId="11" fillId="0" borderId="3" xfId="51" applyFont="1" applyFill="1" applyBorder="1" applyAlignment="1">
      <alignment vertical="center"/>
    </xf>
    <xf numFmtId="0" fontId="9" fillId="0" borderId="2" xfId="51" applyFont="1" applyFill="1" applyBorder="1" applyAlignment="1">
      <alignment horizontal="center" vertical="center"/>
    </xf>
    <xf numFmtId="178" fontId="8" fillId="0" borderId="2" xfId="51" applyNumberFormat="1" applyFont="1" applyFill="1" applyBorder="1" applyAlignment="1">
      <alignment horizontal="center" vertical="center" wrapText="1"/>
    </xf>
    <xf numFmtId="0" fontId="9" fillId="0" borderId="2" xfId="51" applyFont="1" applyFill="1" applyBorder="1">
      <alignment vertical="center"/>
    </xf>
    <xf numFmtId="0" fontId="1" fillId="0" borderId="0" xfId="51" applyFont="1" applyFill="1" applyAlignment="1">
      <alignment vertical="center" wrapText="1"/>
    </xf>
    <xf numFmtId="0" fontId="2" fillId="0" borderId="0" xfId="0" applyFont="1" applyFill="1"/>
    <xf numFmtId="177" fontId="2" fillId="0" borderId="0" xfId="51" applyNumberFormat="1" applyFont="1" applyFill="1">
      <alignment vertical="center"/>
    </xf>
    <xf numFmtId="176" fontId="12" fillId="0" borderId="0" xfId="51" applyNumberFormat="1" applyFont="1" applyFill="1" applyAlignment="1">
      <alignment horizontal="center" vertical="center"/>
    </xf>
    <xf numFmtId="176" fontId="2" fillId="0" borderId="0" xfId="51" applyNumberFormat="1" applyFont="1" applyFill="1">
      <alignment vertical="center"/>
    </xf>
    <xf numFmtId="0" fontId="13" fillId="0" borderId="0" xfId="51" applyFont="1" applyFill="1" applyAlignment="1">
      <alignment horizontal="center" vertical="center" wrapText="1"/>
    </xf>
    <xf numFmtId="177" fontId="13" fillId="0" borderId="0" xfId="51" applyNumberFormat="1" applyFont="1" applyFill="1" applyAlignment="1">
      <alignment horizontal="center" vertical="center" wrapText="1"/>
    </xf>
    <xf numFmtId="176" fontId="13" fillId="0" borderId="0" xfId="51" applyNumberFormat="1" applyFont="1" applyFill="1" applyAlignment="1">
      <alignment horizontal="center" vertical="center" wrapText="1"/>
    </xf>
    <xf numFmtId="176" fontId="14" fillId="0" borderId="0" xfId="51" applyNumberFormat="1" applyFont="1" applyFill="1" applyAlignment="1">
      <alignment horizontal="center" vertical="center" wrapText="1"/>
    </xf>
    <xf numFmtId="0" fontId="14" fillId="0" borderId="0" xfId="51" applyFont="1" applyFill="1" applyAlignment="1">
      <alignment horizontal="center" vertical="center" wrapText="1"/>
    </xf>
    <xf numFmtId="0" fontId="15" fillId="0" borderId="1" xfId="51" applyNumberFormat="1" applyFont="1" applyFill="1" applyBorder="1" applyAlignment="1">
      <alignment horizontal="left" vertical="center" wrapText="1"/>
    </xf>
    <xf numFmtId="177" fontId="15" fillId="0" borderId="1" xfId="51" applyNumberFormat="1" applyFont="1" applyFill="1" applyBorder="1" applyAlignment="1">
      <alignment horizontal="left" vertical="center" wrapText="1"/>
    </xf>
    <xf numFmtId="176" fontId="15" fillId="0" borderId="1" xfId="51" applyNumberFormat="1" applyFont="1" applyFill="1" applyBorder="1" applyAlignment="1">
      <alignment horizontal="center" vertical="center" wrapText="1"/>
    </xf>
    <xf numFmtId="176" fontId="12" fillId="0" borderId="1" xfId="51" applyNumberFormat="1" applyFont="1" applyFill="1" applyBorder="1" applyAlignment="1">
      <alignment horizontal="left" vertical="center" wrapText="1"/>
    </xf>
    <xf numFmtId="0" fontId="12" fillId="0" borderId="1" xfId="51" applyNumberFormat="1" applyFont="1" applyFill="1" applyBorder="1" applyAlignment="1">
      <alignment horizontal="left" vertical="center" wrapText="1"/>
    </xf>
    <xf numFmtId="0" fontId="15" fillId="0" borderId="4" xfId="51" applyFont="1" applyFill="1" applyBorder="1" applyAlignment="1">
      <alignment horizontal="center" vertical="center" wrapText="1"/>
    </xf>
    <xf numFmtId="0" fontId="15" fillId="0" borderId="4" xfId="51" applyFont="1" applyFill="1" applyBorder="1" applyAlignment="1">
      <alignment horizontal="center" vertical="center"/>
    </xf>
    <xf numFmtId="177" fontId="15" fillId="0" borderId="4" xfId="51" applyNumberFormat="1" applyFont="1" applyFill="1" applyBorder="1" applyAlignment="1">
      <alignment horizontal="center" vertical="center" wrapText="1"/>
    </xf>
    <xf numFmtId="176" fontId="15" fillId="0" borderId="2" xfId="51" applyNumberFormat="1" applyFont="1" applyFill="1" applyBorder="1" applyAlignment="1">
      <alignment horizontal="center" vertical="center" wrapText="1"/>
    </xf>
    <xf numFmtId="176" fontId="15" fillId="0" borderId="4" xfId="51" applyNumberFormat="1" applyFont="1" applyFill="1" applyBorder="1" applyAlignment="1">
      <alignment horizontal="center" vertical="center" wrapText="1"/>
    </xf>
    <xf numFmtId="0" fontId="15" fillId="0" borderId="5" xfId="51" applyFont="1" applyFill="1" applyBorder="1" applyAlignment="1">
      <alignment horizontal="center" vertical="center" wrapText="1"/>
    </xf>
    <xf numFmtId="0" fontId="15" fillId="0" borderId="5" xfId="51" applyFont="1" applyFill="1" applyBorder="1" applyAlignment="1">
      <alignment horizontal="center" vertical="center"/>
    </xf>
    <xf numFmtId="177" fontId="15" fillId="0" borderId="5" xfId="51" applyNumberFormat="1" applyFont="1" applyFill="1" applyBorder="1" applyAlignment="1">
      <alignment horizontal="center" vertical="center" wrapText="1"/>
    </xf>
    <xf numFmtId="176" fontId="15" fillId="0" borderId="5" xfId="51" applyNumberFormat="1" applyFont="1" applyFill="1" applyBorder="1" applyAlignment="1">
      <alignment horizontal="center" vertical="center" wrapText="1"/>
    </xf>
    <xf numFmtId="0" fontId="15" fillId="0" borderId="2" xfId="51" applyFont="1" applyFill="1" applyBorder="1" applyAlignment="1">
      <alignment horizontal="center" vertical="center" wrapText="1"/>
    </xf>
    <xf numFmtId="0" fontId="15" fillId="0" borderId="6" xfId="51" applyFont="1" applyFill="1" applyBorder="1" applyAlignment="1">
      <alignment vertical="center" wrapText="1"/>
    </xf>
    <xf numFmtId="177" fontId="15" fillId="0" borderId="2" xfId="51" applyNumberFormat="1" applyFont="1" applyFill="1" applyBorder="1" applyAlignment="1">
      <alignment vertical="center" wrapText="1"/>
    </xf>
    <xf numFmtId="0" fontId="12" fillId="0" borderId="2" xfId="51" applyFont="1" applyFill="1" applyBorder="1" applyAlignment="1">
      <alignment horizontal="center" vertical="center" wrapText="1"/>
    </xf>
    <xf numFmtId="0" fontId="12" fillId="0" borderId="2" xfId="0" applyFont="1" applyFill="1" applyBorder="1" applyAlignment="1">
      <alignment horizontal="left" vertical="center" wrapText="1"/>
    </xf>
    <xf numFmtId="0" fontId="16" fillId="0" borderId="2" xfId="51" applyFont="1" applyFill="1" applyBorder="1" applyAlignment="1">
      <alignment horizontal="left" vertical="center" wrapText="1"/>
    </xf>
    <xf numFmtId="176" fontId="17" fillId="0" borderId="2" xfId="0" applyNumberFormat="1" applyFont="1" applyFill="1" applyBorder="1" applyAlignment="1">
      <alignment horizontal="center" vertical="center"/>
    </xf>
    <xf numFmtId="176" fontId="12" fillId="0" borderId="2" xfId="51" applyNumberFormat="1" applyFont="1" applyFill="1" applyBorder="1" applyAlignment="1">
      <alignment horizontal="center" vertical="center" wrapText="1"/>
    </xf>
    <xf numFmtId="0" fontId="15" fillId="0" borderId="2" xfId="51" applyFont="1" applyFill="1" applyBorder="1" applyAlignment="1">
      <alignment vertical="center" wrapText="1"/>
    </xf>
    <xf numFmtId="177" fontId="12" fillId="0" borderId="2" xfId="51" applyNumberFormat="1" applyFont="1" applyFill="1" applyBorder="1" applyAlignment="1">
      <alignment horizontal="center" vertical="center" wrapText="1"/>
    </xf>
    <xf numFmtId="176" fontId="12" fillId="0" borderId="2" xfId="0" applyNumberFormat="1" applyFont="1" applyFill="1" applyBorder="1" applyAlignment="1">
      <alignment horizontal="center" vertical="center" wrapText="1"/>
    </xf>
    <xf numFmtId="176" fontId="18" fillId="0" borderId="2" xfId="51" applyNumberFormat="1" applyFont="1" applyFill="1" applyBorder="1" applyAlignment="1">
      <alignment horizontal="center" vertical="center"/>
    </xf>
    <xf numFmtId="0" fontId="12" fillId="0" borderId="2" xfId="51" applyFont="1" applyFill="1" applyBorder="1" applyAlignment="1">
      <alignment horizontal="left" vertical="center" wrapText="1"/>
    </xf>
    <xf numFmtId="0" fontId="12" fillId="0" borderId="2" xfId="51" applyFont="1" applyFill="1" applyBorder="1" applyAlignment="1">
      <alignment vertical="center" wrapText="1"/>
    </xf>
    <xf numFmtId="0" fontId="15" fillId="0" borderId="2" xfId="51" applyFont="1" applyFill="1" applyBorder="1" applyAlignment="1">
      <alignment horizontal="center" vertical="center"/>
    </xf>
    <xf numFmtId="0" fontId="15" fillId="0" borderId="2" xfId="51" applyFont="1" applyFill="1" applyBorder="1" applyAlignment="1">
      <alignment vertical="center"/>
    </xf>
    <xf numFmtId="0" fontId="2" fillId="0" borderId="2" xfId="51" applyFont="1" applyFill="1" applyBorder="1">
      <alignment vertical="center"/>
    </xf>
    <xf numFmtId="177" fontId="2" fillId="0" borderId="2" xfId="51" applyNumberFormat="1" applyFont="1" applyFill="1" applyBorder="1">
      <alignment vertical="center"/>
    </xf>
    <xf numFmtId="176" fontId="12" fillId="0" borderId="2" xfId="51" applyNumberFormat="1" applyFont="1" applyFill="1" applyBorder="1" applyAlignment="1">
      <alignment horizontal="center" vertical="center"/>
    </xf>
    <xf numFmtId="176" fontId="15" fillId="0" borderId="2" xfId="51" applyNumberFormat="1" applyFont="1" applyFill="1" applyBorder="1" applyAlignment="1">
      <alignment horizontal="center" vertical="center"/>
    </xf>
    <xf numFmtId="0" fontId="19" fillId="0" borderId="0" xfId="0" applyFont="1" applyFill="1" applyBorder="1" applyAlignment="1">
      <alignment vertical="center"/>
    </xf>
    <xf numFmtId="0" fontId="20" fillId="0" borderId="0" xfId="0" applyFont="1" applyFill="1" applyBorder="1" applyAlignment="1">
      <alignment vertical="center"/>
    </xf>
    <xf numFmtId="0" fontId="12" fillId="0" borderId="0" xfId="0" applyFont="1" applyFill="1" applyBorder="1" applyAlignment="1">
      <alignment vertical="center"/>
    </xf>
    <xf numFmtId="0" fontId="0" fillId="0" borderId="0" xfId="0" applyFont="1" applyFill="1" applyAlignment="1">
      <alignment horizontal="center" vertical="center"/>
    </xf>
    <xf numFmtId="0" fontId="4" fillId="0" borderId="0" xfId="0" applyFont="1" applyFill="1" applyAlignment="1">
      <alignment horizontal="center" vertical="center" wrapText="1"/>
    </xf>
    <xf numFmtId="0" fontId="7" fillId="0" borderId="0" xfId="0" applyFont="1" applyFill="1" applyAlignment="1">
      <alignment horizontal="left" vertical="center" wrapText="1"/>
    </xf>
    <xf numFmtId="0" fontId="20" fillId="0" borderId="2" xfId="0" applyFont="1" applyFill="1" applyBorder="1" applyAlignment="1">
      <alignment horizontal="center" vertical="center"/>
    </xf>
    <xf numFmtId="0" fontId="20" fillId="0" borderId="2" xfId="0" applyFont="1" applyFill="1" applyBorder="1" applyAlignment="1">
      <alignment horizontal="center" vertical="center" wrapText="1"/>
    </xf>
    <xf numFmtId="176" fontId="20"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xf>
    <xf numFmtId="0" fontId="9" fillId="0" borderId="0" xfId="0" applyFont="1" applyFill="1" applyAlignment="1">
      <alignment horizontal="justify" vertical="center"/>
    </xf>
    <xf numFmtId="176" fontId="15" fillId="0" borderId="2" xfId="0" applyNumberFormat="1" applyFont="1" applyFill="1" applyBorder="1" applyAlignment="1">
      <alignment vertical="center" wrapText="1"/>
    </xf>
    <xf numFmtId="0" fontId="12" fillId="0" borderId="2" xfId="0" applyFont="1" applyFill="1" applyBorder="1" applyAlignment="1">
      <alignment vertical="center"/>
    </xf>
    <xf numFmtId="0" fontId="12" fillId="0" borderId="2" xfId="0" applyFont="1" applyFill="1" applyBorder="1" applyAlignment="1">
      <alignment vertical="center" wrapText="1"/>
    </xf>
    <xf numFmtId="0" fontId="15" fillId="0" borderId="7" xfId="0" applyFont="1" applyFill="1" applyBorder="1" applyAlignment="1">
      <alignment horizontal="center" vertical="center" wrapText="1"/>
    </xf>
    <xf numFmtId="0" fontId="15" fillId="0" borderId="6" xfId="0" applyFont="1" applyFill="1" applyBorder="1" applyAlignment="1">
      <alignment vertical="center" wrapText="1"/>
    </xf>
    <xf numFmtId="0" fontId="21" fillId="0" borderId="0" xfId="0" applyFont="1" applyFill="1" applyBorder="1" applyAlignment="1">
      <alignment vertical="center"/>
    </xf>
    <xf numFmtId="0" fontId="22" fillId="0" borderId="1" xfId="0" applyFont="1" applyFill="1" applyBorder="1" applyAlignment="1">
      <alignment horizontal="center" vertical="center" wrapText="1" shrinkToFit="1"/>
    </xf>
    <xf numFmtId="0" fontId="22" fillId="0" borderId="1" xfId="0" applyFont="1" applyFill="1" applyBorder="1" applyAlignment="1">
      <alignment horizontal="center" vertical="center" shrinkToFit="1"/>
    </xf>
    <xf numFmtId="0" fontId="23" fillId="0" borderId="0" xfId="0" applyFont="1" applyFill="1" applyBorder="1" applyAlignment="1">
      <alignment horizontal="center" vertical="center"/>
    </xf>
    <xf numFmtId="176" fontId="24" fillId="0" borderId="0" xfId="0" applyNumberFormat="1" applyFont="1" applyFill="1" applyBorder="1" applyAlignment="1">
      <alignment horizontal="left"/>
    </xf>
    <xf numFmtId="0" fontId="21" fillId="0" borderId="0" xfId="0" applyFont="1" applyFill="1" applyBorder="1" applyAlignment="1">
      <alignment horizontal="right" vertical="center"/>
    </xf>
    <xf numFmtId="0" fontId="24" fillId="0" borderId="8" xfId="0" applyFont="1" applyFill="1" applyBorder="1" applyAlignment="1">
      <alignment horizontal="left" shrinkToFit="1"/>
    </xf>
    <xf numFmtId="0" fontId="24" fillId="0" borderId="1" xfId="0" applyFont="1" applyFill="1" applyBorder="1" applyAlignment="1">
      <alignment horizontal="left" shrinkToFit="1"/>
    </xf>
    <xf numFmtId="0" fontId="21" fillId="0" borderId="0" xfId="0" applyFont="1" applyFill="1" applyBorder="1" applyAlignment="1">
      <alignment horizontal="left" wrapText="1"/>
    </xf>
    <xf numFmtId="0" fontId="21" fillId="0" borderId="0" xfId="0" applyFont="1" applyFill="1" applyBorder="1" applyAlignment="1">
      <alignment horizontal="distributed" vertical="center"/>
    </xf>
    <xf numFmtId="0" fontId="21" fillId="0" borderId="0" xfId="0" applyFont="1" applyFill="1" applyBorder="1" applyAlignment="1">
      <alignment horizontal="center" vertical="center"/>
    </xf>
    <xf numFmtId="0" fontId="21" fillId="0" borderId="1" xfId="0" applyFont="1" applyFill="1" applyBorder="1" applyAlignment="1">
      <alignment horizontal="left" wrapText="1"/>
    </xf>
    <xf numFmtId="0" fontId="21" fillId="0" borderId="0" xfId="0" applyFont="1" applyFill="1" applyBorder="1" applyAlignment="1">
      <alignment horizontal="left"/>
    </xf>
    <xf numFmtId="0" fontId="21" fillId="0" borderId="1" xfId="0" applyFont="1" applyFill="1" applyBorder="1" applyAlignment="1">
      <alignment horizontal="left"/>
    </xf>
    <xf numFmtId="0" fontId="21" fillId="0" borderId="0" xfId="0" applyFont="1" applyFill="1" applyAlignment="1">
      <alignment horizontal="center" vertical="center"/>
    </xf>
    <xf numFmtId="0" fontId="22" fillId="0" borderId="0" xfId="0" applyFont="1" applyFill="1" applyBorder="1" applyAlignment="1">
      <alignment vertical="center"/>
    </xf>
    <xf numFmtId="0" fontId="25" fillId="0" borderId="0" xfId="0" applyFont="1" applyFill="1" applyBorder="1" applyAlignment="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常规_我的综合布线"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概算表" xfId="52"/>
    <cellStyle name="Normal" xfId="53"/>
    <cellStyle name="常规_揭阳潮汕机场航站楼及配套工程民航弱电系统安装工程"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7"/>
  <sheetViews>
    <sheetView workbookViewId="0">
      <selection activeCell="N7" sqref="N7"/>
    </sheetView>
  </sheetViews>
  <sheetFormatPr defaultColWidth="8.1" defaultRowHeight="14.25"/>
  <cols>
    <col min="1" max="1" width="5.89166666666667" style="70" customWidth="1"/>
    <col min="2" max="2" width="12.05" style="70" customWidth="1"/>
    <col min="3" max="3" width="0.783333333333333" style="70" customWidth="1"/>
    <col min="4" max="4" width="4.725" style="70" customWidth="1"/>
    <col min="5" max="9" width="3.05" style="70" customWidth="1"/>
    <col min="10" max="10" width="8.65833333333333" style="70" customWidth="1"/>
    <col min="11" max="11" width="12.05" style="70" customWidth="1"/>
    <col min="12" max="12" width="0.783333333333333" style="70" customWidth="1"/>
    <col min="13" max="13" width="4.725" style="70" customWidth="1"/>
    <col min="14" max="18" width="3.05" style="70" customWidth="1"/>
    <col min="19" max="19" width="4.5" style="70" customWidth="1"/>
    <col min="20" max="20" width="0.783333333333333" style="70" customWidth="1"/>
    <col min="21" max="21" width="8.1" style="70" hidden="1" customWidth="1"/>
    <col min="22" max="24" width="8.1" style="70" customWidth="1"/>
    <col min="25" max="16384" width="8.1" style="70"/>
  </cols>
  <sheetData>
    <row r="1" s="70" customFormat="1" ht="6.75" customHeight="1"/>
    <row r="2" s="70" customFormat="1" ht="72" customHeight="1" spans="4:14">
      <c r="D2" s="87" t="s">
        <v>0</v>
      </c>
      <c r="E2" s="88"/>
      <c r="F2" s="88"/>
      <c r="G2" s="88"/>
      <c r="H2" s="88"/>
      <c r="I2" s="88"/>
      <c r="J2" s="88"/>
      <c r="K2" s="88"/>
      <c r="L2" s="88"/>
      <c r="M2" s="88"/>
      <c r="N2" s="101"/>
    </row>
    <row r="5" s="70" customFormat="1" ht="25.5" spans="2:18">
      <c r="B5" s="89" t="s">
        <v>1</v>
      </c>
      <c r="C5" s="89"/>
      <c r="D5" s="89"/>
      <c r="E5" s="89"/>
      <c r="F5" s="89"/>
      <c r="G5" s="89"/>
      <c r="H5" s="89"/>
      <c r="I5" s="89"/>
      <c r="J5" s="89"/>
      <c r="K5" s="89"/>
      <c r="L5" s="89"/>
      <c r="M5" s="89"/>
      <c r="N5" s="89"/>
      <c r="O5" s="89"/>
      <c r="P5" s="89"/>
      <c r="Q5" s="89"/>
      <c r="R5" s="89"/>
    </row>
    <row r="8" s="86" customFormat="1" customHeight="1" spans="5:21">
      <c r="E8" s="90">
        <f>控制价汇总表!C6</f>
        <v>29400000</v>
      </c>
      <c r="F8" s="90"/>
      <c r="G8" s="90"/>
      <c r="H8" s="90"/>
      <c r="I8" s="90"/>
      <c r="J8" s="90"/>
      <c r="K8" s="90"/>
      <c r="L8" s="90"/>
      <c r="M8" s="90"/>
      <c r="N8" s="90"/>
      <c r="O8" s="90"/>
      <c r="U8" s="102" t="s">
        <v>2</v>
      </c>
    </row>
    <row r="9" s="86" customFormat="1" customHeight="1" spans="1:15">
      <c r="A9" s="91" t="s">
        <v>3</v>
      </c>
      <c r="B9" s="91"/>
      <c r="C9" s="91"/>
      <c r="D9" s="91"/>
      <c r="E9" s="90"/>
      <c r="F9" s="90"/>
      <c r="G9" s="90"/>
      <c r="H9" s="90"/>
      <c r="I9" s="90"/>
      <c r="J9" s="90"/>
      <c r="K9" s="90"/>
      <c r="L9" s="90"/>
      <c r="M9" s="90"/>
      <c r="N9" s="90"/>
      <c r="O9" s="90"/>
    </row>
    <row r="10" s="86" customFormat="1" ht="13.5" spans="1:15">
      <c r="A10" s="91"/>
      <c r="B10" s="91"/>
      <c r="C10" s="91"/>
      <c r="D10" s="91"/>
      <c r="E10" s="92" t="str">
        <f>IF(A11="","",U11)</f>
        <v>贰仟玖佰肆拾万元整</v>
      </c>
      <c r="F10" s="92"/>
      <c r="G10" s="92"/>
      <c r="H10" s="92"/>
      <c r="I10" s="92"/>
      <c r="J10" s="92"/>
      <c r="K10" s="92"/>
      <c r="L10" s="92"/>
      <c r="M10" s="92"/>
      <c r="N10" s="92"/>
      <c r="O10" s="92"/>
    </row>
    <row r="11" s="86" customFormat="1" ht="13.5" spans="1:21">
      <c r="A11" s="91" t="str">
        <f>IF(A9="","","(大写）:")</f>
        <v>(大写）:</v>
      </c>
      <c r="B11" s="91"/>
      <c r="C11" s="91"/>
      <c r="D11" s="91"/>
      <c r="E11" s="93"/>
      <c r="F11" s="93"/>
      <c r="G11" s="93"/>
      <c r="H11" s="93"/>
      <c r="I11" s="93"/>
      <c r="J11" s="93"/>
      <c r="K11" s="93"/>
      <c r="L11" s="93"/>
      <c r="M11" s="93"/>
      <c r="N11" s="93"/>
      <c r="O11" s="93"/>
      <c r="U11" s="86" t="str">
        <f>IF(E8="","",IF(E8&lt;0,"金额为负无效",IF((E8=0),"零元整",IF(E8&lt;1,"",TEXT(INT(E8),"[dbnum2]G/通用格式"&amp;"元")&amp;IF(INT(E8*10)-INT(E8)*10=0,"",""))&amp;IF(AND((INT(E8*100)-INT(E8*10)*10)&lt;&gt;0,(INT(E8*10)-INT(E8)*10)=0),"零",IF((INT(E8*10)-INT(E8)*10)=0,"",TEXT(INT(E8*10)-INT(E8)*10,"[dbnum2]G/通用格式"&amp;"角")))&amp;IF((INT(E8*100)-INT(E8*10)*10)=0,"整",TEXT(INT(E8*100)-INT(E8*10)*10,"[dbnum2]G/通用格式"&amp;"分")))))</f>
        <v>贰仟玖佰肆拾万元整</v>
      </c>
    </row>
    <row r="12" s="86" customFormat="1" ht="13.5"/>
    <row r="13" s="86" customFormat="1" ht="12.75" customHeight="1"/>
    <row r="14" s="86" customFormat="1" ht="13.5" spans="4:18">
      <c r="D14" s="94"/>
      <c r="E14" s="94"/>
      <c r="F14" s="94"/>
      <c r="G14" s="94"/>
      <c r="H14" s="94"/>
      <c r="I14" s="94"/>
      <c r="K14" s="95" t="s">
        <v>4</v>
      </c>
      <c r="M14" s="94"/>
      <c r="N14" s="94"/>
      <c r="O14" s="94"/>
      <c r="P14" s="94"/>
      <c r="Q14" s="94"/>
      <c r="R14" s="94"/>
    </row>
    <row r="15" s="86" customFormat="1" ht="16.5" customHeight="1" spans="2:18">
      <c r="B15" s="95" t="str">
        <f>IF(B5="招标控制价","招标人","建设单位")</f>
        <v>招标人</v>
      </c>
      <c r="C15" s="96" t="s">
        <v>5</v>
      </c>
      <c r="D15" s="97"/>
      <c r="E15" s="97"/>
      <c r="F15" s="97"/>
      <c r="G15" s="97"/>
      <c r="H15" s="97"/>
      <c r="I15" s="97"/>
      <c r="K15" s="95" t="s">
        <v>6</v>
      </c>
      <c r="L15" s="96" t="s">
        <v>5</v>
      </c>
      <c r="M15" s="97"/>
      <c r="N15" s="97"/>
      <c r="O15" s="97"/>
      <c r="P15" s="97"/>
      <c r="Q15" s="97"/>
      <c r="R15" s="97"/>
    </row>
    <row r="16" s="86" customFormat="1" ht="13.5"/>
    <row r="17" s="86" customFormat="1" ht="13.5" spans="4:13">
      <c r="D17" s="86" t="s">
        <v>7</v>
      </c>
      <c r="M17" s="86" t="s">
        <v>7</v>
      </c>
    </row>
    <row r="18" s="86" customFormat="1" ht="13.5"/>
    <row r="19" s="86" customFormat="1" ht="13.5"/>
    <row r="20" s="86" customFormat="1" ht="13.5"/>
    <row r="21" s="86" customFormat="1" ht="13.5"/>
    <row r="22" s="86" customFormat="1" ht="13.5"/>
    <row r="23" s="86" customFormat="1" ht="13.5" spans="2:18">
      <c r="B23" s="95" t="s">
        <v>8</v>
      </c>
      <c r="D23" s="98"/>
      <c r="E23" s="98"/>
      <c r="F23" s="98"/>
      <c r="G23" s="98"/>
      <c r="H23" s="98"/>
      <c r="I23" s="98"/>
      <c r="K23" s="95" t="s">
        <v>8</v>
      </c>
      <c r="M23" s="98"/>
      <c r="N23" s="98"/>
      <c r="O23" s="98"/>
      <c r="P23" s="98"/>
      <c r="Q23" s="98"/>
      <c r="R23" s="98"/>
    </row>
    <row r="24" s="86" customFormat="1" ht="13.5" spans="2:18">
      <c r="B24" s="95" t="s">
        <v>9</v>
      </c>
      <c r="C24" s="96" t="s">
        <v>5</v>
      </c>
      <c r="D24" s="99"/>
      <c r="E24" s="99"/>
      <c r="F24" s="99"/>
      <c r="G24" s="99"/>
      <c r="H24" s="99"/>
      <c r="I24" s="99"/>
      <c r="K24" s="95" t="s">
        <v>9</v>
      </c>
      <c r="L24" s="96" t="s">
        <v>5</v>
      </c>
      <c r="M24" s="99"/>
      <c r="N24" s="99"/>
      <c r="O24" s="99"/>
      <c r="P24" s="99"/>
      <c r="Q24" s="99"/>
      <c r="R24" s="99"/>
    </row>
    <row r="25" s="86" customFormat="1" ht="13.5"/>
    <row r="26" s="86" customFormat="1" ht="13.5" spans="4:13">
      <c r="D26" s="86" t="s">
        <v>10</v>
      </c>
      <c r="M26" s="86" t="s">
        <v>10</v>
      </c>
    </row>
    <row r="27" s="86" customFormat="1" ht="13.5"/>
    <row r="28" s="86" customFormat="1" ht="13.5"/>
    <row r="29" s="86" customFormat="1" ht="13.5"/>
    <row r="30" s="86" customFormat="1" ht="13.5"/>
    <row r="31" s="86" customFormat="1" ht="13.5"/>
    <row r="32" s="86" customFormat="1" ht="13.5" spans="4:18">
      <c r="D32" s="98"/>
      <c r="E32" s="98"/>
      <c r="F32" s="98"/>
      <c r="G32" s="98"/>
      <c r="H32" s="98"/>
      <c r="I32" s="98"/>
      <c r="M32" s="98"/>
      <c r="N32" s="98"/>
      <c r="O32" s="98"/>
      <c r="P32" s="98"/>
      <c r="Q32" s="98"/>
      <c r="R32" s="98"/>
    </row>
    <row r="33" s="86" customFormat="1" ht="13.5" spans="2:18">
      <c r="B33" s="95" t="s">
        <v>11</v>
      </c>
      <c r="C33" s="96" t="s">
        <v>5</v>
      </c>
      <c r="D33" s="99"/>
      <c r="E33" s="99"/>
      <c r="F33" s="99"/>
      <c r="G33" s="99"/>
      <c r="H33" s="99"/>
      <c r="I33" s="99"/>
      <c r="K33" s="95" t="s">
        <v>12</v>
      </c>
      <c r="L33" s="96" t="s">
        <v>5</v>
      </c>
      <c r="M33" s="99"/>
      <c r="N33" s="99"/>
      <c r="O33" s="99"/>
      <c r="P33" s="99"/>
      <c r="Q33" s="99"/>
      <c r="R33" s="99"/>
    </row>
    <row r="34" s="86" customFormat="1" ht="13.5"/>
    <row r="35" s="86" customFormat="1" ht="13.5" spans="2:22">
      <c r="B35" s="100" t="s">
        <v>13</v>
      </c>
      <c r="C35" s="100"/>
      <c r="D35" s="100"/>
      <c r="E35" s="100"/>
      <c r="F35" s="100"/>
      <c r="G35" s="100"/>
      <c r="H35" s="100"/>
      <c r="I35" s="100"/>
      <c r="J35" s="100"/>
      <c r="K35" s="100" t="s">
        <v>14</v>
      </c>
      <c r="L35" s="100"/>
      <c r="M35" s="100"/>
      <c r="N35" s="100"/>
      <c r="O35" s="100"/>
      <c r="P35" s="100"/>
      <c r="Q35" s="100"/>
      <c r="R35" s="100"/>
      <c r="S35" s="100"/>
      <c r="T35" s="100"/>
      <c r="U35" s="100"/>
      <c r="V35" s="100"/>
    </row>
    <row r="36" s="86" customFormat="1" ht="13.5"/>
    <row r="37" s="86" customFormat="1" ht="13.5"/>
    <row r="38" s="86" customFormat="1" ht="13.5"/>
    <row r="39" s="86" customFormat="1" ht="13.5"/>
    <row r="40" s="86" customFormat="1" ht="13.5" spans="2:18">
      <c r="B40" s="86" t="s">
        <v>15</v>
      </c>
      <c r="D40" s="96"/>
      <c r="E40" s="86" t="s">
        <v>16</v>
      </c>
      <c r="F40" s="96"/>
      <c r="G40" s="86" t="s">
        <v>17</v>
      </c>
      <c r="H40" s="96"/>
      <c r="I40" s="86" t="s">
        <v>18</v>
      </c>
      <c r="K40" s="86" t="s">
        <v>19</v>
      </c>
      <c r="M40" s="96"/>
      <c r="N40" s="86" t="s">
        <v>16</v>
      </c>
      <c r="O40" s="96"/>
      <c r="P40" s="86" t="s">
        <v>17</v>
      </c>
      <c r="Q40" s="96"/>
      <c r="R40" s="86" t="s">
        <v>18</v>
      </c>
    </row>
    <row r="41" s="86" customFormat="1" ht="13.5"/>
    <row r="42" s="86" customFormat="1" ht="13.5"/>
    <row r="43" s="86" customFormat="1" ht="13.5"/>
    <row r="44" s="86" customFormat="1" ht="5.25" customHeight="1"/>
    <row r="45" s="86" customFormat="1" ht="13.5"/>
    <row r="46" s="86" customFormat="1" ht="13.5"/>
    <row r="47" s="86" customFormat="1" ht="13.5"/>
  </sheetData>
  <mergeCells count="15">
    <mergeCell ref="D2:M2"/>
    <mergeCell ref="B5:R5"/>
    <mergeCell ref="A9:D9"/>
    <mergeCell ref="A10:D10"/>
    <mergeCell ref="A11:D11"/>
    <mergeCell ref="B35:J35"/>
    <mergeCell ref="K35:V35"/>
    <mergeCell ref="E8:O9"/>
    <mergeCell ref="E10:O11"/>
    <mergeCell ref="D14:I15"/>
    <mergeCell ref="M14:R15"/>
    <mergeCell ref="D23:I24"/>
    <mergeCell ref="M23:R24"/>
    <mergeCell ref="D32:I33"/>
    <mergeCell ref="M32:R3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B4" sqref="B4"/>
    </sheetView>
  </sheetViews>
  <sheetFormatPr defaultColWidth="9" defaultRowHeight="14.25" outlineLevelRow="5" outlineLevelCol="3"/>
  <cols>
    <col min="1" max="1" width="9" style="73"/>
    <col min="2" max="2" width="35.25" style="73" customWidth="1"/>
    <col min="3" max="3" width="21.8833333333333" style="73" customWidth="1"/>
    <col min="4" max="4" width="16.8833333333333" style="73" customWidth="1"/>
    <col min="5" max="16384" width="9" style="73"/>
  </cols>
  <sheetData>
    <row r="1" s="70" customFormat="1" ht="42" customHeight="1" spans="1:4">
      <c r="A1" s="74" t="s">
        <v>20</v>
      </c>
      <c r="B1" s="74"/>
      <c r="C1" s="74"/>
      <c r="D1" s="74"/>
    </row>
    <row r="2" s="70" customFormat="1" ht="21" customHeight="1" spans="1:4">
      <c r="A2" s="75" t="s">
        <v>21</v>
      </c>
      <c r="B2" s="75"/>
      <c r="C2" s="75"/>
      <c r="D2" s="75"/>
    </row>
    <row r="3" s="71" customFormat="1" ht="35" customHeight="1" spans="1:4">
      <c r="A3" s="76" t="s">
        <v>22</v>
      </c>
      <c r="B3" s="77" t="s">
        <v>23</v>
      </c>
      <c r="C3" s="78" t="s">
        <v>24</v>
      </c>
      <c r="D3" s="76" t="s">
        <v>25</v>
      </c>
    </row>
    <row r="4" s="72" customFormat="1" ht="40" customHeight="1" spans="1:4">
      <c r="A4" s="79">
        <v>1</v>
      </c>
      <c r="B4" s="80" t="s">
        <v>26</v>
      </c>
      <c r="C4" s="81">
        <f>控制价明细清单!G15</f>
        <v>29400000</v>
      </c>
      <c r="D4" s="82"/>
    </row>
    <row r="5" s="72" customFormat="1" ht="40" customHeight="1" spans="1:4">
      <c r="A5" s="79"/>
      <c r="B5" s="83"/>
      <c r="C5" s="81"/>
      <c r="D5" s="82"/>
    </row>
    <row r="6" s="73" customFormat="1" ht="40" customHeight="1" spans="1:4">
      <c r="A6" s="84" t="s">
        <v>27</v>
      </c>
      <c r="B6" s="85"/>
      <c r="C6" s="81">
        <f>C4+C5</f>
        <v>29400000</v>
      </c>
      <c r="D6" s="82"/>
    </row>
  </sheetData>
  <mergeCells count="3">
    <mergeCell ref="A1:D1"/>
    <mergeCell ref="A2:D2"/>
    <mergeCell ref="A6:B6"/>
  </mergeCells>
  <pageMargins left="1.062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5"/>
  <sheetViews>
    <sheetView tabSelected="1" view="pageBreakPreview" zoomScale="90" zoomScaleNormal="115" workbookViewId="0">
      <pane xSplit="3" ySplit="4" topLeftCell="D5" activePane="bottomRight" state="frozen"/>
      <selection/>
      <selection pane="topRight"/>
      <selection pane="bottomLeft"/>
      <selection pane="bottomRight" activeCell="F6" sqref="F6"/>
    </sheetView>
  </sheetViews>
  <sheetFormatPr defaultColWidth="9" defaultRowHeight="14.25" outlineLevelCol="7"/>
  <cols>
    <col min="1" max="1" width="5.5" style="3" customWidth="1"/>
    <col min="2" max="2" width="18.3833333333333" style="3" customWidth="1"/>
    <col min="3" max="3" width="81.1" style="3" customWidth="1"/>
    <col min="4" max="4" width="5.75" style="3" customWidth="1"/>
    <col min="5" max="5" width="7.66666666666667" style="28" customWidth="1"/>
    <col min="6" max="6" width="12.6333333333333" style="29" customWidth="1"/>
    <col min="7" max="7" width="14.675" style="30" customWidth="1"/>
    <col min="8" max="8" width="11.1083333333333" style="3" customWidth="1"/>
    <col min="9" max="16384" width="9" style="3"/>
  </cols>
  <sheetData>
    <row r="1" s="3" customFormat="1" ht="34" customHeight="1" spans="1:8">
      <c r="A1" s="31" t="s">
        <v>28</v>
      </c>
      <c r="B1" s="31"/>
      <c r="C1" s="31"/>
      <c r="D1" s="31"/>
      <c r="E1" s="32"/>
      <c r="F1" s="33"/>
      <c r="G1" s="34"/>
      <c r="H1" s="35"/>
    </row>
    <row r="2" s="3" customFormat="1" ht="27" customHeight="1" spans="1:8">
      <c r="A2" s="36" t="str">
        <f>控制价汇总表!A2</f>
        <v>项目名称：广州白云国际机场三期扩建工程冷水主机采购项目</v>
      </c>
      <c r="B2" s="36"/>
      <c r="C2" s="36"/>
      <c r="D2" s="36"/>
      <c r="E2" s="37"/>
      <c r="F2" s="38"/>
      <c r="G2" s="39"/>
      <c r="H2" s="40"/>
    </row>
    <row r="3" s="3" customFormat="1" ht="22" customHeight="1" spans="1:8">
      <c r="A3" s="41" t="s">
        <v>22</v>
      </c>
      <c r="B3" s="42" t="s">
        <v>29</v>
      </c>
      <c r="C3" s="42" t="s">
        <v>30</v>
      </c>
      <c r="D3" s="41" t="s">
        <v>31</v>
      </c>
      <c r="E3" s="43" t="s">
        <v>32</v>
      </c>
      <c r="F3" s="44" t="s">
        <v>33</v>
      </c>
      <c r="G3" s="44" t="s">
        <v>34</v>
      </c>
      <c r="H3" s="45" t="s">
        <v>25</v>
      </c>
    </row>
    <row r="4" s="3" customFormat="1" ht="26" customHeight="1" spans="1:8">
      <c r="A4" s="46"/>
      <c r="B4" s="47"/>
      <c r="C4" s="47"/>
      <c r="D4" s="46"/>
      <c r="E4" s="48"/>
      <c r="F4" s="44"/>
      <c r="G4" s="44"/>
      <c r="H4" s="49"/>
    </row>
    <row r="5" s="27" customFormat="1" ht="27" customHeight="1" spans="1:8">
      <c r="A5" s="50" t="s">
        <v>35</v>
      </c>
      <c r="B5" s="50" t="s">
        <v>36</v>
      </c>
      <c r="C5" s="51"/>
      <c r="D5" s="50"/>
      <c r="E5" s="52"/>
      <c r="F5" s="44"/>
      <c r="G5" s="44"/>
      <c r="H5" s="53"/>
    </row>
    <row r="6" s="3" customFormat="1" ht="408" customHeight="1" outlineLevel="1" spans="1:8">
      <c r="A6" s="53">
        <v>1</v>
      </c>
      <c r="B6" s="54" t="s">
        <v>37</v>
      </c>
      <c r="C6" s="55" t="s">
        <v>38</v>
      </c>
      <c r="D6" s="53" t="s">
        <v>39</v>
      </c>
      <c r="E6" s="53">
        <v>7</v>
      </c>
      <c r="F6" s="56">
        <v>4160000</v>
      </c>
      <c r="G6" s="57">
        <f>$E6*F6</f>
        <v>29120000</v>
      </c>
      <c r="H6" s="57"/>
    </row>
    <row r="7" s="3" customFormat="1" ht="29" customHeight="1" spans="1:8">
      <c r="A7" s="50" t="s">
        <v>40</v>
      </c>
      <c r="B7" s="50" t="s">
        <v>41</v>
      </c>
      <c r="C7" s="58"/>
      <c r="D7" s="53"/>
      <c r="E7" s="59"/>
      <c r="F7" s="60"/>
      <c r="G7" s="61"/>
      <c r="H7" s="62"/>
    </row>
    <row r="8" s="3" customFormat="1" ht="77" customHeight="1" outlineLevel="1" spans="1:8">
      <c r="A8" s="53">
        <v>1</v>
      </c>
      <c r="B8" s="54" t="s">
        <v>42</v>
      </c>
      <c r="C8" s="63" t="s">
        <v>43</v>
      </c>
      <c r="D8" s="53" t="s">
        <v>44</v>
      </c>
      <c r="E8" s="59">
        <v>1</v>
      </c>
      <c r="F8" s="60">
        <v>20000</v>
      </c>
      <c r="G8" s="57">
        <f>$E8*F8</f>
        <v>20000</v>
      </c>
      <c r="H8" s="62"/>
    </row>
    <row r="9" s="3" customFormat="1" ht="77" customHeight="1" outlineLevel="1" spans="1:8">
      <c r="A9" s="53">
        <v>2</v>
      </c>
      <c r="B9" s="54" t="s">
        <v>45</v>
      </c>
      <c r="C9" s="63" t="s">
        <v>46</v>
      </c>
      <c r="D9" s="53" t="s">
        <v>44</v>
      </c>
      <c r="E9" s="59">
        <v>1</v>
      </c>
      <c r="F9" s="60">
        <v>20000</v>
      </c>
      <c r="G9" s="57">
        <f t="shared" ref="G9:G14" si="0">$E9*F9</f>
        <v>20000</v>
      </c>
      <c r="H9" s="62"/>
    </row>
    <row r="10" s="3" customFormat="1" ht="77" customHeight="1" outlineLevel="1" spans="1:8">
      <c r="A10" s="53">
        <v>3</v>
      </c>
      <c r="B10" s="54" t="s">
        <v>47</v>
      </c>
      <c r="C10" s="63" t="s">
        <v>48</v>
      </c>
      <c r="D10" s="53" t="s">
        <v>44</v>
      </c>
      <c r="E10" s="59">
        <v>1</v>
      </c>
      <c r="F10" s="60">
        <v>100000</v>
      </c>
      <c r="G10" s="57">
        <f t="shared" si="0"/>
        <v>100000</v>
      </c>
      <c r="H10" s="62"/>
    </row>
    <row r="11" s="3" customFormat="1" ht="77" customHeight="1" outlineLevel="1" spans="1:8">
      <c r="A11" s="53">
        <v>4</v>
      </c>
      <c r="B11" s="54" t="s">
        <v>49</v>
      </c>
      <c r="C11" s="63" t="s">
        <v>50</v>
      </c>
      <c r="D11" s="53" t="s">
        <v>44</v>
      </c>
      <c r="E11" s="59">
        <v>1</v>
      </c>
      <c r="F11" s="60">
        <v>60000</v>
      </c>
      <c r="G11" s="57">
        <f t="shared" si="0"/>
        <v>60000</v>
      </c>
      <c r="H11" s="62"/>
    </row>
    <row r="12" s="3" customFormat="1" ht="77" customHeight="1" outlineLevel="1" spans="1:8">
      <c r="A12" s="53">
        <v>5</v>
      </c>
      <c r="B12" s="54" t="s">
        <v>51</v>
      </c>
      <c r="C12" s="63" t="s">
        <v>52</v>
      </c>
      <c r="D12" s="53" t="s">
        <v>44</v>
      </c>
      <c r="E12" s="59">
        <v>1</v>
      </c>
      <c r="F12" s="60">
        <v>20000</v>
      </c>
      <c r="G12" s="57">
        <f t="shared" si="0"/>
        <v>20000</v>
      </c>
      <c r="H12" s="62"/>
    </row>
    <row r="13" s="3" customFormat="1" ht="77" customHeight="1" outlineLevel="1" spans="1:8">
      <c r="A13" s="53">
        <v>6</v>
      </c>
      <c r="B13" s="54" t="s">
        <v>53</v>
      </c>
      <c r="C13" s="63" t="s">
        <v>54</v>
      </c>
      <c r="D13" s="53" t="s">
        <v>44</v>
      </c>
      <c r="E13" s="59">
        <v>1</v>
      </c>
      <c r="F13" s="60">
        <v>20000</v>
      </c>
      <c r="G13" s="57">
        <f t="shared" si="0"/>
        <v>20000</v>
      </c>
      <c r="H13" s="62"/>
    </row>
    <row r="14" s="3" customFormat="1" ht="77" customHeight="1" outlineLevel="1" spans="1:8">
      <c r="A14" s="53">
        <v>7</v>
      </c>
      <c r="B14" s="54" t="s">
        <v>55</v>
      </c>
      <c r="C14" s="63" t="s">
        <v>56</v>
      </c>
      <c r="D14" s="53" t="s">
        <v>57</v>
      </c>
      <c r="E14" s="59">
        <v>1</v>
      </c>
      <c r="F14" s="60">
        <v>40000</v>
      </c>
      <c r="G14" s="57">
        <f t="shared" si="0"/>
        <v>40000</v>
      </c>
      <c r="H14" s="53" t="s">
        <v>58</v>
      </c>
    </row>
    <row r="15" s="3" customFormat="1" ht="40" customHeight="1" spans="1:8">
      <c r="A15" s="53"/>
      <c r="B15" s="64" t="s">
        <v>59</v>
      </c>
      <c r="C15" s="65"/>
      <c r="D15" s="66"/>
      <c r="E15" s="67"/>
      <c r="F15" s="68"/>
      <c r="G15" s="69">
        <f>G6+SUM(G8:G14)</f>
        <v>29400000</v>
      </c>
      <c r="H15" s="66"/>
    </row>
  </sheetData>
  <autoFilter ref="A4:H15">
    <extLst/>
  </autoFilter>
  <mergeCells count="11">
    <mergeCell ref="A1:H1"/>
    <mergeCell ref="A2:H2"/>
    <mergeCell ref="B15:C15"/>
    <mergeCell ref="A3:A4"/>
    <mergeCell ref="B3:B4"/>
    <mergeCell ref="C3:C4"/>
    <mergeCell ref="D3:D4"/>
    <mergeCell ref="E3:E4"/>
    <mergeCell ref="F3:F4"/>
    <mergeCell ref="G3:G4"/>
    <mergeCell ref="H3:H4"/>
  </mergeCells>
  <pageMargins left="0.196527777777778" right="0.118055555555556" top="0.432638888888889" bottom="0.393055555555556" header="0.314583333333333" footer="0.314583333333333"/>
  <pageSetup paperSize="9" scale="85" orientation="landscape" horizontalDpi="600"/>
  <headerFooter>
    <oddHeader>&amp;L
附件一</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view="pageBreakPreview" zoomScaleNormal="100" workbookViewId="0">
      <selection activeCell="B11" sqref="B11"/>
    </sheetView>
  </sheetViews>
  <sheetFormatPr defaultColWidth="9" defaultRowHeight="14.25"/>
  <cols>
    <col min="1" max="1" width="6.66666666666667" style="1" customWidth="1"/>
    <col min="2" max="2" width="17.6666666666667" style="1" customWidth="1"/>
    <col min="3" max="3" width="51" style="3" customWidth="1"/>
    <col min="4" max="4" width="7.55833333333333" style="1" customWidth="1"/>
    <col min="5" max="5" width="7.66666666666667" style="1" customWidth="1"/>
    <col min="6" max="6" width="14.5583333333333" style="4" customWidth="1"/>
    <col min="7" max="7" width="14.9166666666667" style="4" customWidth="1"/>
    <col min="8" max="8" width="7.66666666666667" style="1" customWidth="1"/>
    <col min="9" max="16384" width="9" style="1"/>
  </cols>
  <sheetData>
    <row r="1" s="1" customFormat="1" ht="23.4" customHeight="1" spans="1:8">
      <c r="A1" s="5" t="s">
        <v>60</v>
      </c>
      <c r="B1" s="5"/>
      <c r="C1" s="6"/>
      <c r="D1" s="5"/>
      <c r="E1" s="5"/>
      <c r="F1" s="7"/>
      <c r="G1" s="7"/>
      <c r="H1" s="5"/>
    </row>
    <row r="2" s="1" customFormat="1" ht="25.8" customHeight="1" spans="1:8">
      <c r="A2" s="8" t="str">
        <f>控制价明细清单!A2</f>
        <v>项目名称：广州白云国际机场三期扩建工程冷水主机采购项目</v>
      </c>
      <c r="B2" s="8"/>
      <c r="C2" s="9"/>
      <c r="D2" s="8"/>
      <c r="E2" s="8"/>
      <c r="F2" s="10"/>
      <c r="G2" s="10"/>
      <c r="H2" s="8"/>
    </row>
    <row r="3" s="1" customFormat="1" ht="37.8" customHeight="1" spans="1:8">
      <c r="A3" s="11" t="s">
        <v>22</v>
      </c>
      <c r="B3" s="11" t="s">
        <v>23</v>
      </c>
      <c r="C3" s="11" t="s">
        <v>61</v>
      </c>
      <c r="D3" s="11" t="s">
        <v>31</v>
      </c>
      <c r="E3" s="11" t="s">
        <v>32</v>
      </c>
      <c r="F3" s="12" t="s">
        <v>62</v>
      </c>
      <c r="G3" s="12" t="s">
        <v>34</v>
      </c>
      <c r="H3" s="11" t="s">
        <v>25</v>
      </c>
    </row>
    <row r="4" s="2" customFormat="1" ht="43" customHeight="1" spans="1:10">
      <c r="A4" s="15"/>
      <c r="B4" s="20"/>
      <c r="C4" s="14" t="s">
        <v>63</v>
      </c>
      <c r="D4" s="15"/>
      <c r="E4" s="15"/>
      <c r="F4" s="18"/>
      <c r="G4" s="19"/>
      <c r="H4" s="17"/>
      <c r="I4" s="26"/>
      <c r="J4" s="26"/>
    </row>
    <row r="5" s="2" customFormat="1" ht="57" customHeight="1" spans="1:10">
      <c r="A5" s="15">
        <v>1</v>
      </c>
      <c r="B5" s="16" t="s">
        <v>64</v>
      </c>
      <c r="C5" s="17" t="s">
        <v>65</v>
      </c>
      <c r="D5" s="15" t="s">
        <v>66</v>
      </c>
      <c r="E5" s="15"/>
      <c r="F5" s="18"/>
      <c r="G5" s="19"/>
      <c r="H5" s="17"/>
      <c r="I5" s="26"/>
      <c r="J5" s="26"/>
    </row>
    <row r="6" s="2" customFormat="1" ht="57" customHeight="1" spans="1:10">
      <c r="A6" s="15">
        <v>2</v>
      </c>
      <c r="B6" s="16" t="s">
        <v>67</v>
      </c>
      <c r="C6" s="17" t="s">
        <v>65</v>
      </c>
      <c r="D6" s="15" t="s">
        <v>66</v>
      </c>
      <c r="E6" s="15"/>
      <c r="F6" s="18"/>
      <c r="G6" s="19"/>
      <c r="H6" s="17"/>
      <c r="I6" s="26"/>
      <c r="J6" s="26"/>
    </row>
    <row r="7" s="2" customFormat="1" ht="53" customHeight="1" spans="1:10">
      <c r="A7" s="15">
        <v>3</v>
      </c>
      <c r="B7" s="16" t="s">
        <v>68</v>
      </c>
      <c r="C7" s="17" t="s">
        <v>65</v>
      </c>
      <c r="D7" s="15" t="s">
        <v>66</v>
      </c>
      <c r="E7" s="15"/>
      <c r="F7" s="18"/>
      <c r="G7" s="19"/>
      <c r="H7" s="17"/>
      <c r="I7" s="26"/>
      <c r="J7" s="26"/>
    </row>
    <row r="8" s="2" customFormat="1" ht="54" customHeight="1" spans="1:10">
      <c r="A8" s="15">
        <v>4</v>
      </c>
      <c r="B8" s="16" t="s">
        <v>69</v>
      </c>
      <c r="C8" s="17" t="s">
        <v>65</v>
      </c>
      <c r="D8" s="15" t="s">
        <v>66</v>
      </c>
      <c r="E8" s="15"/>
      <c r="F8" s="18"/>
      <c r="G8" s="19"/>
      <c r="H8" s="17"/>
      <c r="I8" s="26"/>
      <c r="J8" s="26"/>
    </row>
    <row r="9" s="2" customFormat="1" ht="36" customHeight="1" spans="1:10">
      <c r="A9" s="15">
        <v>5</v>
      </c>
      <c r="B9" s="16" t="s">
        <v>70</v>
      </c>
      <c r="C9" s="17" t="s">
        <v>71</v>
      </c>
      <c r="D9" s="15" t="s">
        <v>66</v>
      </c>
      <c r="E9" s="15"/>
      <c r="F9" s="18"/>
      <c r="G9" s="19"/>
      <c r="H9" s="17"/>
      <c r="I9" s="26"/>
      <c r="J9" s="26"/>
    </row>
    <row r="10" s="1" customFormat="1" ht="36" customHeight="1" spans="1:8">
      <c r="A10" s="15">
        <v>6</v>
      </c>
      <c r="B10" s="21" t="s">
        <v>27</v>
      </c>
      <c r="C10" s="22"/>
      <c r="D10" s="15"/>
      <c r="E10" s="23"/>
      <c r="F10" s="18"/>
      <c r="G10" s="24"/>
      <c r="H10" s="25"/>
    </row>
    <row r="11" s="1" customFormat="1" ht="28" customHeight="1" spans="1:7">
      <c r="A11" s="1" t="s">
        <v>72</v>
      </c>
      <c r="B11" s="1" t="s">
        <v>73</v>
      </c>
      <c r="C11" s="3"/>
      <c r="F11" s="4"/>
      <c r="G11" s="4"/>
    </row>
  </sheetData>
  <mergeCells count="3">
    <mergeCell ref="A1:H1"/>
    <mergeCell ref="A2:H2"/>
    <mergeCell ref="B10:C10"/>
  </mergeCells>
  <pageMargins left="0.751388888888889" right="0.751388888888889" top="1" bottom="1" header="0.5" footer="0.5"/>
  <pageSetup paperSize="9" scale="98" orientation="landscape" horizontalDpi="600"/>
  <headerFooter>
    <oddHeader>&amp;L附件一</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view="pageBreakPreview" zoomScaleNormal="100" workbookViewId="0">
      <selection activeCell="B11" sqref="B11"/>
    </sheetView>
  </sheetViews>
  <sheetFormatPr defaultColWidth="9" defaultRowHeight="14.25"/>
  <cols>
    <col min="1" max="1" width="6.66666666666667" style="1" customWidth="1"/>
    <col min="2" max="2" width="17.6666666666667" style="1" customWidth="1"/>
    <col min="3" max="3" width="51" style="3" customWidth="1"/>
    <col min="4" max="4" width="7.55833333333333" style="1" customWidth="1"/>
    <col min="5" max="5" width="7.66666666666667" style="1" customWidth="1"/>
    <col min="6" max="6" width="14.5583333333333" style="4" customWidth="1"/>
    <col min="7" max="7" width="14.9166666666667" style="4" customWidth="1"/>
    <col min="8" max="8" width="6.44166666666667" style="1" customWidth="1"/>
    <col min="9" max="16384" width="9" style="1"/>
  </cols>
  <sheetData>
    <row r="1" s="1" customFormat="1" ht="23.4" customHeight="1" spans="1:8">
      <c r="A1" s="5" t="s">
        <v>74</v>
      </c>
      <c r="B1" s="5"/>
      <c r="C1" s="6"/>
      <c r="D1" s="5"/>
      <c r="E1" s="5"/>
      <c r="F1" s="7"/>
      <c r="G1" s="7"/>
      <c r="H1" s="5"/>
    </row>
    <row r="2" s="1" customFormat="1" ht="25.8" customHeight="1" spans="1:8">
      <c r="A2" s="8" t="str">
        <f>控制价明细清单!A2</f>
        <v>项目名称：广州白云国际机场三期扩建工程冷水主机采购项目</v>
      </c>
      <c r="B2" s="8"/>
      <c r="C2" s="9"/>
      <c r="D2" s="8"/>
      <c r="E2" s="8"/>
      <c r="F2" s="10"/>
      <c r="G2" s="10"/>
      <c r="H2" s="8"/>
    </row>
    <row r="3" s="1" customFormat="1" ht="37.8" customHeight="1" spans="1:8">
      <c r="A3" s="11" t="s">
        <v>22</v>
      </c>
      <c r="B3" s="11" t="s">
        <v>23</v>
      </c>
      <c r="C3" s="11" t="s">
        <v>61</v>
      </c>
      <c r="D3" s="11" t="s">
        <v>31</v>
      </c>
      <c r="E3" s="11" t="s">
        <v>32</v>
      </c>
      <c r="F3" s="12" t="s">
        <v>62</v>
      </c>
      <c r="G3" s="12" t="s">
        <v>34</v>
      </c>
      <c r="H3" s="11" t="s">
        <v>25</v>
      </c>
    </row>
    <row r="4" s="2" customFormat="1" ht="36" customHeight="1" spans="1:10">
      <c r="A4" s="15"/>
      <c r="B4" s="20"/>
      <c r="C4" s="14" t="s">
        <v>75</v>
      </c>
      <c r="D4" s="15"/>
      <c r="E4" s="15"/>
      <c r="F4" s="18"/>
      <c r="G4" s="19"/>
      <c r="H4" s="17"/>
      <c r="I4" s="26"/>
      <c r="J4" s="26"/>
    </row>
    <row r="5" s="2" customFormat="1" ht="57" customHeight="1" spans="1:10">
      <c r="A5" s="15">
        <v>1</v>
      </c>
      <c r="B5" s="16" t="s">
        <v>76</v>
      </c>
      <c r="C5" s="17" t="s">
        <v>65</v>
      </c>
      <c r="D5" s="15" t="s">
        <v>66</v>
      </c>
      <c r="E5" s="15"/>
      <c r="F5" s="18"/>
      <c r="G5" s="19"/>
      <c r="H5" s="17"/>
      <c r="I5" s="26"/>
      <c r="J5" s="26"/>
    </row>
    <row r="6" s="2" customFormat="1" ht="57" customHeight="1" spans="1:10">
      <c r="A6" s="15">
        <v>2</v>
      </c>
      <c r="B6" s="16" t="s">
        <v>77</v>
      </c>
      <c r="C6" s="17" t="s">
        <v>65</v>
      </c>
      <c r="D6" s="15" t="s">
        <v>66</v>
      </c>
      <c r="E6" s="15"/>
      <c r="F6" s="18"/>
      <c r="G6" s="19"/>
      <c r="H6" s="17"/>
      <c r="I6" s="26"/>
      <c r="J6" s="26"/>
    </row>
    <row r="7" s="2" customFormat="1" ht="57" customHeight="1" spans="1:10">
      <c r="A7" s="15">
        <v>3</v>
      </c>
      <c r="B7" s="16" t="s">
        <v>78</v>
      </c>
      <c r="C7" s="17" t="s">
        <v>65</v>
      </c>
      <c r="D7" s="15" t="s">
        <v>66</v>
      </c>
      <c r="E7" s="15"/>
      <c r="F7" s="18"/>
      <c r="G7" s="19"/>
      <c r="H7" s="17"/>
      <c r="I7" s="26"/>
      <c r="J7" s="26"/>
    </row>
    <row r="8" s="2" customFormat="1" ht="57" customHeight="1" spans="1:10">
      <c r="A8" s="15">
        <v>4</v>
      </c>
      <c r="B8" s="16" t="s">
        <v>79</v>
      </c>
      <c r="C8" s="17" t="s">
        <v>65</v>
      </c>
      <c r="D8" s="15" t="s">
        <v>66</v>
      </c>
      <c r="E8" s="15"/>
      <c r="F8" s="18"/>
      <c r="G8" s="19"/>
      <c r="H8" s="17"/>
      <c r="I8" s="26"/>
      <c r="J8" s="26"/>
    </row>
    <row r="9" s="2" customFormat="1" ht="36" customHeight="1" spans="1:10">
      <c r="A9" s="15">
        <v>5</v>
      </c>
      <c r="B9" s="16" t="s">
        <v>70</v>
      </c>
      <c r="C9" s="17" t="s">
        <v>71</v>
      </c>
      <c r="D9" s="15" t="s">
        <v>66</v>
      </c>
      <c r="E9" s="15"/>
      <c r="F9" s="18"/>
      <c r="G9" s="19"/>
      <c r="H9" s="17"/>
      <c r="I9" s="26"/>
      <c r="J9" s="26"/>
    </row>
    <row r="10" s="1" customFormat="1" ht="36" customHeight="1" spans="1:8">
      <c r="A10" s="15">
        <v>6</v>
      </c>
      <c r="B10" s="21" t="s">
        <v>27</v>
      </c>
      <c r="C10" s="22"/>
      <c r="D10" s="15"/>
      <c r="E10" s="23"/>
      <c r="F10" s="18"/>
      <c r="G10" s="24"/>
      <c r="H10" s="25"/>
    </row>
    <row r="11" ht="28" customHeight="1" spans="1:2">
      <c r="A11" s="1" t="s">
        <v>72</v>
      </c>
      <c r="B11" s="1" t="s">
        <v>80</v>
      </c>
    </row>
  </sheetData>
  <mergeCells count="3">
    <mergeCell ref="A1:H1"/>
    <mergeCell ref="A2:H2"/>
    <mergeCell ref="B10:C10"/>
  </mergeCells>
  <pageMargins left="0.751388888888889" right="0.751388888888889" top="1" bottom="1" header="0.5" footer="0.5"/>
  <pageSetup paperSize="9" scale="98" orientation="landscape" horizontalDpi="600"/>
  <headerFooter>
    <oddHeader>&amp;L附件一</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J8" sqref="J8"/>
    </sheetView>
  </sheetViews>
  <sheetFormatPr defaultColWidth="9" defaultRowHeight="14.25"/>
  <cols>
    <col min="1" max="1" width="6.66666666666667" style="1" customWidth="1"/>
    <col min="2" max="2" width="17.6666666666667" style="1" customWidth="1"/>
    <col min="3" max="3" width="51" style="3" customWidth="1"/>
    <col min="4" max="4" width="7.55833333333333" style="1" customWidth="1"/>
    <col min="5" max="5" width="7.66666666666667" style="1" customWidth="1"/>
    <col min="6" max="6" width="14.5583333333333" style="4" customWidth="1"/>
    <col min="7" max="7" width="14.9166666666667" style="4" customWidth="1"/>
    <col min="8" max="8" width="6.44166666666667" style="1" customWidth="1"/>
    <col min="9" max="16384" width="9" style="1"/>
  </cols>
  <sheetData>
    <row r="1" s="1" customFormat="1" ht="23.4" customHeight="1" spans="1:8">
      <c r="A1" s="5" t="s">
        <v>81</v>
      </c>
      <c r="B1" s="5"/>
      <c r="C1" s="6"/>
      <c r="D1" s="5"/>
      <c r="E1" s="5"/>
      <c r="F1" s="7"/>
      <c r="G1" s="7"/>
      <c r="H1" s="5"/>
    </row>
    <row r="2" s="1" customFormat="1" ht="25.8" customHeight="1" spans="1:8">
      <c r="A2" s="8" t="str">
        <f>控制价明细清单!A2</f>
        <v>项目名称：广州白云国际机场三期扩建工程冷水主机采购项目</v>
      </c>
      <c r="B2" s="8"/>
      <c r="C2" s="9"/>
      <c r="D2" s="8"/>
      <c r="E2" s="8"/>
      <c r="F2" s="10"/>
      <c r="G2" s="10"/>
      <c r="H2" s="8"/>
    </row>
    <row r="3" s="1" customFormat="1" ht="28" customHeight="1" spans="1:8">
      <c r="A3" s="11" t="s">
        <v>22</v>
      </c>
      <c r="B3" s="11" t="s">
        <v>23</v>
      </c>
      <c r="C3" s="11" t="s">
        <v>61</v>
      </c>
      <c r="D3" s="11" t="s">
        <v>31</v>
      </c>
      <c r="E3" s="11" t="s">
        <v>32</v>
      </c>
      <c r="F3" s="12" t="s">
        <v>62</v>
      </c>
      <c r="G3" s="12" t="s">
        <v>34</v>
      </c>
      <c r="H3" s="11" t="s">
        <v>25</v>
      </c>
    </row>
    <row r="4" s="1" customFormat="1" ht="26" customHeight="1" spans="1:8">
      <c r="A4" s="11"/>
      <c r="B4" s="11"/>
      <c r="C4" s="13" t="s">
        <v>82</v>
      </c>
      <c r="D4" s="11"/>
      <c r="E4" s="14"/>
      <c r="F4" s="12"/>
      <c r="G4" s="12"/>
      <c r="H4" s="11"/>
    </row>
    <row r="5" s="2" customFormat="1" ht="48" customHeight="1" spans="1:10">
      <c r="A5" s="15">
        <v>1</v>
      </c>
      <c r="B5" s="16" t="s">
        <v>83</v>
      </c>
      <c r="C5" s="17" t="s">
        <v>84</v>
      </c>
      <c r="D5" s="15" t="s">
        <v>16</v>
      </c>
      <c r="E5" s="15">
        <v>1</v>
      </c>
      <c r="F5" s="18"/>
      <c r="G5" s="19"/>
      <c r="H5" s="17"/>
      <c r="I5" s="26"/>
      <c r="J5" s="26"/>
    </row>
    <row r="6" s="2" customFormat="1" ht="36" customHeight="1" spans="1:10">
      <c r="A6" s="15"/>
      <c r="B6" s="20"/>
      <c r="C6" s="14" t="s">
        <v>85</v>
      </c>
      <c r="D6" s="15"/>
      <c r="E6" s="15"/>
      <c r="F6" s="18"/>
      <c r="G6" s="19"/>
      <c r="H6" s="17"/>
      <c r="I6" s="26"/>
      <c r="J6" s="26"/>
    </row>
    <row r="7" s="2" customFormat="1" ht="45" customHeight="1" spans="1:10">
      <c r="A7" s="15">
        <v>2</v>
      </c>
      <c r="B7" s="16" t="s">
        <v>76</v>
      </c>
      <c r="C7" s="17" t="s">
        <v>86</v>
      </c>
      <c r="D7" s="15" t="s">
        <v>66</v>
      </c>
      <c r="E7" s="15">
        <v>1</v>
      </c>
      <c r="F7" s="18"/>
      <c r="G7" s="19"/>
      <c r="H7" s="17"/>
      <c r="I7" s="26"/>
      <c r="J7" s="26"/>
    </row>
    <row r="8" s="2" customFormat="1" ht="45" customHeight="1" spans="1:10">
      <c r="A8" s="15">
        <v>3</v>
      </c>
      <c r="B8" s="16" t="s">
        <v>77</v>
      </c>
      <c r="C8" s="17" t="s">
        <v>86</v>
      </c>
      <c r="D8" s="15" t="s">
        <v>66</v>
      </c>
      <c r="E8" s="15">
        <v>1</v>
      </c>
      <c r="F8" s="18"/>
      <c r="G8" s="19"/>
      <c r="H8" s="17"/>
      <c r="I8" s="26"/>
      <c r="J8" s="26"/>
    </row>
    <row r="9" s="2" customFormat="1" ht="45" customHeight="1" spans="1:10">
      <c r="A9" s="15">
        <v>4</v>
      </c>
      <c r="B9" s="16" t="s">
        <v>78</v>
      </c>
      <c r="C9" s="17" t="s">
        <v>86</v>
      </c>
      <c r="D9" s="15" t="s">
        <v>66</v>
      </c>
      <c r="E9" s="15">
        <v>1</v>
      </c>
      <c r="F9" s="18"/>
      <c r="G9" s="19"/>
      <c r="H9" s="17"/>
      <c r="I9" s="26"/>
      <c r="J9" s="26"/>
    </row>
    <row r="10" s="2" customFormat="1" ht="45" customHeight="1" spans="1:10">
      <c r="A10" s="15">
        <v>5</v>
      </c>
      <c r="B10" s="16" t="s">
        <v>79</v>
      </c>
      <c r="C10" s="17" t="s">
        <v>86</v>
      </c>
      <c r="D10" s="15" t="s">
        <v>66</v>
      </c>
      <c r="E10" s="15">
        <v>1</v>
      </c>
      <c r="F10" s="18"/>
      <c r="G10" s="19"/>
      <c r="H10" s="17"/>
      <c r="I10" s="26"/>
      <c r="J10" s="26"/>
    </row>
    <row r="11" s="2" customFormat="1" ht="36" customHeight="1" spans="1:10">
      <c r="A11" s="15">
        <v>6</v>
      </c>
      <c r="B11" s="16" t="s">
        <v>70</v>
      </c>
      <c r="C11" s="17" t="s">
        <v>71</v>
      </c>
      <c r="D11" s="15" t="s">
        <v>66</v>
      </c>
      <c r="E11" s="15">
        <v>1</v>
      </c>
      <c r="F11" s="18"/>
      <c r="G11" s="19"/>
      <c r="H11" s="17"/>
      <c r="I11" s="26"/>
      <c r="J11" s="26"/>
    </row>
    <row r="12" s="1" customFormat="1" ht="27" customHeight="1" spans="1:8">
      <c r="A12" s="15">
        <v>7</v>
      </c>
      <c r="B12" s="21" t="s">
        <v>27</v>
      </c>
      <c r="C12" s="22"/>
      <c r="D12" s="15"/>
      <c r="E12" s="23"/>
      <c r="F12" s="18"/>
      <c r="G12" s="24"/>
      <c r="H12" s="25"/>
    </row>
    <row r="13" s="1" customFormat="1" ht="28" customHeight="1" spans="1:7">
      <c r="A13" s="1" t="s">
        <v>72</v>
      </c>
      <c r="B13" s="1" t="s">
        <v>87</v>
      </c>
      <c r="C13" s="3"/>
      <c r="F13" s="4"/>
      <c r="G13" s="4"/>
    </row>
  </sheetData>
  <mergeCells count="3">
    <mergeCell ref="A1:H1"/>
    <mergeCell ref="A2:H2"/>
    <mergeCell ref="B12:C12"/>
  </mergeCells>
  <pageMargins left="0.751388888888889" right="0.751388888888889" top="1" bottom="1" header="0.5" footer="0.5"/>
  <pageSetup paperSize="9" scale="97" orientation="landscape" horizontalDpi="600"/>
  <headerFooter>
    <oddHeader>&amp;L附件一</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控制价盖章封面</vt:lpstr>
      <vt:lpstr>控制价汇总表</vt:lpstr>
      <vt:lpstr>控制价明细清单</vt:lpstr>
      <vt:lpstr>免费提供的检测维修设备工具清单</vt:lpstr>
      <vt:lpstr>附表1-计入投标报价的备品备件清单</vt:lpstr>
      <vt:lpstr>不计入投标报价的备品备件清单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孙晓霞</cp:lastModifiedBy>
  <dcterms:created xsi:type="dcterms:W3CDTF">2015-06-05T18:19:00Z</dcterms:created>
  <cp:lastPrinted>2019-10-21T01:42:00Z</cp:lastPrinted>
  <dcterms:modified xsi:type="dcterms:W3CDTF">2023-11-02T09:21:36Z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76F8E80E71054AD28A42FC9BDEF394F6</vt:lpwstr>
  </property>
</Properties>
</file>