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<sst xmlns="http://schemas.openxmlformats.org/spreadsheetml/2006/main" count="550" uniqueCount="341">
  <si>
    <t>单位工程投标报价汇总表</t>
  </si>
  <si>
    <t>工程名称：内涝治理</t>
  </si>
  <si>
    <t>序号</t>
  </si>
  <si>
    <t>汇总内容</t>
  </si>
  <si>
    <t>金额:(元)</t>
  </si>
  <si>
    <t>备注</t>
  </si>
  <si>
    <t>1</t>
  </si>
  <si>
    <t>分部分项合计</t>
  </si>
  <si>
    <t>1.1</t>
  </si>
  <si>
    <t>道路工程</t>
  </si>
  <si>
    <t>1.2</t>
  </si>
  <si>
    <t>土石方工程</t>
  </si>
  <si>
    <t>1.3</t>
  </si>
  <si>
    <t>管道铺设</t>
  </si>
  <si>
    <t>1.4</t>
  </si>
  <si>
    <t>管件、阀门及附件安装</t>
  </si>
  <si>
    <t>1.5</t>
  </si>
  <si>
    <t>管道附属构筑物</t>
  </si>
  <si>
    <t>1.6</t>
  </si>
  <si>
    <t>拆除及修复工程</t>
  </si>
  <si>
    <t>1.7</t>
  </si>
  <si>
    <t>余泥渣排放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</si>
  <si>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</si>
  <si>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</si>
  <si>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</si>
  <si>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</si>
  <si>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</si>
  <si>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</si>
  <si>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</si>
  <si>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</si>
  <si>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</si>
  <si>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</si>
  <si>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</si>
  <si>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</si>
  <si>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</si>
  <si>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</si>
  <si>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</si>
  <si>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</si>
  <si>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</si>
  <si>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</si>
  <si>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</si>
  <si>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</si>
  <si>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</si>
  <si>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</si>
  <si>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</si>
  <si>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</si>
  <si>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</si>
  <si>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</si>
  <si>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</si>
  <si>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</si>
  <si>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</si>
  <si>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</si>
  <si>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</si>
  <si>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</si>
  <si>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</si>
  <si>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</si>
  <si>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</si>
  <si>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</si>
  <si>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</si>
  <si>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</si>
  <si>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</si>
  <si>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</si>
  <si>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</si>
  <si>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</si>
  <si>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</si>
  <si>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</si>
  <si>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040202011001</t>
  </si>
  <si>
    <t>石渣</t>
  </si>
  <si>
    <t>1.石渣路面
2.厚度:20cm</t>
  </si>
  <si>
    <t>m2</t>
  </si>
  <si>
    <t>010202003001</t>
  </si>
  <si>
    <t>松木立柱</t>
  </si>
  <si>
    <t>1.地层情况:A1型支护松木立柱
2.桩长:综合考虑
3.150×150</t>
  </si>
  <si>
    <t>m</t>
  </si>
  <si>
    <t>040101002001</t>
  </si>
  <si>
    <t>挖沟槽土方</t>
  </si>
  <si>
    <t>1.土壤类别:以勘探资料为准
2.挖土深度:综合考虑</t>
  </si>
  <si>
    <t>m3</t>
  </si>
  <si>
    <t>040101001001</t>
  </si>
  <si>
    <t>挖沟槽土方（场地平整）</t>
  </si>
  <si>
    <t>1.土壤类别:以勘察资料为准
2.挖土深度:综合考虑</t>
  </si>
  <si>
    <t>040103001001</t>
  </si>
  <si>
    <t>回填方</t>
  </si>
  <si>
    <t>1.密实度要求:按图纸要求回填
2.填方材料品种:原状土</t>
  </si>
  <si>
    <t>粤040101006001</t>
  </si>
  <si>
    <t>打拔钢板桩</t>
  </si>
  <si>
    <t>1.B型沟槽支护
2.地层情况:以勘察资料为准
3.桩长:6m
4.板桩厚度:拉森Ⅱ型</t>
  </si>
  <si>
    <t>t</t>
  </si>
  <si>
    <t>粤040101006002</t>
  </si>
  <si>
    <t>1.C型沟槽支护
2.地层情况:以勘察资料为准
3.桩长:6m
4.板桩厚度:拉森III型</t>
  </si>
  <si>
    <t>粤040101007001</t>
  </si>
  <si>
    <t>挡土板</t>
  </si>
  <si>
    <t>1.材质:支密板挡土板 双面</t>
  </si>
  <si>
    <t>040103001002</t>
  </si>
  <si>
    <t>1.密实度要求:按图纸要求回填
2.填方材料品种:5%水稳石屑</t>
  </si>
  <si>
    <t>040103001003</t>
  </si>
  <si>
    <t>回填方（场地平整）</t>
  </si>
  <si>
    <t>粤040101006003</t>
  </si>
  <si>
    <t>1.A2型支护立柱
2.板桩厚度:25C槽钢</t>
  </si>
  <si>
    <t>040501001001</t>
  </si>
  <si>
    <t>混凝土管</t>
  </si>
  <si>
    <t>1.垫层、基础材质及厚度:5%水稳石屑垫层200厚
2规格:Ⅱ级钢筋混凝土管 d300（含管道芯片）
3.铺设深度:综合考虑
4.含管道芯片</t>
  </si>
  <si>
    <t>040501004001</t>
  </si>
  <si>
    <t>塑料管</t>
  </si>
  <si>
    <t>1.垫层、基础材质及厚度:5%水稳石屑层150厚
2.材质及规格:PVC管DN200
3.铺设深度:综合考虑</t>
  </si>
  <si>
    <t>040501004002</t>
  </si>
  <si>
    <t>1.垫层、基础材质及厚度:5%水稳石屑层150厚
2.填方材料品种:5%水稳石屑
3.材质及规格:PVC管DN150
4.铺设深度:综合考虑</t>
  </si>
  <si>
    <t>040303001001</t>
  </si>
  <si>
    <t>混凝土垫层</t>
  </si>
  <si>
    <t>1.混凝土强度等级:C20
2.厚度：100mm</t>
  </si>
  <si>
    <t>040306003001</t>
  </si>
  <si>
    <t>箱涵底板</t>
  </si>
  <si>
    <t>1.混凝土强度等级:C30
2.混凝土抗渗要求:P6</t>
  </si>
  <si>
    <t>040306004001</t>
  </si>
  <si>
    <t>箱涵侧墙</t>
  </si>
  <si>
    <t>040306005001</t>
  </si>
  <si>
    <t>箱涵顶板</t>
  </si>
  <si>
    <t>1.混凝土强度等级:C30</t>
  </si>
  <si>
    <t>040402016001</t>
  </si>
  <si>
    <t>沟道盖板</t>
  </si>
  <si>
    <t>1.材质:混凝土
2.规格尺寸:1900×500
3.强度等级:C30</t>
  </si>
  <si>
    <t>010515001001</t>
  </si>
  <si>
    <t>现浇构件钢筋</t>
  </si>
  <si>
    <t>1.钢筋种类、规格:HRB400</t>
  </si>
  <si>
    <t>010515002001</t>
  </si>
  <si>
    <t>预制构件钢筋</t>
  </si>
  <si>
    <t>040402017001</t>
  </si>
  <si>
    <t>变形缝</t>
  </si>
  <si>
    <t>1.类别:渠道变形缝</t>
  </si>
  <si>
    <t>040501001002</t>
  </si>
  <si>
    <t>1.垫层、基础材质及厚度:石屑垫层200厚
2.规格:Ⅱ级钢筋混凝土管 d800（含管道芯片）
3.铺设深度:综合考虑
4.含管道芯片</t>
  </si>
  <si>
    <t>040602001001</t>
  </si>
  <si>
    <t>格栅</t>
  </si>
  <si>
    <t>1.防腐材料:钢
2.规格:BH=1300×1000，格栅间距100mm</t>
  </si>
  <si>
    <t>套</t>
  </si>
  <si>
    <t>040504002001</t>
  </si>
  <si>
    <t>混凝土井</t>
  </si>
  <si>
    <t>1.《预制装配式钢筋混凝土排水检查井》页15
2.井深:2.8m
3.规格:φ1200预制装配式钢筋混凝土排水检查井</t>
  </si>
  <si>
    <t>座</t>
  </si>
  <si>
    <t>040504002002</t>
  </si>
  <si>
    <t>1.《预制装配式钢筋混凝土排水检查井》页15
2.井深:3.6m
3.规格:φ1200预制装配式钢筋混凝土排水检查井</t>
  </si>
  <si>
    <t>040504002003</t>
  </si>
  <si>
    <t>1.《预制装配式钢筋混凝土排水检查井》页15
2.井深:1.4m
3.规格:φ1200预制装配式钢筋混凝土排水检查井</t>
  </si>
  <si>
    <t>040504002004</t>
  </si>
  <si>
    <t>1.《预制装配式钢筋混凝土排水检查井》页14
2.井深:0.7m
3.规格:φ1000预制装配式钢筋混凝土排水检查井</t>
  </si>
  <si>
    <t>040504002005</t>
  </si>
  <si>
    <t>1.《预制装配式钢筋混凝土排水检查井》页14
2.井深:1.8m
3.规格:φ1000预制装配式钢筋混凝土排水检查井</t>
  </si>
  <si>
    <t>040504009001</t>
  </si>
  <si>
    <t>雨水口</t>
  </si>
  <si>
    <t>1.规格:平式单篦雨水口
2.混凝土强度等级:详05S518页32</t>
  </si>
  <si>
    <t>04B001</t>
  </si>
  <si>
    <t>雨水箱涵检查井（井筒）</t>
  </si>
  <si>
    <t>1.名称、部位:φ700井筒
2.混凝土强度等级:C30
3.筒深:综合考虑</t>
  </si>
  <si>
    <t>个</t>
  </si>
  <si>
    <t>040504002006</t>
  </si>
  <si>
    <t>1.名称 规格:雨水箱涵截留井 2700×2000×1040
2.混凝土强度等级:C30
3.井盖、井圈材质及规格:钢筋混凝土预制盖板
4.踏步材质、规格:塑钢</t>
  </si>
  <si>
    <t>040504002007</t>
  </si>
  <si>
    <t>1.名称 规格:雨水箱涵截留井 1300×2000×150
2.混凝土强度等级:C30
3.井盖、井圈材质及规格:钢筋混凝土预制盖板
4.踏步材质、规格:塑钢</t>
  </si>
  <si>
    <t>040504007001</t>
  </si>
  <si>
    <t>混凝土出水口</t>
  </si>
  <si>
    <t>1.出口素混凝土硬底
2.混凝土强度等级:水下混凝土C30</t>
  </si>
  <si>
    <t>040504002008</t>
  </si>
  <si>
    <t>1.《预制装配式钢筋混凝土排水检查井》页15
2.井深:1.6m
3.规格:φ1200预制装配式钢筋混凝土排水检查井</t>
  </si>
  <si>
    <t>其余拆除修复</t>
  </si>
  <si>
    <t>041001007001</t>
  </si>
  <si>
    <t>拆除砖石结构</t>
  </si>
  <si>
    <t>1.结构形式:石砌体</t>
  </si>
  <si>
    <t>040305003001</t>
  </si>
  <si>
    <t>挡土墙</t>
  </si>
  <si>
    <t>1.部位:挡墙
2.材料品种、规格:块石
3.砂浆强度等级:水泥砂浆M10
4.泄水孔材料品种、规格:塑料管Φ50</t>
  </si>
  <si>
    <t>041001008001</t>
  </si>
  <si>
    <t>拆除混凝土结构</t>
  </si>
  <si>
    <t>1.结构形式:挡水矮墙
2.现状限流井、截流设施改造</t>
  </si>
  <si>
    <t>04B003</t>
  </si>
  <si>
    <t>孔洞封堵</t>
  </si>
  <si>
    <t>1.孔洞砖砌封堵
2.现状限流井、截流设施改造</t>
  </si>
  <si>
    <t>010507007001</t>
  </si>
  <si>
    <t>挡水矮墙</t>
  </si>
  <si>
    <t>1.构件的类型:挡水矮墙
2.混凝土强度等级:C30</t>
  </si>
  <si>
    <t>041001008002</t>
  </si>
  <si>
    <t>1.结构形式:钢筋混凝土
2.原状限流井</t>
  </si>
  <si>
    <t>040504002009</t>
  </si>
  <si>
    <t>1.《预制装配式钢筋混凝土排水检查井》页15
2.井深:2m
3.规格:φ1200预制装配式钢筋混凝土排水检查井</t>
  </si>
  <si>
    <t>041001006001</t>
  </si>
  <si>
    <t>拆除管道</t>
  </si>
  <si>
    <t>1.材质:塑料
2.管径:200</t>
  </si>
  <si>
    <t>041001006002</t>
  </si>
  <si>
    <t>1.材质:混凝土
2.管径:600</t>
  </si>
  <si>
    <t>040501002001</t>
  </si>
  <si>
    <t>钢管</t>
  </si>
  <si>
    <t>1.垫层、基础材质及厚度:石屑垫层200厚
2.材质及规格:D635×10</t>
  </si>
  <si>
    <t>041001006003</t>
  </si>
  <si>
    <t>1.材质:混凝土
2.管径:500</t>
  </si>
  <si>
    <t>040501001003</t>
  </si>
  <si>
    <t>1.垫层、基础材质及厚度:5%水稳石屑垫层200厚
2.规格:Ⅱ级钢筋混凝土管 d500（含管道芯片）
3.铺设深度:综合考虑</t>
  </si>
  <si>
    <t>041001006004</t>
  </si>
  <si>
    <t>1.材质:混凝土
2.管径:300</t>
  </si>
  <si>
    <t>040501001004</t>
  </si>
  <si>
    <t>1.垫层、基础材质及厚度:5%水稳石屑垫层200厚
2.规格:Ⅱ级钢筋混凝土管 d300（含管道芯片）
3.铺设深度:综合考虑
4.含管道芯片</t>
  </si>
  <si>
    <t>040501002002</t>
  </si>
  <si>
    <t>1.垫层、基础材质及厚度:石屑垫层200厚
2.材质及规格:钢 D325×8
3.接口方式:焊接接口
4.铺设深度:综合考虑</t>
  </si>
  <si>
    <t>040504002010</t>
  </si>
  <si>
    <t>1.《预制装配式钢筋混凝土排水检查井》页14
2.井深:1.9m
3.规格:φ1000预制装配式钢筋混凝土排水检查井</t>
  </si>
  <si>
    <t>040504002011</t>
  </si>
  <si>
    <t>1.《预制装配式钢筋混凝土排水检查井》页14
2.井深:1.4m
3.规格:φ1000预制装配式钢筋混凝土排水检查井</t>
  </si>
  <si>
    <t>道路</t>
  </si>
  <si>
    <t>041001001001</t>
  </si>
  <si>
    <t>拆除路面</t>
  </si>
  <si>
    <t>1.材质:混凝土类（无筋）
2.厚度:26cm</t>
  </si>
  <si>
    <t>040402018001</t>
  </si>
  <si>
    <t>施工缝</t>
  </si>
  <si>
    <t>1.类别:混凝土路面切缝</t>
  </si>
  <si>
    <t>040203007001</t>
  </si>
  <si>
    <t>水泥混凝土</t>
  </si>
  <si>
    <t>1.混凝土强度等级:C40
2.厚度:26cm
3.嵌缝材料:沥青玛蹄脂</t>
  </si>
  <si>
    <t>雨水明渠</t>
  </si>
  <si>
    <t>041001007002</t>
  </si>
  <si>
    <t>1.雨水明渠 BH=1300x1000
2.结构形式:石砌体</t>
  </si>
  <si>
    <t>041001008003</t>
  </si>
  <si>
    <t>1.雨水明渠 BH=1300x1000
2.结构形式:无筋混凝土</t>
  </si>
  <si>
    <t>040501019001</t>
  </si>
  <si>
    <t>混凝土渠道</t>
  </si>
  <si>
    <t>1.断面规格:1.3*1m
2.垫层、基础材质及厚度:混凝土垫层 100
3.混凝土强度等级:C30
4.防渗、防水要求:DP M20水泥防水砂浆</t>
  </si>
  <si>
    <t>04B004</t>
  </si>
  <si>
    <t>渠道清疏</t>
  </si>
  <si>
    <t>1.清明渠垃圾</t>
  </si>
  <si>
    <t>040103002001</t>
  </si>
  <si>
    <t>余方弃置</t>
  </si>
  <si>
    <t>1.废弃料品种:土方
2.运距:20km</t>
  </si>
  <si>
    <t>040103002002</t>
  </si>
  <si>
    <t>1.废弃料品种:土方
2.运距:每增运1km</t>
  </si>
  <si>
    <t>040103002003</t>
  </si>
  <si>
    <t>1.废弃料品种:砼碎块碎渣
2.运距:20km</t>
  </si>
  <si>
    <t>040103002004</t>
  </si>
  <si>
    <t>1.废弃料品种:砼碎块碎渣
2.运距:每增运1km</t>
  </si>
  <si>
    <t>040103002005</t>
  </si>
  <si>
    <t>1.废弃料品种:拆除旧料
2.运距:20km</t>
  </si>
  <si>
    <t>040103002006</t>
  </si>
  <si>
    <t>1.废弃料品种:拆除旧料
2.运距:每增运1km</t>
  </si>
  <si>
    <t>040103002007</t>
  </si>
  <si>
    <t>1.废弃料品种:渠道垃圾
2.运距:20km</t>
  </si>
  <si>
    <t>040103002008</t>
  </si>
  <si>
    <t>1.废弃料品种:渠道垃圾
2.运距:每增运1km</t>
  </si>
  <si>
    <t>措施项目</t>
  </si>
  <si>
    <t>041101005001</t>
  </si>
  <si>
    <t>井字架</t>
  </si>
  <si>
    <t>1.井深:4m内</t>
  </si>
  <si>
    <t>011503001001</t>
  </si>
  <si>
    <t>主管水马围蔽</t>
  </si>
  <si>
    <t>1.规格:主管水马围蔽,h=0.92m
2.天数:暂按30天考虑</t>
  </si>
  <si>
    <t>011503001002</t>
  </si>
  <si>
    <t>倒边施工路栏</t>
  </si>
  <si>
    <t>1.规格:倒边施工,h=1.0m
2.天数:暂按30天考虑</t>
  </si>
  <si>
    <t>011503001003</t>
  </si>
  <si>
    <t>倒边施工围蔽</t>
  </si>
  <si>
    <t>1.规格:倒边施工围蔽,h=0.92m
2.天数:暂按30天考虑</t>
  </si>
  <si>
    <t>041103001001</t>
  </si>
  <si>
    <t>围堰</t>
  </si>
  <si>
    <t>1.围堰类型:纤维袋围堰
2.围堰顶宽及底宽:顶宽1m，底宽4m
3.围堰高度:1m</t>
  </si>
  <si>
    <t>041103001002</t>
  </si>
  <si>
    <t>1.围堰类型:纤维袋围堰
2.围堰顶宽及底宽:顶宽0.5m，底宽1.75m
3.围堰高度:2.5m</t>
  </si>
  <si>
    <t>粤040101006004</t>
  </si>
  <si>
    <t>1.C型沟槽支护
2.地层情况:以勘察资料为准
3.桩长:6m
4.板桩厚度:拉森III型
5.位置:出水口围堰处</t>
  </si>
  <si>
    <t>041102023001</t>
  </si>
  <si>
    <t>箱涵侧墙模板</t>
  </si>
  <si>
    <t>1.构件类型:1300×1000雨水箱涵</t>
  </si>
  <si>
    <t>041102022001</t>
  </si>
  <si>
    <t>箱涵滑(底)板模板</t>
  </si>
  <si>
    <t>041102023002</t>
  </si>
  <si>
    <t>1.构件类型:2000×1800雨水箱涵</t>
  </si>
  <si>
    <t>041102022002</t>
  </si>
  <si>
    <t>041102024001</t>
  </si>
  <si>
    <t>箱涵顶板模板</t>
  </si>
  <si>
    <t>041102023003</t>
  </si>
  <si>
    <t>1.构件类型:2000×2000雨水箱涵</t>
  </si>
  <si>
    <t>041102022003</t>
  </si>
  <si>
    <t>041102024002</t>
  </si>
  <si>
    <t>041102023004</t>
  </si>
  <si>
    <t>1.构件类型:1600×1200雨水箱涵</t>
  </si>
  <si>
    <t>041102022004</t>
  </si>
  <si>
    <t>040202011002</t>
  </si>
  <si>
    <t>1.厚度:30cm</t>
  </si>
  <si>
    <t>041001003001</t>
  </si>
  <si>
    <t>1.材质:石渣
2.厚度:30cm
3.临时道路使用后拆除恢复原样</t>
  </si>
  <si>
    <t>040103002009</t>
  </si>
  <si>
    <t>1.废弃料品种:石渣 
2.运距:20km</t>
  </si>
  <si>
    <t>041102035001</t>
  </si>
  <si>
    <t>池壁(隔墙)模板</t>
  </si>
  <si>
    <t>1.构件类型:井壁</t>
  </si>
  <si>
    <t>040205014001</t>
  </si>
  <si>
    <t>夜间交通警示灯</t>
  </si>
  <si>
    <t>1.类型:夜间交通警示灯
2.灯架材质、规格:采用D=80mm夜间警示灯</t>
  </si>
  <si>
    <t>根</t>
  </si>
  <si>
    <t>040205004001</t>
  </si>
  <si>
    <t>标志板</t>
  </si>
  <si>
    <t>1.类型:倒边施工临时施工标志牌
2.材质、规格尺寸:1996mm×1464mm
3.板面反光膜等级:Ⅶ类反光膜
4.C25压块混凝土</t>
  </si>
  <si>
    <t>块</t>
  </si>
  <si>
    <t>040205017001</t>
  </si>
  <si>
    <t>交通锥</t>
  </si>
  <si>
    <t>1.材料品种:塑料或橡胶
2.规格、型号:高度H，900mm＜H≤1000mm，1级，最小质量4.8kg</t>
  </si>
  <si>
    <t>040205017002</t>
  </si>
  <si>
    <t>消能桶</t>
  </si>
  <si>
    <t>1.材料品种:Ⅶ类反光膜
2.规格、型号:Ф800×1000mm</t>
  </si>
  <si>
    <t>040205006001</t>
  </si>
  <si>
    <t>标线</t>
  </si>
  <si>
    <t>1.工艺:热熔漆
2.线型:实线</t>
  </si>
  <si>
    <t>合   计</t>
  </si>
  <si>
    <t>总价措施项目清单与计价表</t>
  </si>
  <si>
    <t>综合总价</t>
  </si>
  <si>
    <t>LSSGCSF00001</t>
  </si>
  <si>
    <t>项</t>
  </si>
  <si>
    <t>041108001001</t>
  </si>
  <si>
    <t>地下管线交叉降效费</t>
  </si>
  <si>
    <t>041109002001</t>
  </si>
  <si>
    <t>夜间施工增加费</t>
  </si>
  <si>
    <t>041109005001</t>
  </si>
  <si>
    <t>交通疏解员增加费</t>
  </si>
  <si>
    <t>粤041109008001</t>
  </si>
  <si>
    <t>赶工措施费</t>
  </si>
  <si>
    <t>粤041109009001</t>
  </si>
  <si>
    <t>文明工地增加费</t>
  </si>
  <si>
    <t>QTFY00000001</t>
  </si>
  <si>
    <t>合    计</t>
  </si>
  <si>
    <t>其他项目清单与计价汇总表</t>
  </si>
  <si>
    <t>材料暂估价</t>
  </si>
  <si>
    <t>专业工程暂估价</t>
  </si>
  <si>
    <t>纳土费</t>
  </si>
  <si>
    <t>9.1.1</t>
  </si>
  <si>
    <t>土方</t>
  </si>
  <si>
    <t>m³</t>
  </si>
  <si>
    <t>9.1.2</t>
  </si>
  <si>
    <t>石方</t>
  </si>
  <si>
    <t>9.1.3</t>
  </si>
  <si>
    <t>临时路碎石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</si>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</sst>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9.5"/>
      <name val="宋体"/>
      <charset val="134"/>
    </font>
    <font>
      <sz val="9.5"/>
      <color theme="1"/>
      <name val="宋体"/>
      <charset val="134"/>
    </font>
    <font>
      <sz val="9.5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41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5" borderId="41" applyNumberFormat="0" applyAlignment="0" applyProtection="0">
      <alignment vertical="center"/>
    </xf>
    <xf numFmtId="0" fontId="22" fillId="6" borderId="43" applyNumberFormat="0" applyAlignment="0" applyProtection="0">
      <alignment vertical="center"/>
    </xf>
    <xf numFmtId="0" fontId="23" fillId="0" borderId="44" applyNumberFormat="0" applyFill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0" fillId="0" borderId="0" xfId="49" applyAlignment="1">
      <alignment vertical="center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20" xfId="49" applyFont="1" applyFill="1" applyBorder="1" applyAlignment="1">
      <alignment horizontal="center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176" fontId="3" fillId="2" borderId="22" xfId="49" applyNumberFormat="1" applyFont="1" applyFill="1" applyBorder="1" applyAlignment="1">
      <alignment horizontal="center" vertical="center" wrapText="1"/>
    </xf>
    <xf numFmtId="0" fontId="4" fillId="2" borderId="24" xfId="49" applyFont="1" applyFill="1" applyBorder="1" applyAlignment="1">
      <alignment horizontal="left" vertical="center" wrapText="1"/>
    </xf>
    <xf numFmtId="0" fontId="3" fillId="2" borderId="25" xfId="49" applyFont="1" applyFill="1" applyBorder="1" applyAlignment="1">
      <alignment horizontal="left" vertical="center" wrapText="1"/>
    </xf>
    <xf numFmtId="176" fontId="5" fillId="0" borderId="26" xfId="49" applyNumberFormat="1" applyFont="1" applyBorder="1" applyAlignment="1">
      <alignment horizontal="center" vertical="center"/>
    </xf>
    <xf numFmtId="0" fontId="4" fillId="2" borderId="27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6" fillId="2" borderId="26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2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7" fillId="0" borderId="30" xfId="49" applyFont="1" applyFill="1" applyBorder="1" applyAlignment="1">
      <alignment horizontal="center" vertical="center" wrapText="1"/>
    </xf>
    <xf numFmtId="0" fontId="7" fillId="0" borderId="31" xfId="49" applyFont="1" applyFill="1" applyBorder="1" applyAlignment="1">
      <alignment horizontal="center" vertical="center" wrapText="1"/>
    </xf>
    <xf numFmtId="0" fontId="7" fillId="0" borderId="32" xfId="49" applyFont="1" applyFill="1" applyBorder="1" applyAlignment="1">
      <alignment horizontal="center" vertical="center" wrapText="1"/>
    </xf>
    <xf numFmtId="0" fontId="7" fillId="0" borderId="33" xfId="49" applyFont="1" applyFill="1" applyBorder="1" applyAlignment="1">
      <alignment horizontal="center" vertical="center" wrapText="1"/>
    </xf>
    <xf numFmtId="0" fontId="7" fillId="0" borderId="19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left" vertical="center" wrapText="1"/>
    </xf>
    <xf numFmtId="0" fontId="7" fillId="0" borderId="6" xfId="49" applyFont="1" applyFill="1" applyBorder="1" applyAlignment="1">
      <alignment horizontal="right" vertical="center" wrapText="1"/>
    </xf>
    <xf numFmtId="176" fontId="8" fillId="0" borderId="17" xfId="49" applyNumberFormat="1" applyFont="1" applyFill="1" applyBorder="1" applyAlignment="1">
      <alignment horizontal="center" vertical="center"/>
    </xf>
    <xf numFmtId="0" fontId="2" fillId="0" borderId="0" xfId="49" applyFont="1" applyFill="1" applyAlignment="1">
      <alignment horizontal="right" vertical="center" wrapText="1"/>
    </xf>
    <xf numFmtId="0" fontId="7" fillId="0" borderId="34" xfId="49" applyFont="1" applyFill="1" applyBorder="1" applyAlignment="1">
      <alignment horizontal="center" vertical="center" wrapText="1"/>
    </xf>
    <xf numFmtId="0" fontId="7" fillId="0" borderId="35" xfId="49" applyFont="1" applyFill="1" applyBorder="1" applyAlignment="1">
      <alignment horizontal="center" vertical="center" wrapText="1"/>
    </xf>
    <xf numFmtId="0" fontId="7" fillId="0" borderId="36" xfId="49" applyFont="1" applyFill="1" applyBorder="1" applyAlignment="1">
      <alignment horizontal="center" vertical="center" wrapText="1"/>
    </xf>
    <xf numFmtId="0" fontId="7" fillId="0" borderId="20" xfId="49" applyFont="1" applyFill="1" applyBorder="1" applyAlignment="1">
      <alignment horizontal="right" vertical="center" wrapText="1"/>
    </xf>
    <xf numFmtId="0" fontId="7" fillId="0" borderId="24" xfId="49" applyFont="1" applyFill="1" applyBorder="1" applyAlignment="1">
      <alignment horizontal="center" vertical="center" wrapText="1"/>
    </xf>
    <xf numFmtId="0" fontId="9" fillId="0" borderId="25" xfId="49" applyFont="1" applyFill="1" applyBorder="1" applyAlignment="1">
      <alignment horizontal="center" vertical="center" wrapText="1"/>
    </xf>
    <xf numFmtId="0" fontId="7" fillId="0" borderId="25" xfId="49" applyFont="1" applyFill="1" applyBorder="1" applyAlignment="1">
      <alignment horizontal="center" vertical="center" wrapText="1"/>
    </xf>
    <xf numFmtId="176" fontId="8" fillId="0" borderId="26" xfId="49" applyNumberFormat="1" applyFont="1" applyFill="1" applyBorder="1" applyAlignment="1">
      <alignment horizontal="center" vertical="center"/>
    </xf>
    <xf numFmtId="0" fontId="7" fillId="0" borderId="27" xfId="49" applyFont="1" applyFill="1" applyBorder="1" applyAlignment="1">
      <alignment horizontal="right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7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right" vertical="center" wrapText="1"/>
    </xf>
    <xf numFmtId="0" fontId="3" fillId="2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3" fillId="2" borderId="27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showGridLines="0" workbookViewId="0">
      <selection activeCell="I14" sqref="I14"/>
    </sheetView>
  </sheetViews>
  <sheetFormatPr defaultColWidth="9" defaultRowHeight="12" outlineLevelCol="3"/>
  <cols>
    <col min="1" max="1" width="12.8285714285714" customWidth="1"/>
    <col min="2" max="2" width="35" customWidth="1"/>
    <col min="3" max="3" width="21.1428571428571" customWidth="1"/>
    <col min="4" max="4" width="22.5047619047619" customWidth="1"/>
  </cols>
  <sheetData>
    <row r="1" ht="36" customHeight="1" spans="1:4">
      <c r="A1" s="2" t="s">
        <v>0</v>
      </c>
      <c r="B1" s="2"/>
      <c r="C1" s="2"/>
      <c r="D1" s="3"/>
    </row>
    <row r="2" ht="26" customHeight="1" spans="1:4">
      <c r="A2" s="4" t="s">
        <v>1</v>
      </c>
      <c r="B2" s="4"/>
      <c r="C2" s="4"/>
      <c r="D2" s="4"/>
    </row>
    <row r="3" ht="26" customHeight="1" spans="1:4">
      <c r="A3" s="68" t="s">
        <v>2</v>
      </c>
      <c r="B3" s="69" t="s">
        <v>3</v>
      </c>
      <c r="C3" s="69" t="s">
        <v>4</v>
      </c>
      <c r="D3" s="70" t="s">
        <v>5</v>
      </c>
    </row>
    <row r="4" ht="26" customHeight="1" spans="1:4">
      <c r="A4" s="25" t="s">
        <v>6</v>
      </c>
      <c r="B4" s="26" t="s">
        <v>7</v>
      </c>
      <c r="C4" s="27"/>
      <c r="D4" s="71"/>
    </row>
    <row r="5" ht="26" customHeight="1" spans="1:4">
      <c r="A5" s="25" t="s">
        <v>8</v>
      </c>
      <c r="B5" s="26" t="s">
        <v>9</v>
      </c>
      <c r="C5" s="27"/>
      <c r="D5" s="71"/>
    </row>
    <row r="6" ht="26" customHeight="1" spans="1:4">
      <c r="A6" s="25" t="s">
        <v>10</v>
      </c>
      <c r="B6" s="26" t="s">
        <v>11</v>
      </c>
      <c r="C6" s="27"/>
      <c r="D6" s="71"/>
    </row>
    <row r="7" ht="26" customHeight="1" spans="1:4">
      <c r="A7" s="25" t="s">
        <v>12</v>
      </c>
      <c r="B7" s="26" t="s">
        <v>13</v>
      </c>
      <c r="C7" s="27"/>
      <c r="D7" s="71"/>
    </row>
    <row r="8" ht="26" customHeight="1" spans="1:4">
      <c r="A8" s="25" t="s">
        <v>14</v>
      </c>
      <c r="B8" s="26" t="s">
        <v>15</v>
      </c>
      <c r="C8" s="27"/>
      <c r="D8" s="71"/>
    </row>
    <row r="9" ht="26" customHeight="1" spans="1:4">
      <c r="A9" s="25" t="s">
        <v>16</v>
      </c>
      <c r="B9" s="26" t="s">
        <v>17</v>
      </c>
      <c r="C9" s="27"/>
      <c r="D9" s="71"/>
    </row>
    <row r="10" ht="26" customHeight="1" spans="1:4">
      <c r="A10" s="25" t="s">
        <v>18</v>
      </c>
      <c r="B10" s="26" t="s">
        <v>19</v>
      </c>
      <c r="C10" s="27"/>
      <c r="D10" s="71"/>
    </row>
    <row r="11" ht="26" customHeight="1" spans="1:4">
      <c r="A11" s="25" t="s">
        <v>20</v>
      </c>
      <c r="B11" s="26" t="s">
        <v>21</v>
      </c>
      <c r="C11" s="27"/>
      <c r="D11" s="71"/>
    </row>
    <row r="12" ht="26" customHeight="1" spans="1:4">
      <c r="A12" s="25" t="s">
        <v>22</v>
      </c>
      <c r="B12" s="26" t="s">
        <v>23</v>
      </c>
      <c r="C12" s="27"/>
      <c r="D12" s="71"/>
    </row>
    <row r="13" ht="26" customHeight="1" spans="1:4">
      <c r="A13" s="25" t="s">
        <v>24</v>
      </c>
      <c r="B13" s="26" t="s">
        <v>25</v>
      </c>
      <c r="C13" s="27">
        <v>335197.35</v>
      </c>
      <c r="D13" s="71" t="s">
        <v>26</v>
      </c>
    </row>
    <row r="14" ht="26" customHeight="1" spans="1:4">
      <c r="A14" s="25" t="s">
        <v>27</v>
      </c>
      <c r="B14" s="26" t="s">
        <v>28</v>
      </c>
      <c r="C14" s="27"/>
      <c r="D14" s="71"/>
    </row>
    <row r="15" ht="26" customHeight="1" spans="1:4">
      <c r="A15" s="25" t="s">
        <v>29</v>
      </c>
      <c r="B15" s="26" t="s">
        <v>30</v>
      </c>
      <c r="C15" s="27"/>
      <c r="D15" s="71" t="s">
        <v>31</v>
      </c>
    </row>
    <row r="16" ht="26" customHeight="1" spans="1:4">
      <c r="A16" s="25" t="s">
        <v>32</v>
      </c>
      <c r="B16" s="26" t="s">
        <v>33</v>
      </c>
      <c r="C16" s="27">
        <v>449669.43</v>
      </c>
      <c r="D16" s="71" t="s">
        <v>26</v>
      </c>
    </row>
    <row r="17" ht="26" customHeight="1" spans="1:4">
      <c r="A17" s="25" t="s">
        <v>34</v>
      </c>
      <c r="B17" s="26" t="s">
        <v>35</v>
      </c>
      <c r="C17" s="27"/>
      <c r="D17" s="71"/>
    </row>
    <row r="18" ht="26" customHeight="1" spans="1:4">
      <c r="A18" s="25" t="s">
        <v>36</v>
      </c>
      <c r="B18" s="26" t="s">
        <v>37</v>
      </c>
      <c r="C18" s="27"/>
      <c r="D18" s="71"/>
    </row>
    <row r="19" ht="26" customHeight="1" spans="1:4">
      <c r="A19" s="25" t="s">
        <v>38</v>
      </c>
      <c r="B19" s="26" t="s">
        <v>39</v>
      </c>
      <c r="C19" s="27"/>
      <c r="D19" s="71"/>
    </row>
    <row r="20" ht="26" customHeight="1" spans="1:4">
      <c r="A20" s="25" t="s">
        <v>40</v>
      </c>
      <c r="B20" s="26" t="s">
        <v>41</v>
      </c>
      <c r="C20" s="27"/>
      <c r="D20" s="71"/>
    </row>
    <row r="21" ht="26" customHeight="1" spans="1:4">
      <c r="A21" s="25" t="s">
        <v>42</v>
      </c>
      <c r="B21" s="26" t="s">
        <v>43</v>
      </c>
      <c r="C21" s="27"/>
      <c r="D21" s="71"/>
    </row>
    <row r="22" ht="26" customHeight="1" spans="1:4">
      <c r="A22" s="25">
        <v>3.7</v>
      </c>
      <c r="B22" s="26" t="s">
        <v>44</v>
      </c>
      <c r="C22" s="27"/>
      <c r="D22" s="71"/>
    </row>
    <row r="23" ht="26" customHeight="1" spans="1:4">
      <c r="A23" s="25">
        <v>3.8</v>
      </c>
      <c r="B23" s="26" t="s">
        <v>45</v>
      </c>
      <c r="C23" s="27"/>
      <c r="D23" s="71"/>
    </row>
    <row r="24" ht="26" customHeight="1" spans="1:4">
      <c r="A24" s="25">
        <v>3.9</v>
      </c>
      <c r="B24" s="26" t="s">
        <v>46</v>
      </c>
      <c r="C24" s="27"/>
      <c r="D24" s="71"/>
    </row>
    <row r="25" ht="26" customHeight="1" spans="1:4">
      <c r="A25" s="25" t="s">
        <v>47</v>
      </c>
      <c r="B25" s="26" t="s">
        <v>48</v>
      </c>
      <c r="C25" s="27"/>
      <c r="D25" s="71"/>
    </row>
    <row r="26" ht="26" customHeight="1" spans="1:4">
      <c r="A26" s="25" t="s">
        <v>49</v>
      </c>
      <c r="B26" s="26" t="s">
        <v>50</v>
      </c>
      <c r="C26" s="27"/>
      <c r="D26" s="71"/>
    </row>
    <row r="27" ht="26" customHeight="1" spans="1:4">
      <c r="A27" s="25" t="s">
        <v>51</v>
      </c>
      <c r="B27" s="26" t="s">
        <v>52</v>
      </c>
      <c r="C27" s="27"/>
      <c r="D27" s="71"/>
    </row>
    <row r="28" ht="26" customHeight="1" spans="1:4">
      <c r="A28" s="25" t="s">
        <v>53</v>
      </c>
      <c r="B28" s="26" t="s">
        <v>54</v>
      </c>
      <c r="C28" s="27"/>
      <c r="D28" s="71"/>
    </row>
    <row r="29" ht="26" customHeight="1" spans="1:4">
      <c r="A29" s="72" t="s">
        <v>55</v>
      </c>
      <c r="B29" s="73"/>
      <c r="C29" s="36"/>
      <c r="D29" s="74"/>
    </row>
  </sheetData>
  <mergeCells count="3">
    <mergeCell ref="A1:D1"/>
    <mergeCell ref="A2:D2"/>
    <mergeCell ref="A29:B29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"/>
  <sheetViews>
    <sheetView showGridLines="0" workbookViewId="0">
      <selection activeCell="Q103" sqref="Q103"/>
    </sheetView>
  </sheetViews>
  <sheetFormatPr defaultColWidth="9" defaultRowHeight="12"/>
  <cols>
    <col min="1" max="1" width="5.57142857142857" style="46" customWidth="1"/>
    <col min="2" max="2" width="10.7142857142857" style="46" customWidth="1"/>
    <col min="3" max="3" width="14.1714285714286" style="46" customWidth="1"/>
    <col min="4" max="4" width="22.4285714285714" style="46" customWidth="1"/>
    <col min="5" max="5" width="5.66666666666667" style="46" customWidth="1"/>
    <col min="6" max="6" width="9.14285714285714" style="46" customWidth="1"/>
    <col min="7" max="7" width="10" style="46" customWidth="1"/>
    <col min="8" max="8" width="8.71428571428571" style="46" customWidth="1"/>
    <col min="9" max="9" width="9.28571428571429" style="46" customWidth="1"/>
    <col min="10" max="10" width="6.57142857142857" style="46" customWidth="1"/>
    <col min="11" max="16384" width="9" style="46"/>
  </cols>
  <sheetData>
    <row r="1" ht="39.75" customHeight="1" spans="1:10">
      <c r="A1" s="47" t="s">
        <v>56</v>
      </c>
      <c r="B1" s="47"/>
      <c r="C1" s="47"/>
      <c r="D1" s="47"/>
      <c r="E1" s="47"/>
      <c r="F1" s="47"/>
      <c r="G1" s="47"/>
      <c r="H1" s="47"/>
      <c r="I1" s="58"/>
      <c r="J1" s="58"/>
    </row>
    <row r="2" ht="28.5" customHeight="1" spans="1:10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ht="26" customHeight="1" spans="1:10">
      <c r="A3" s="49" t="s">
        <v>2</v>
      </c>
      <c r="B3" s="50" t="s">
        <v>57</v>
      </c>
      <c r="C3" s="50" t="s">
        <v>58</v>
      </c>
      <c r="D3" s="50" t="s">
        <v>59</v>
      </c>
      <c r="E3" s="50" t="s">
        <v>60</v>
      </c>
      <c r="F3" s="50" t="s">
        <v>61</v>
      </c>
      <c r="G3" s="51" t="s">
        <v>62</v>
      </c>
      <c r="H3" s="52"/>
      <c r="I3" s="59"/>
      <c r="J3" s="60" t="s">
        <v>5</v>
      </c>
    </row>
    <row r="4" ht="30" customHeight="1" spans="1:10">
      <c r="A4" s="53"/>
      <c r="B4" s="54"/>
      <c r="C4" s="54"/>
      <c r="D4" s="54"/>
      <c r="E4" s="54"/>
      <c r="F4" s="54"/>
      <c r="G4" s="54" t="s">
        <v>63</v>
      </c>
      <c r="H4" s="54" t="s">
        <v>64</v>
      </c>
      <c r="I4" s="54" t="s">
        <v>65</v>
      </c>
      <c r="J4" s="61"/>
    </row>
    <row r="5" ht="35" customHeight="1" spans="1:10">
      <c r="A5" s="53"/>
      <c r="B5" s="55"/>
      <c r="C5" s="55" t="s">
        <v>9</v>
      </c>
      <c r="D5" s="55"/>
      <c r="E5" s="55"/>
      <c r="F5" s="56"/>
      <c r="G5" s="57"/>
      <c r="H5" s="56"/>
      <c r="I5" s="57"/>
      <c r="J5" s="62"/>
    </row>
    <row r="6" ht="39" customHeight="1" spans="1:10">
      <c r="A6" s="53">
        <v>1</v>
      </c>
      <c r="B6" s="55" t="s">
        <v>66</v>
      </c>
      <c r="C6" s="55" t="s">
        <v>67</v>
      </c>
      <c r="D6" s="55" t="s">
        <v>68</v>
      </c>
      <c r="E6" s="54" t="s">
        <v>69</v>
      </c>
      <c r="F6" s="56">
        <v>108</v>
      </c>
      <c r="G6" s="57">
        <v>31.04</v>
      </c>
      <c r="H6" s="56"/>
      <c r="I6" s="57"/>
      <c r="J6" s="62"/>
    </row>
    <row r="7" ht="34" customHeight="1" spans="1:10">
      <c r="A7" s="53"/>
      <c r="B7" s="55"/>
      <c r="C7" s="55" t="s">
        <v>11</v>
      </c>
      <c r="D7" s="55"/>
      <c r="E7" s="55"/>
      <c r="F7" s="56"/>
      <c r="G7" s="57"/>
      <c r="H7" s="56"/>
      <c r="I7" s="57"/>
      <c r="J7" s="62"/>
    </row>
    <row r="8" ht="70" customHeight="1" spans="1:10">
      <c r="A8" s="53">
        <v>2</v>
      </c>
      <c r="B8" s="55" t="s">
        <v>70</v>
      </c>
      <c r="C8" s="55" t="s">
        <v>71</v>
      </c>
      <c r="D8" s="55" t="s">
        <v>72</v>
      </c>
      <c r="E8" s="54" t="s">
        <v>73</v>
      </c>
      <c r="F8" s="56">
        <v>540.65</v>
      </c>
      <c r="G8" s="57">
        <v>44.43</v>
      </c>
      <c r="H8" s="56"/>
      <c r="I8" s="57"/>
      <c r="J8" s="62"/>
    </row>
    <row r="9" ht="62" customHeight="1" spans="1:10">
      <c r="A9" s="53">
        <v>3</v>
      </c>
      <c r="B9" s="55" t="s">
        <v>74</v>
      </c>
      <c r="C9" s="55" t="s">
        <v>75</v>
      </c>
      <c r="D9" s="55" t="s">
        <v>76</v>
      </c>
      <c r="E9" s="54" t="s">
        <v>77</v>
      </c>
      <c r="F9" s="56">
        <v>8207.68</v>
      </c>
      <c r="G9" s="57">
        <v>11.34</v>
      </c>
      <c r="H9" s="56"/>
      <c r="I9" s="57"/>
      <c r="J9" s="62"/>
    </row>
    <row r="10" ht="54" customHeight="1" spans="1:10">
      <c r="A10" s="53">
        <v>4</v>
      </c>
      <c r="B10" s="55" t="s">
        <v>78</v>
      </c>
      <c r="C10" s="55" t="s">
        <v>79</v>
      </c>
      <c r="D10" s="55" t="s">
        <v>80</v>
      </c>
      <c r="E10" s="54" t="s">
        <v>77</v>
      </c>
      <c r="F10" s="56">
        <v>2414</v>
      </c>
      <c r="G10" s="57">
        <v>9.35</v>
      </c>
      <c r="H10" s="56"/>
      <c r="I10" s="57"/>
      <c r="J10" s="62"/>
    </row>
    <row r="11" ht="54" customHeight="1" spans="1:10">
      <c r="A11" s="53">
        <v>5</v>
      </c>
      <c r="B11" s="55" t="s">
        <v>81</v>
      </c>
      <c r="C11" s="55" t="s">
        <v>82</v>
      </c>
      <c r="D11" s="55" t="s">
        <v>83</v>
      </c>
      <c r="E11" s="54" t="s">
        <v>77</v>
      </c>
      <c r="F11" s="56">
        <v>394</v>
      </c>
      <c r="G11" s="57">
        <v>18.89</v>
      </c>
      <c r="H11" s="56"/>
      <c r="I11" s="57"/>
      <c r="J11" s="62"/>
    </row>
    <row r="12" ht="78" customHeight="1" spans="1:10">
      <c r="A12" s="53">
        <v>6</v>
      </c>
      <c r="B12" s="55" t="s">
        <v>84</v>
      </c>
      <c r="C12" s="55" t="s">
        <v>85</v>
      </c>
      <c r="D12" s="55" t="s">
        <v>86</v>
      </c>
      <c r="E12" s="54" t="s">
        <v>87</v>
      </c>
      <c r="F12" s="56">
        <v>216</v>
      </c>
      <c r="G12" s="57">
        <v>1193.24</v>
      </c>
      <c r="H12" s="56"/>
      <c r="I12" s="57"/>
      <c r="J12" s="62"/>
    </row>
    <row r="13" ht="77" customHeight="1" spans="1:10">
      <c r="A13" s="53">
        <v>7</v>
      </c>
      <c r="B13" s="55" t="s">
        <v>88</v>
      </c>
      <c r="C13" s="55" t="s">
        <v>85</v>
      </c>
      <c r="D13" s="55" t="s">
        <v>89</v>
      </c>
      <c r="E13" s="54" t="s">
        <v>87</v>
      </c>
      <c r="F13" s="56">
        <v>703.8</v>
      </c>
      <c r="G13" s="57">
        <v>1182.62</v>
      </c>
      <c r="H13" s="56"/>
      <c r="I13" s="57"/>
      <c r="J13" s="62"/>
    </row>
    <row r="14" ht="40" customHeight="1" spans="1:10">
      <c r="A14" s="53">
        <v>8</v>
      </c>
      <c r="B14" s="55" t="s">
        <v>90</v>
      </c>
      <c r="C14" s="55" t="s">
        <v>91</v>
      </c>
      <c r="D14" s="55" t="s">
        <v>92</v>
      </c>
      <c r="E14" s="54" t="s">
        <v>69</v>
      </c>
      <c r="F14" s="56">
        <v>1407.99</v>
      </c>
      <c r="G14" s="57">
        <v>24.08</v>
      </c>
      <c r="H14" s="56"/>
      <c r="I14" s="57"/>
      <c r="J14" s="62"/>
    </row>
    <row r="15" ht="71" customHeight="1" spans="1:10">
      <c r="A15" s="53">
        <v>9</v>
      </c>
      <c r="B15" s="55" t="s">
        <v>93</v>
      </c>
      <c r="C15" s="55" t="s">
        <v>82</v>
      </c>
      <c r="D15" s="55" t="s">
        <v>94</v>
      </c>
      <c r="E15" s="54" t="s">
        <v>77</v>
      </c>
      <c r="F15" s="56">
        <v>532.93</v>
      </c>
      <c r="G15" s="57">
        <v>390.23</v>
      </c>
      <c r="H15" s="56"/>
      <c r="I15" s="57"/>
      <c r="J15" s="62"/>
    </row>
    <row r="16" ht="59" customHeight="1" spans="1:10">
      <c r="A16" s="53">
        <v>10</v>
      </c>
      <c r="B16" s="55" t="s">
        <v>95</v>
      </c>
      <c r="C16" s="55" t="s">
        <v>96</v>
      </c>
      <c r="D16" s="55" t="s">
        <v>83</v>
      </c>
      <c r="E16" s="54" t="s">
        <v>77</v>
      </c>
      <c r="F16" s="56">
        <v>2970.18</v>
      </c>
      <c r="G16" s="57">
        <v>18.89</v>
      </c>
      <c r="H16" s="56"/>
      <c r="I16" s="57"/>
      <c r="J16" s="62"/>
    </row>
    <row r="17" ht="42" customHeight="1" spans="1:10">
      <c r="A17" s="53">
        <v>11</v>
      </c>
      <c r="B17" s="55" t="s">
        <v>97</v>
      </c>
      <c r="C17" s="55" t="s">
        <v>85</v>
      </c>
      <c r="D17" s="55" t="s">
        <v>98</v>
      </c>
      <c r="E17" s="54" t="s">
        <v>87</v>
      </c>
      <c r="F17" s="56">
        <v>20.839</v>
      </c>
      <c r="G17" s="57">
        <v>756.7</v>
      </c>
      <c r="H17" s="56"/>
      <c r="I17" s="57"/>
      <c r="J17" s="62"/>
    </row>
    <row r="18" ht="28.5" customHeight="1" spans="1:10">
      <c r="A18" s="53"/>
      <c r="B18" s="55"/>
      <c r="C18" s="55" t="s">
        <v>13</v>
      </c>
      <c r="D18" s="55"/>
      <c r="E18" s="55"/>
      <c r="F18" s="56"/>
      <c r="G18" s="57"/>
      <c r="H18" s="56"/>
      <c r="I18" s="57"/>
      <c r="J18" s="62"/>
    </row>
    <row r="19" ht="93" customHeight="1" spans="1:10">
      <c r="A19" s="53">
        <v>12</v>
      </c>
      <c r="B19" s="55" t="s">
        <v>99</v>
      </c>
      <c r="C19" s="55" t="s">
        <v>100</v>
      </c>
      <c r="D19" s="55" t="s">
        <v>101</v>
      </c>
      <c r="E19" s="54" t="s">
        <v>73</v>
      </c>
      <c r="F19" s="56">
        <v>294</v>
      </c>
      <c r="G19" s="57">
        <v>249.19</v>
      </c>
      <c r="H19" s="56"/>
      <c r="I19" s="57"/>
      <c r="J19" s="62"/>
    </row>
    <row r="20" ht="69" customHeight="1" spans="1:10">
      <c r="A20" s="53">
        <v>13</v>
      </c>
      <c r="B20" s="55" t="s">
        <v>102</v>
      </c>
      <c r="C20" s="55" t="s">
        <v>103</v>
      </c>
      <c r="D20" s="55" t="s">
        <v>104</v>
      </c>
      <c r="E20" s="54" t="s">
        <v>73</v>
      </c>
      <c r="F20" s="56">
        <v>14</v>
      </c>
      <c r="G20" s="57">
        <v>126.33</v>
      </c>
      <c r="H20" s="56"/>
      <c r="I20" s="57"/>
      <c r="J20" s="62"/>
    </row>
    <row r="21" ht="90" customHeight="1" spans="1:10">
      <c r="A21" s="53">
        <v>14</v>
      </c>
      <c r="B21" s="55" t="s">
        <v>105</v>
      </c>
      <c r="C21" s="55" t="s">
        <v>103</v>
      </c>
      <c r="D21" s="55" t="s">
        <v>106</v>
      </c>
      <c r="E21" s="54" t="s">
        <v>73</v>
      </c>
      <c r="F21" s="56">
        <v>17</v>
      </c>
      <c r="G21" s="57">
        <v>91.29</v>
      </c>
      <c r="H21" s="56"/>
      <c r="I21" s="57"/>
      <c r="J21" s="62"/>
    </row>
    <row r="22" ht="43" customHeight="1" spans="1:10">
      <c r="A22" s="53">
        <v>15</v>
      </c>
      <c r="B22" s="55" t="s">
        <v>107</v>
      </c>
      <c r="C22" s="55" t="s">
        <v>108</v>
      </c>
      <c r="D22" s="55" t="s">
        <v>109</v>
      </c>
      <c r="E22" s="54" t="s">
        <v>77</v>
      </c>
      <c r="F22" s="56">
        <v>169.07</v>
      </c>
      <c r="G22" s="57">
        <v>601.25</v>
      </c>
      <c r="H22" s="56"/>
      <c r="I22" s="57"/>
      <c r="J22" s="62"/>
    </row>
    <row r="23" ht="40" customHeight="1" spans="1:10">
      <c r="A23" s="53">
        <v>16</v>
      </c>
      <c r="B23" s="55" t="s">
        <v>110</v>
      </c>
      <c r="C23" s="55" t="s">
        <v>111</v>
      </c>
      <c r="D23" s="55" t="s">
        <v>112</v>
      </c>
      <c r="E23" s="54" t="s">
        <v>77</v>
      </c>
      <c r="F23" s="56">
        <v>438.34</v>
      </c>
      <c r="G23" s="57">
        <v>716.91</v>
      </c>
      <c r="H23" s="56"/>
      <c r="I23" s="57"/>
      <c r="J23" s="62"/>
    </row>
    <row r="24" ht="40" customHeight="1" spans="1:10">
      <c r="A24" s="53">
        <v>17</v>
      </c>
      <c r="B24" s="55" t="s">
        <v>113</v>
      </c>
      <c r="C24" s="55" t="s">
        <v>114</v>
      </c>
      <c r="D24" s="55" t="s">
        <v>112</v>
      </c>
      <c r="E24" s="54" t="s">
        <v>77</v>
      </c>
      <c r="F24" s="56">
        <v>610.82</v>
      </c>
      <c r="G24" s="57">
        <v>763.69</v>
      </c>
      <c r="H24" s="56"/>
      <c r="I24" s="57"/>
      <c r="J24" s="62"/>
    </row>
    <row r="25" ht="38" customHeight="1" spans="1:10">
      <c r="A25" s="53">
        <v>18</v>
      </c>
      <c r="B25" s="55" t="s">
        <v>115</v>
      </c>
      <c r="C25" s="55" t="s">
        <v>116</v>
      </c>
      <c r="D25" s="55" t="s">
        <v>117</v>
      </c>
      <c r="E25" s="54" t="s">
        <v>77</v>
      </c>
      <c r="F25" s="56">
        <v>241.8</v>
      </c>
      <c r="G25" s="57">
        <v>723.18</v>
      </c>
      <c r="H25" s="56"/>
      <c r="I25" s="57"/>
      <c r="J25" s="62"/>
    </row>
    <row r="26" ht="51" customHeight="1" spans="1:10">
      <c r="A26" s="53">
        <v>19</v>
      </c>
      <c r="B26" s="55" t="s">
        <v>118</v>
      </c>
      <c r="C26" s="55" t="s">
        <v>119</v>
      </c>
      <c r="D26" s="55" t="s">
        <v>120</v>
      </c>
      <c r="E26" s="54" t="s">
        <v>73</v>
      </c>
      <c r="F26" s="56">
        <v>282</v>
      </c>
      <c r="G26" s="57">
        <v>366.28</v>
      </c>
      <c r="H26" s="56"/>
      <c r="I26" s="57"/>
      <c r="J26" s="62"/>
    </row>
    <row r="27" ht="45" customHeight="1" spans="1:10">
      <c r="A27" s="53">
        <v>20</v>
      </c>
      <c r="B27" s="55" t="s">
        <v>121</v>
      </c>
      <c r="C27" s="55" t="s">
        <v>122</v>
      </c>
      <c r="D27" s="55" t="s">
        <v>123</v>
      </c>
      <c r="E27" s="54" t="s">
        <v>87</v>
      </c>
      <c r="F27" s="56">
        <v>180.734</v>
      </c>
      <c r="G27" s="57">
        <v>4870.58</v>
      </c>
      <c r="H27" s="56"/>
      <c r="I27" s="57"/>
      <c r="J27" s="62"/>
    </row>
    <row r="28" ht="39" customHeight="1" spans="1:10">
      <c r="A28" s="53">
        <v>21</v>
      </c>
      <c r="B28" s="55" t="s">
        <v>124</v>
      </c>
      <c r="C28" s="55" t="s">
        <v>125</v>
      </c>
      <c r="D28" s="55" t="s">
        <v>123</v>
      </c>
      <c r="E28" s="54" t="s">
        <v>87</v>
      </c>
      <c r="F28" s="56">
        <v>12.8592</v>
      </c>
      <c r="G28" s="57">
        <v>4870.58</v>
      </c>
      <c r="H28" s="56"/>
      <c r="I28" s="57"/>
      <c r="J28" s="62"/>
    </row>
    <row r="29" ht="36" customHeight="1" spans="1:10">
      <c r="A29" s="53">
        <v>22</v>
      </c>
      <c r="B29" s="55" t="s">
        <v>126</v>
      </c>
      <c r="C29" s="55" t="s">
        <v>127</v>
      </c>
      <c r="D29" s="55" t="s">
        <v>128</v>
      </c>
      <c r="E29" s="54" t="s">
        <v>73</v>
      </c>
      <c r="F29" s="56">
        <v>149.7</v>
      </c>
      <c r="G29" s="57">
        <v>10.2</v>
      </c>
      <c r="H29" s="56"/>
      <c r="I29" s="57"/>
      <c r="J29" s="62"/>
    </row>
    <row r="30" ht="96" customHeight="1" spans="1:10">
      <c r="A30" s="53">
        <v>23</v>
      </c>
      <c r="B30" s="55" t="s">
        <v>129</v>
      </c>
      <c r="C30" s="55" t="s">
        <v>100</v>
      </c>
      <c r="D30" s="55" t="s">
        <v>130</v>
      </c>
      <c r="E30" s="54" t="s">
        <v>73</v>
      </c>
      <c r="F30" s="56">
        <v>5</v>
      </c>
      <c r="G30" s="57">
        <v>745.84</v>
      </c>
      <c r="H30" s="56"/>
      <c r="I30" s="57"/>
      <c r="J30" s="62"/>
    </row>
    <row r="31" ht="41" customHeight="1" spans="1:10">
      <c r="A31" s="53"/>
      <c r="B31" s="55"/>
      <c r="C31" s="55" t="s">
        <v>15</v>
      </c>
      <c r="D31" s="55"/>
      <c r="E31" s="55"/>
      <c r="F31" s="56"/>
      <c r="G31" s="57"/>
      <c r="H31" s="56"/>
      <c r="I31" s="57"/>
      <c r="J31" s="62"/>
    </row>
    <row r="32" ht="51" customHeight="1" spans="1:10">
      <c r="A32" s="53">
        <v>24</v>
      </c>
      <c r="B32" s="55" t="s">
        <v>131</v>
      </c>
      <c r="C32" s="55" t="s">
        <v>132</v>
      </c>
      <c r="D32" s="55" t="s">
        <v>133</v>
      </c>
      <c r="E32" s="54" t="s">
        <v>134</v>
      </c>
      <c r="F32" s="56">
        <v>2</v>
      </c>
      <c r="G32" s="57">
        <v>1214.12</v>
      </c>
      <c r="H32" s="56"/>
      <c r="I32" s="57"/>
      <c r="J32" s="62"/>
    </row>
    <row r="33" ht="46" customHeight="1" spans="1:10">
      <c r="A33" s="53"/>
      <c r="B33" s="55"/>
      <c r="C33" s="55" t="s">
        <v>17</v>
      </c>
      <c r="D33" s="55"/>
      <c r="E33" s="55"/>
      <c r="F33" s="56"/>
      <c r="G33" s="57"/>
      <c r="H33" s="56"/>
      <c r="I33" s="57"/>
      <c r="J33" s="62"/>
    </row>
    <row r="34" ht="85" customHeight="1" spans="1:10">
      <c r="A34" s="53">
        <v>25</v>
      </c>
      <c r="B34" s="55" t="s">
        <v>135</v>
      </c>
      <c r="C34" s="55" t="s">
        <v>136</v>
      </c>
      <c r="D34" s="55" t="s">
        <v>137</v>
      </c>
      <c r="E34" s="54" t="s">
        <v>138</v>
      </c>
      <c r="F34" s="56">
        <v>1</v>
      </c>
      <c r="G34" s="57">
        <v>6979.01</v>
      </c>
      <c r="H34" s="56"/>
      <c r="I34" s="57"/>
      <c r="J34" s="62"/>
    </row>
    <row r="35" ht="79" customHeight="1" spans="1:10">
      <c r="A35" s="53">
        <v>26</v>
      </c>
      <c r="B35" s="55" t="s">
        <v>139</v>
      </c>
      <c r="C35" s="55" t="s">
        <v>136</v>
      </c>
      <c r="D35" s="55" t="s">
        <v>140</v>
      </c>
      <c r="E35" s="54" t="s">
        <v>138</v>
      </c>
      <c r="F35" s="56">
        <v>1</v>
      </c>
      <c r="G35" s="57">
        <v>8240.55</v>
      </c>
      <c r="H35" s="56"/>
      <c r="I35" s="57"/>
      <c r="J35" s="62"/>
    </row>
    <row r="36" ht="86" customHeight="1" spans="1:10">
      <c r="A36" s="53">
        <v>27</v>
      </c>
      <c r="B36" s="55" t="s">
        <v>141</v>
      </c>
      <c r="C36" s="55" t="s">
        <v>136</v>
      </c>
      <c r="D36" s="55" t="s">
        <v>142</v>
      </c>
      <c r="E36" s="54" t="s">
        <v>138</v>
      </c>
      <c r="F36" s="56">
        <v>1</v>
      </c>
      <c r="G36" s="57">
        <v>4996.12</v>
      </c>
      <c r="H36" s="56"/>
      <c r="I36" s="57"/>
      <c r="J36" s="62"/>
    </row>
    <row r="37" ht="87" customHeight="1" spans="1:10">
      <c r="A37" s="53">
        <v>28</v>
      </c>
      <c r="B37" s="55" t="s">
        <v>143</v>
      </c>
      <c r="C37" s="55" t="s">
        <v>136</v>
      </c>
      <c r="D37" s="55" t="s">
        <v>144</v>
      </c>
      <c r="E37" s="54" t="s">
        <v>138</v>
      </c>
      <c r="F37" s="56">
        <v>2</v>
      </c>
      <c r="G37" s="57">
        <v>2743.35</v>
      </c>
      <c r="H37" s="56"/>
      <c r="I37" s="57"/>
      <c r="J37" s="62"/>
    </row>
    <row r="38" ht="91" customHeight="1" spans="1:10">
      <c r="A38" s="53">
        <v>29</v>
      </c>
      <c r="B38" s="55" t="s">
        <v>145</v>
      </c>
      <c r="C38" s="55" t="s">
        <v>136</v>
      </c>
      <c r="D38" s="55" t="s">
        <v>146</v>
      </c>
      <c r="E38" s="54" t="s">
        <v>138</v>
      </c>
      <c r="F38" s="56">
        <v>1</v>
      </c>
      <c r="G38" s="57">
        <v>4297.52</v>
      </c>
      <c r="H38" s="56"/>
      <c r="I38" s="57"/>
      <c r="J38" s="62"/>
    </row>
    <row r="39" ht="55" customHeight="1" spans="1:10">
      <c r="A39" s="53">
        <v>30</v>
      </c>
      <c r="B39" s="55" t="s">
        <v>147</v>
      </c>
      <c r="C39" s="55" t="s">
        <v>148</v>
      </c>
      <c r="D39" s="55" t="s">
        <v>149</v>
      </c>
      <c r="E39" s="54" t="s">
        <v>138</v>
      </c>
      <c r="F39" s="56">
        <v>20</v>
      </c>
      <c r="G39" s="57">
        <v>1416.35</v>
      </c>
      <c r="H39" s="56"/>
      <c r="I39" s="57"/>
      <c r="J39" s="62"/>
    </row>
    <row r="40" ht="61" customHeight="1" spans="1:10">
      <c r="A40" s="53">
        <v>31</v>
      </c>
      <c r="B40" s="55" t="s">
        <v>150</v>
      </c>
      <c r="C40" s="55" t="s">
        <v>151</v>
      </c>
      <c r="D40" s="55" t="s">
        <v>152</v>
      </c>
      <c r="E40" s="54" t="s">
        <v>153</v>
      </c>
      <c r="F40" s="56">
        <v>10</v>
      </c>
      <c r="G40" s="57">
        <v>1064.66</v>
      </c>
      <c r="H40" s="56"/>
      <c r="I40" s="57"/>
      <c r="J40" s="62"/>
    </row>
    <row r="41" ht="94" customHeight="1" spans="1:10">
      <c r="A41" s="53">
        <v>32</v>
      </c>
      <c r="B41" s="55" t="s">
        <v>154</v>
      </c>
      <c r="C41" s="55" t="s">
        <v>136</v>
      </c>
      <c r="D41" s="55" t="s">
        <v>155</v>
      </c>
      <c r="E41" s="54" t="s">
        <v>138</v>
      </c>
      <c r="F41" s="56">
        <v>1</v>
      </c>
      <c r="G41" s="57">
        <v>6936.86</v>
      </c>
      <c r="H41" s="56"/>
      <c r="I41" s="57"/>
      <c r="J41" s="62"/>
    </row>
    <row r="42" ht="99" customHeight="1" spans="1:10">
      <c r="A42" s="53">
        <v>33</v>
      </c>
      <c r="B42" s="55" t="s">
        <v>156</v>
      </c>
      <c r="C42" s="55" t="s">
        <v>136</v>
      </c>
      <c r="D42" s="55" t="s">
        <v>157</v>
      </c>
      <c r="E42" s="54" t="s">
        <v>138</v>
      </c>
      <c r="F42" s="56">
        <v>1</v>
      </c>
      <c r="G42" s="57">
        <v>1977.46</v>
      </c>
      <c r="H42" s="56"/>
      <c r="I42" s="57"/>
      <c r="J42" s="62"/>
    </row>
    <row r="43" ht="64" customHeight="1" spans="1:10">
      <c r="A43" s="53">
        <v>34</v>
      </c>
      <c r="B43" s="55" t="s">
        <v>158</v>
      </c>
      <c r="C43" s="55" t="s">
        <v>159</v>
      </c>
      <c r="D43" s="55" t="s">
        <v>160</v>
      </c>
      <c r="E43" s="54" t="s">
        <v>138</v>
      </c>
      <c r="F43" s="56">
        <v>1</v>
      </c>
      <c r="G43" s="57">
        <v>12525.04</v>
      </c>
      <c r="H43" s="56"/>
      <c r="I43" s="57"/>
      <c r="J43" s="62"/>
    </row>
    <row r="44" ht="84" customHeight="1" spans="1:10">
      <c r="A44" s="53">
        <v>35</v>
      </c>
      <c r="B44" s="55" t="s">
        <v>161</v>
      </c>
      <c r="C44" s="55" t="s">
        <v>136</v>
      </c>
      <c r="D44" s="55" t="s">
        <v>162</v>
      </c>
      <c r="E44" s="54" t="s">
        <v>138</v>
      </c>
      <c r="F44" s="56">
        <v>1</v>
      </c>
      <c r="G44" s="57">
        <v>5265.05</v>
      </c>
      <c r="H44" s="56"/>
      <c r="I44" s="57"/>
      <c r="J44" s="62"/>
    </row>
    <row r="45" ht="42" customHeight="1" spans="1:10">
      <c r="A45" s="53"/>
      <c r="B45" s="55"/>
      <c r="C45" s="55" t="s">
        <v>19</v>
      </c>
      <c r="D45" s="55"/>
      <c r="E45" s="55"/>
      <c r="F45" s="56"/>
      <c r="G45" s="57"/>
      <c r="H45" s="56"/>
      <c r="I45" s="57"/>
      <c r="J45" s="62"/>
    </row>
    <row r="46" ht="27" customHeight="1" spans="1:10">
      <c r="A46" s="53"/>
      <c r="B46" s="55"/>
      <c r="C46" s="55" t="s">
        <v>163</v>
      </c>
      <c r="D46" s="55"/>
      <c r="E46" s="55"/>
      <c r="F46" s="56"/>
      <c r="G46" s="57"/>
      <c r="H46" s="56"/>
      <c r="I46" s="57"/>
      <c r="J46" s="62"/>
    </row>
    <row r="47" ht="31" customHeight="1" spans="1:10">
      <c r="A47" s="53">
        <v>36</v>
      </c>
      <c r="B47" s="55" t="s">
        <v>164</v>
      </c>
      <c r="C47" s="55" t="s">
        <v>165</v>
      </c>
      <c r="D47" s="55" t="s">
        <v>166</v>
      </c>
      <c r="E47" s="54" t="s">
        <v>77</v>
      </c>
      <c r="F47" s="56">
        <v>31.045</v>
      </c>
      <c r="G47" s="57">
        <v>124.19</v>
      </c>
      <c r="H47" s="56"/>
      <c r="I47" s="57"/>
      <c r="J47" s="62"/>
    </row>
    <row r="48" ht="93" customHeight="1" spans="1:10">
      <c r="A48" s="53">
        <v>37</v>
      </c>
      <c r="B48" s="55" t="s">
        <v>167</v>
      </c>
      <c r="C48" s="55" t="s">
        <v>168</v>
      </c>
      <c r="D48" s="55" t="s">
        <v>169</v>
      </c>
      <c r="E48" s="54" t="s">
        <v>77</v>
      </c>
      <c r="F48" s="56">
        <v>31.045</v>
      </c>
      <c r="G48" s="57">
        <v>736.1</v>
      </c>
      <c r="H48" s="56"/>
      <c r="I48" s="57"/>
      <c r="J48" s="62"/>
    </row>
    <row r="49" ht="63" customHeight="1" spans="1:10">
      <c r="A49" s="53">
        <v>38</v>
      </c>
      <c r="B49" s="55" t="s">
        <v>170</v>
      </c>
      <c r="C49" s="55" t="s">
        <v>171</v>
      </c>
      <c r="D49" s="55" t="s">
        <v>172</v>
      </c>
      <c r="E49" s="54" t="s">
        <v>77</v>
      </c>
      <c r="F49" s="56">
        <v>0.25</v>
      </c>
      <c r="G49" s="57">
        <v>169.22</v>
      </c>
      <c r="H49" s="56"/>
      <c r="I49" s="57"/>
      <c r="J49" s="62"/>
    </row>
    <row r="50" ht="55" customHeight="1" spans="1:10">
      <c r="A50" s="53">
        <v>39</v>
      </c>
      <c r="B50" s="55" t="s">
        <v>173</v>
      </c>
      <c r="C50" s="55" t="s">
        <v>174</v>
      </c>
      <c r="D50" s="55" t="s">
        <v>175</v>
      </c>
      <c r="E50" s="54" t="s">
        <v>77</v>
      </c>
      <c r="F50" s="56">
        <v>0.0981</v>
      </c>
      <c r="G50" s="57">
        <v>624</v>
      </c>
      <c r="H50" s="56"/>
      <c r="I50" s="57"/>
      <c r="J50" s="62"/>
    </row>
    <row r="51" ht="50" customHeight="1" spans="1:10">
      <c r="A51" s="53">
        <v>40</v>
      </c>
      <c r="B51" s="55" t="s">
        <v>176</v>
      </c>
      <c r="C51" s="55" t="s">
        <v>177</v>
      </c>
      <c r="D51" s="55" t="s">
        <v>178</v>
      </c>
      <c r="E51" s="54" t="s">
        <v>77</v>
      </c>
      <c r="F51" s="56">
        <v>0.12</v>
      </c>
      <c r="G51" s="57">
        <v>787.54</v>
      </c>
      <c r="H51" s="56"/>
      <c r="I51" s="57"/>
      <c r="J51" s="62"/>
    </row>
    <row r="52" ht="56" customHeight="1" spans="1:10">
      <c r="A52" s="53">
        <v>41</v>
      </c>
      <c r="B52" s="55" t="s">
        <v>179</v>
      </c>
      <c r="C52" s="55" t="s">
        <v>171</v>
      </c>
      <c r="D52" s="55" t="s">
        <v>180</v>
      </c>
      <c r="E52" s="54" t="s">
        <v>77</v>
      </c>
      <c r="F52" s="56">
        <v>6.48</v>
      </c>
      <c r="G52" s="57">
        <v>169.22</v>
      </c>
      <c r="H52" s="56"/>
      <c r="I52" s="57"/>
      <c r="J52" s="62"/>
    </row>
    <row r="53" ht="77" customHeight="1" spans="1:10">
      <c r="A53" s="53">
        <v>42</v>
      </c>
      <c r="B53" s="55" t="s">
        <v>181</v>
      </c>
      <c r="C53" s="55" t="s">
        <v>136</v>
      </c>
      <c r="D53" s="55" t="s">
        <v>182</v>
      </c>
      <c r="E53" s="54" t="s">
        <v>138</v>
      </c>
      <c r="F53" s="56">
        <v>2</v>
      </c>
      <c r="G53" s="57">
        <v>6160.83</v>
      </c>
      <c r="H53" s="56"/>
      <c r="I53" s="57"/>
      <c r="J53" s="62"/>
    </row>
    <row r="54" ht="47" customHeight="1" spans="1:10">
      <c r="A54" s="53">
        <v>43</v>
      </c>
      <c r="B54" s="55" t="s">
        <v>183</v>
      </c>
      <c r="C54" s="55" t="s">
        <v>184</v>
      </c>
      <c r="D54" s="55" t="s">
        <v>185</v>
      </c>
      <c r="E54" s="54" t="s">
        <v>73</v>
      </c>
      <c r="F54" s="56">
        <v>10</v>
      </c>
      <c r="G54" s="57">
        <v>6.35</v>
      </c>
      <c r="H54" s="56"/>
      <c r="I54" s="57"/>
      <c r="J54" s="62"/>
    </row>
    <row r="55" ht="47" customHeight="1" spans="1:10">
      <c r="A55" s="53">
        <v>44</v>
      </c>
      <c r="B55" s="55" t="s">
        <v>186</v>
      </c>
      <c r="C55" s="55" t="s">
        <v>184</v>
      </c>
      <c r="D55" s="55" t="s">
        <v>187</v>
      </c>
      <c r="E55" s="54" t="s">
        <v>73</v>
      </c>
      <c r="F55" s="56">
        <v>20</v>
      </c>
      <c r="G55" s="57">
        <v>21.05</v>
      </c>
      <c r="H55" s="56"/>
      <c r="I55" s="57"/>
      <c r="J55" s="62"/>
    </row>
    <row r="56" ht="60" customHeight="1" spans="1:10">
      <c r="A56" s="53">
        <v>45</v>
      </c>
      <c r="B56" s="55" t="s">
        <v>188</v>
      </c>
      <c r="C56" s="55" t="s">
        <v>189</v>
      </c>
      <c r="D56" s="55" t="s">
        <v>190</v>
      </c>
      <c r="E56" s="54" t="s">
        <v>73</v>
      </c>
      <c r="F56" s="56">
        <v>20</v>
      </c>
      <c r="G56" s="57">
        <v>1045.61</v>
      </c>
      <c r="H56" s="56"/>
      <c r="I56" s="57"/>
      <c r="J56" s="62"/>
    </row>
    <row r="57" ht="46" customHeight="1" spans="1:10">
      <c r="A57" s="53">
        <v>46</v>
      </c>
      <c r="B57" s="55" t="s">
        <v>191</v>
      </c>
      <c r="C57" s="55" t="s">
        <v>184</v>
      </c>
      <c r="D57" s="55" t="s">
        <v>192</v>
      </c>
      <c r="E57" s="54" t="s">
        <v>73</v>
      </c>
      <c r="F57" s="56">
        <v>5</v>
      </c>
      <c r="G57" s="57">
        <v>16.22</v>
      </c>
      <c r="H57" s="56"/>
      <c r="I57" s="57"/>
      <c r="J57" s="62"/>
    </row>
    <row r="58" ht="82" customHeight="1" spans="1:10">
      <c r="A58" s="53">
        <v>47</v>
      </c>
      <c r="B58" s="55" t="s">
        <v>193</v>
      </c>
      <c r="C58" s="55" t="s">
        <v>100</v>
      </c>
      <c r="D58" s="55" t="s">
        <v>194</v>
      </c>
      <c r="E58" s="54" t="s">
        <v>73</v>
      </c>
      <c r="F58" s="56">
        <v>5</v>
      </c>
      <c r="G58" s="57">
        <v>459.22</v>
      </c>
      <c r="H58" s="56"/>
      <c r="I58" s="57"/>
      <c r="J58" s="62"/>
    </row>
    <row r="59" ht="39" customHeight="1" spans="1:10">
      <c r="A59" s="53">
        <v>48</v>
      </c>
      <c r="B59" s="55" t="s">
        <v>195</v>
      </c>
      <c r="C59" s="55" t="s">
        <v>184</v>
      </c>
      <c r="D59" s="55" t="s">
        <v>196</v>
      </c>
      <c r="E59" s="54" t="s">
        <v>73</v>
      </c>
      <c r="F59" s="56">
        <v>27</v>
      </c>
      <c r="G59" s="57">
        <v>6.23</v>
      </c>
      <c r="H59" s="56"/>
      <c r="I59" s="57"/>
      <c r="J59" s="62"/>
    </row>
    <row r="60" ht="102" customHeight="1" spans="1:10">
      <c r="A60" s="53">
        <v>49</v>
      </c>
      <c r="B60" s="55" t="s">
        <v>197</v>
      </c>
      <c r="C60" s="55" t="s">
        <v>100</v>
      </c>
      <c r="D60" s="55" t="s">
        <v>198</v>
      </c>
      <c r="E60" s="54" t="s">
        <v>73</v>
      </c>
      <c r="F60" s="56">
        <v>12</v>
      </c>
      <c r="G60" s="57">
        <v>266.42</v>
      </c>
      <c r="H60" s="56"/>
      <c r="I60" s="57"/>
      <c r="J60" s="62"/>
    </row>
    <row r="61" ht="81" customHeight="1" spans="1:10">
      <c r="A61" s="53">
        <v>50</v>
      </c>
      <c r="B61" s="55" t="s">
        <v>199</v>
      </c>
      <c r="C61" s="55" t="s">
        <v>189</v>
      </c>
      <c r="D61" s="55" t="s">
        <v>200</v>
      </c>
      <c r="E61" s="54" t="s">
        <v>73</v>
      </c>
      <c r="F61" s="56">
        <v>15</v>
      </c>
      <c r="G61" s="57">
        <v>400.92</v>
      </c>
      <c r="H61" s="56"/>
      <c r="I61" s="57"/>
      <c r="J61" s="62"/>
    </row>
    <row r="62" ht="80" customHeight="1" spans="1:10">
      <c r="A62" s="53">
        <v>51</v>
      </c>
      <c r="B62" s="55" t="s">
        <v>201</v>
      </c>
      <c r="C62" s="55" t="s">
        <v>136</v>
      </c>
      <c r="D62" s="55" t="s">
        <v>202</v>
      </c>
      <c r="E62" s="54" t="s">
        <v>138</v>
      </c>
      <c r="F62" s="56">
        <v>1</v>
      </c>
      <c r="G62" s="57">
        <v>4297.52</v>
      </c>
      <c r="H62" s="56"/>
      <c r="I62" s="57"/>
      <c r="J62" s="62"/>
    </row>
    <row r="63" ht="76" customHeight="1" spans="1:10">
      <c r="A63" s="53">
        <v>52</v>
      </c>
      <c r="B63" s="55" t="s">
        <v>203</v>
      </c>
      <c r="C63" s="55" t="s">
        <v>136</v>
      </c>
      <c r="D63" s="55" t="s">
        <v>204</v>
      </c>
      <c r="E63" s="54" t="s">
        <v>138</v>
      </c>
      <c r="F63" s="56">
        <v>1</v>
      </c>
      <c r="G63" s="57">
        <v>3796.2</v>
      </c>
      <c r="H63" s="56"/>
      <c r="I63" s="57"/>
      <c r="J63" s="62"/>
    </row>
    <row r="64" ht="28.5" customHeight="1" spans="1:10">
      <c r="A64" s="53"/>
      <c r="B64" s="55"/>
      <c r="C64" s="55" t="s">
        <v>205</v>
      </c>
      <c r="D64" s="55"/>
      <c r="E64" s="55"/>
      <c r="F64" s="56"/>
      <c r="G64" s="57"/>
      <c r="H64" s="56"/>
      <c r="I64" s="57"/>
      <c r="J64" s="62"/>
    </row>
    <row r="65" ht="39" customHeight="1" spans="1:10">
      <c r="A65" s="53">
        <v>53</v>
      </c>
      <c r="B65" s="55" t="s">
        <v>206</v>
      </c>
      <c r="C65" s="55" t="s">
        <v>207</v>
      </c>
      <c r="D65" s="55" t="s">
        <v>208</v>
      </c>
      <c r="E65" s="54" t="s">
        <v>69</v>
      </c>
      <c r="F65" s="56">
        <v>448</v>
      </c>
      <c r="G65" s="57">
        <v>28.93</v>
      </c>
      <c r="H65" s="56"/>
      <c r="I65" s="57"/>
      <c r="J65" s="62"/>
    </row>
    <row r="66" ht="35" customHeight="1" spans="1:10">
      <c r="A66" s="53">
        <v>54</v>
      </c>
      <c r="B66" s="55" t="s">
        <v>209</v>
      </c>
      <c r="C66" s="55" t="s">
        <v>210</v>
      </c>
      <c r="D66" s="55" t="s">
        <v>211</v>
      </c>
      <c r="E66" s="54" t="s">
        <v>73</v>
      </c>
      <c r="F66" s="56">
        <v>740</v>
      </c>
      <c r="G66" s="57">
        <v>12.97</v>
      </c>
      <c r="H66" s="56"/>
      <c r="I66" s="57"/>
      <c r="J66" s="62"/>
    </row>
    <row r="67" ht="54" customHeight="1" spans="1:10">
      <c r="A67" s="53">
        <v>55</v>
      </c>
      <c r="B67" s="55" t="s">
        <v>212</v>
      </c>
      <c r="C67" s="55" t="s">
        <v>213</v>
      </c>
      <c r="D67" s="55" t="s">
        <v>214</v>
      </c>
      <c r="E67" s="54" t="s">
        <v>69</v>
      </c>
      <c r="F67" s="56">
        <v>448</v>
      </c>
      <c r="G67" s="57">
        <v>256.31</v>
      </c>
      <c r="H67" s="56"/>
      <c r="I67" s="57"/>
      <c r="J67" s="62"/>
    </row>
    <row r="68" ht="36" customHeight="1" spans="1:10">
      <c r="A68" s="53"/>
      <c r="B68" s="55"/>
      <c r="C68" s="55" t="s">
        <v>215</v>
      </c>
      <c r="D68" s="55"/>
      <c r="E68" s="55"/>
      <c r="F68" s="56"/>
      <c r="G68" s="57"/>
      <c r="H68" s="56"/>
      <c r="I68" s="57"/>
      <c r="J68" s="62"/>
    </row>
    <row r="69" ht="43" customHeight="1" spans="1:10">
      <c r="A69" s="53">
        <v>56</v>
      </c>
      <c r="B69" s="55" t="s">
        <v>216</v>
      </c>
      <c r="C69" s="55" t="s">
        <v>165</v>
      </c>
      <c r="D69" s="55" t="s">
        <v>217</v>
      </c>
      <c r="E69" s="54" t="s">
        <v>77</v>
      </c>
      <c r="F69" s="56">
        <v>22</v>
      </c>
      <c r="G69" s="57">
        <v>124.19</v>
      </c>
      <c r="H69" s="56"/>
      <c r="I69" s="57"/>
      <c r="J69" s="62"/>
    </row>
    <row r="70" ht="47" customHeight="1" spans="1:10">
      <c r="A70" s="53">
        <v>57</v>
      </c>
      <c r="B70" s="55" t="s">
        <v>218</v>
      </c>
      <c r="C70" s="55" t="s">
        <v>171</v>
      </c>
      <c r="D70" s="55" t="s">
        <v>219</v>
      </c>
      <c r="E70" s="54" t="s">
        <v>77</v>
      </c>
      <c r="F70" s="56">
        <v>11.6</v>
      </c>
      <c r="G70" s="57">
        <v>135.02</v>
      </c>
      <c r="H70" s="56"/>
      <c r="I70" s="57"/>
      <c r="J70" s="62"/>
    </row>
    <row r="71" ht="96" customHeight="1" spans="1:10">
      <c r="A71" s="53">
        <v>58</v>
      </c>
      <c r="B71" s="55" t="s">
        <v>220</v>
      </c>
      <c r="C71" s="55" t="s">
        <v>221</v>
      </c>
      <c r="D71" s="55" t="s">
        <v>222</v>
      </c>
      <c r="E71" s="54" t="s">
        <v>73</v>
      </c>
      <c r="F71" s="56">
        <v>20</v>
      </c>
      <c r="G71" s="57">
        <v>1150.2</v>
      </c>
      <c r="H71" s="56"/>
      <c r="I71" s="57"/>
      <c r="J71" s="62"/>
    </row>
    <row r="72" ht="41" customHeight="1" spans="1:10">
      <c r="A72" s="53">
        <v>59</v>
      </c>
      <c r="B72" s="55" t="s">
        <v>223</v>
      </c>
      <c r="C72" s="55" t="s">
        <v>224</v>
      </c>
      <c r="D72" s="55" t="s">
        <v>225</v>
      </c>
      <c r="E72" s="54" t="s">
        <v>77</v>
      </c>
      <c r="F72" s="56">
        <v>168</v>
      </c>
      <c r="G72" s="57">
        <v>145.7</v>
      </c>
      <c r="H72" s="56"/>
      <c r="I72" s="57"/>
      <c r="J72" s="62"/>
    </row>
    <row r="73" ht="28.5" customHeight="1" spans="1:10">
      <c r="A73" s="53"/>
      <c r="B73" s="55"/>
      <c r="C73" s="55" t="s">
        <v>21</v>
      </c>
      <c r="D73" s="55"/>
      <c r="E73" s="55"/>
      <c r="F73" s="56"/>
      <c r="G73" s="57"/>
      <c r="H73" s="56"/>
      <c r="I73" s="57"/>
      <c r="J73" s="62"/>
    </row>
    <row r="74" ht="42" customHeight="1" spans="1:10">
      <c r="A74" s="53">
        <v>60</v>
      </c>
      <c r="B74" s="55" t="s">
        <v>226</v>
      </c>
      <c r="C74" s="55" t="s">
        <v>227</v>
      </c>
      <c r="D74" s="55" t="s">
        <v>228</v>
      </c>
      <c r="E74" s="54" t="s">
        <v>77</v>
      </c>
      <c r="F74" s="56">
        <v>7257.5</v>
      </c>
      <c r="G74" s="57">
        <v>50.26</v>
      </c>
      <c r="H74" s="56"/>
      <c r="I74" s="57"/>
      <c r="J74" s="62"/>
    </row>
    <row r="75" ht="42" customHeight="1" spans="1:10">
      <c r="A75" s="53">
        <v>61</v>
      </c>
      <c r="B75" s="55" t="s">
        <v>229</v>
      </c>
      <c r="C75" s="55" t="s">
        <v>227</v>
      </c>
      <c r="D75" s="55" t="s">
        <v>230</v>
      </c>
      <c r="E75" s="54" t="s">
        <v>77</v>
      </c>
      <c r="F75" s="56">
        <v>1</v>
      </c>
      <c r="G75" s="57">
        <v>2.01</v>
      </c>
      <c r="H75" s="56"/>
      <c r="I75" s="57"/>
      <c r="J75" s="62"/>
    </row>
    <row r="76" ht="44" customHeight="1" spans="1:10">
      <c r="A76" s="53">
        <v>62</v>
      </c>
      <c r="B76" s="55" t="s">
        <v>231</v>
      </c>
      <c r="C76" s="55" t="s">
        <v>227</v>
      </c>
      <c r="D76" s="55" t="s">
        <v>232</v>
      </c>
      <c r="E76" s="54" t="s">
        <v>77</v>
      </c>
      <c r="F76" s="56">
        <v>116.48</v>
      </c>
      <c r="G76" s="57">
        <v>80.62</v>
      </c>
      <c r="H76" s="56"/>
      <c r="I76" s="57"/>
      <c r="J76" s="62"/>
    </row>
    <row r="77" ht="46" customHeight="1" spans="1:10">
      <c r="A77" s="53">
        <v>63</v>
      </c>
      <c r="B77" s="55" t="s">
        <v>233</v>
      </c>
      <c r="C77" s="55" t="s">
        <v>227</v>
      </c>
      <c r="D77" s="55" t="s">
        <v>234</v>
      </c>
      <c r="E77" s="54" t="s">
        <v>77</v>
      </c>
      <c r="F77" s="56">
        <v>1</v>
      </c>
      <c r="G77" s="57">
        <v>3.07</v>
      </c>
      <c r="H77" s="56"/>
      <c r="I77" s="57"/>
      <c r="J77" s="62"/>
    </row>
    <row r="78" ht="44" customHeight="1" spans="1:10">
      <c r="A78" s="53">
        <v>64</v>
      </c>
      <c r="B78" s="55" t="s">
        <v>235</v>
      </c>
      <c r="C78" s="55" t="s">
        <v>227</v>
      </c>
      <c r="D78" s="55" t="s">
        <v>236</v>
      </c>
      <c r="E78" s="54" t="s">
        <v>77</v>
      </c>
      <c r="F78" s="56">
        <v>71.38</v>
      </c>
      <c r="G78" s="57">
        <v>80.62</v>
      </c>
      <c r="H78" s="56"/>
      <c r="I78" s="57"/>
      <c r="J78" s="62"/>
    </row>
    <row r="79" ht="42" customHeight="1" spans="1:10">
      <c r="A79" s="53">
        <v>65</v>
      </c>
      <c r="B79" s="55" t="s">
        <v>237</v>
      </c>
      <c r="C79" s="55" t="s">
        <v>227</v>
      </c>
      <c r="D79" s="55" t="s">
        <v>238</v>
      </c>
      <c r="E79" s="54" t="s">
        <v>77</v>
      </c>
      <c r="F79" s="56">
        <v>1</v>
      </c>
      <c r="G79" s="57">
        <v>3.07</v>
      </c>
      <c r="H79" s="56"/>
      <c r="I79" s="57"/>
      <c r="J79" s="62"/>
    </row>
    <row r="80" ht="41" customHeight="1" spans="1:10">
      <c r="A80" s="53">
        <v>66</v>
      </c>
      <c r="B80" s="55" t="s">
        <v>239</v>
      </c>
      <c r="C80" s="55" t="s">
        <v>227</v>
      </c>
      <c r="D80" s="55" t="s">
        <v>240</v>
      </c>
      <c r="E80" s="54" t="s">
        <v>77</v>
      </c>
      <c r="F80" s="56">
        <v>168</v>
      </c>
      <c r="G80" s="57">
        <v>50.26</v>
      </c>
      <c r="H80" s="56"/>
      <c r="I80" s="57"/>
      <c r="J80" s="62"/>
    </row>
    <row r="81" ht="42" customHeight="1" spans="1:10">
      <c r="A81" s="53">
        <v>67</v>
      </c>
      <c r="B81" s="55" t="s">
        <v>241</v>
      </c>
      <c r="C81" s="55" t="s">
        <v>227</v>
      </c>
      <c r="D81" s="55" t="s">
        <v>242</v>
      </c>
      <c r="E81" s="54" t="s">
        <v>77</v>
      </c>
      <c r="F81" s="56">
        <v>1</v>
      </c>
      <c r="G81" s="57">
        <v>2.01</v>
      </c>
      <c r="H81" s="56"/>
      <c r="I81" s="57"/>
      <c r="J81" s="62"/>
    </row>
    <row r="82" ht="28.5" customHeight="1" spans="1:10">
      <c r="A82" s="53"/>
      <c r="B82" s="55"/>
      <c r="C82" s="55" t="s">
        <v>243</v>
      </c>
      <c r="D82" s="55"/>
      <c r="E82" s="55"/>
      <c r="F82" s="56"/>
      <c r="G82" s="57"/>
      <c r="H82" s="56"/>
      <c r="I82" s="57"/>
      <c r="J82" s="62"/>
    </row>
    <row r="83" ht="36" customHeight="1" spans="1:10">
      <c r="A83" s="53">
        <v>68</v>
      </c>
      <c r="B83" s="55" t="s">
        <v>244</v>
      </c>
      <c r="C83" s="55" t="s">
        <v>245</v>
      </c>
      <c r="D83" s="55" t="s">
        <v>246</v>
      </c>
      <c r="E83" s="54" t="s">
        <v>138</v>
      </c>
      <c r="F83" s="56">
        <v>7</v>
      </c>
      <c r="G83" s="57">
        <v>214.76</v>
      </c>
      <c r="H83" s="57">
        <v>214.76</v>
      </c>
      <c r="I83" s="57">
        <v>1503.32</v>
      </c>
      <c r="J83" s="62" t="s">
        <v>26</v>
      </c>
    </row>
    <row r="84" ht="56" customHeight="1" spans="1:10">
      <c r="A84" s="53">
        <v>69</v>
      </c>
      <c r="B84" s="55" t="s">
        <v>247</v>
      </c>
      <c r="C84" s="55" t="s">
        <v>248</v>
      </c>
      <c r="D84" s="55" t="s">
        <v>249</v>
      </c>
      <c r="E84" s="54" t="s">
        <v>73</v>
      </c>
      <c r="F84" s="56">
        <v>1310</v>
      </c>
      <c r="G84" s="57">
        <v>25.74</v>
      </c>
      <c r="H84" s="57">
        <v>25.74</v>
      </c>
      <c r="I84" s="57">
        <v>33719.4</v>
      </c>
      <c r="J84" s="62" t="s">
        <v>26</v>
      </c>
    </row>
    <row r="85" ht="49" customHeight="1" spans="1:10">
      <c r="A85" s="53">
        <v>70</v>
      </c>
      <c r="B85" s="55" t="s">
        <v>250</v>
      </c>
      <c r="C85" s="55" t="s">
        <v>251</v>
      </c>
      <c r="D85" s="55" t="s">
        <v>252</v>
      </c>
      <c r="E85" s="54" t="s">
        <v>73</v>
      </c>
      <c r="F85" s="56">
        <v>72</v>
      </c>
      <c r="G85" s="57">
        <v>53.48</v>
      </c>
      <c r="H85" s="57">
        <v>53.48</v>
      </c>
      <c r="I85" s="57">
        <v>3850.56</v>
      </c>
      <c r="J85" s="62" t="s">
        <v>26</v>
      </c>
    </row>
    <row r="86" ht="55" customHeight="1" spans="1:10">
      <c r="A86" s="53">
        <v>71</v>
      </c>
      <c r="B86" s="55" t="s">
        <v>253</v>
      </c>
      <c r="C86" s="55" t="s">
        <v>254</v>
      </c>
      <c r="D86" s="55" t="s">
        <v>255</v>
      </c>
      <c r="E86" s="54" t="s">
        <v>73</v>
      </c>
      <c r="F86" s="56">
        <v>240</v>
      </c>
      <c r="G86" s="57">
        <v>25.74</v>
      </c>
      <c r="H86" s="57">
        <v>25.74</v>
      </c>
      <c r="I86" s="57">
        <v>6177.6</v>
      </c>
      <c r="J86" s="62" t="s">
        <v>26</v>
      </c>
    </row>
    <row r="87" ht="71" customHeight="1" spans="1:10">
      <c r="A87" s="53">
        <v>72</v>
      </c>
      <c r="B87" s="55" t="s">
        <v>256</v>
      </c>
      <c r="C87" s="55" t="s">
        <v>257</v>
      </c>
      <c r="D87" s="55" t="s">
        <v>258</v>
      </c>
      <c r="E87" s="54" t="s">
        <v>77</v>
      </c>
      <c r="F87" s="56">
        <v>19.5</v>
      </c>
      <c r="G87" s="57">
        <v>214.09</v>
      </c>
      <c r="H87" s="56"/>
      <c r="I87" s="57"/>
      <c r="J87" s="62"/>
    </row>
    <row r="88" ht="66" customHeight="1" spans="1:10">
      <c r="A88" s="53">
        <v>73</v>
      </c>
      <c r="B88" s="55" t="s">
        <v>259</v>
      </c>
      <c r="C88" s="55" t="s">
        <v>257</v>
      </c>
      <c r="D88" s="55" t="s">
        <v>260</v>
      </c>
      <c r="E88" s="54" t="s">
        <v>77</v>
      </c>
      <c r="F88" s="56">
        <v>15.86</v>
      </c>
      <c r="G88" s="57">
        <v>214.09</v>
      </c>
      <c r="H88" s="56"/>
      <c r="I88" s="57"/>
      <c r="J88" s="62"/>
    </row>
    <row r="89" ht="96" customHeight="1" spans="1:10">
      <c r="A89" s="53">
        <v>74</v>
      </c>
      <c r="B89" s="55" t="s">
        <v>261</v>
      </c>
      <c r="C89" s="55" t="s">
        <v>85</v>
      </c>
      <c r="D89" s="55" t="s">
        <v>262</v>
      </c>
      <c r="E89" s="54" t="s">
        <v>87</v>
      </c>
      <c r="F89" s="56">
        <v>8.64</v>
      </c>
      <c r="G89" s="57">
        <v>1225.08</v>
      </c>
      <c r="H89" s="56"/>
      <c r="I89" s="57"/>
      <c r="J89" s="62"/>
    </row>
    <row r="90" ht="44" customHeight="1" spans="1:10">
      <c r="A90" s="53">
        <v>75</v>
      </c>
      <c r="B90" s="55" t="s">
        <v>263</v>
      </c>
      <c r="C90" s="55" t="s">
        <v>264</v>
      </c>
      <c r="D90" s="55" t="s">
        <v>265</v>
      </c>
      <c r="E90" s="54" t="s">
        <v>69</v>
      </c>
      <c r="F90" s="56">
        <v>80</v>
      </c>
      <c r="G90" s="57">
        <v>61.13</v>
      </c>
      <c r="H90" s="56"/>
      <c r="I90" s="57"/>
      <c r="J90" s="62"/>
    </row>
    <row r="91" ht="43" customHeight="1" spans="1:10">
      <c r="A91" s="53">
        <v>76</v>
      </c>
      <c r="B91" s="55" t="s">
        <v>266</v>
      </c>
      <c r="C91" s="55" t="s">
        <v>267</v>
      </c>
      <c r="D91" s="55" t="s">
        <v>265</v>
      </c>
      <c r="E91" s="54" t="s">
        <v>69</v>
      </c>
      <c r="F91" s="56">
        <v>4</v>
      </c>
      <c r="G91" s="57">
        <v>52.68</v>
      </c>
      <c r="H91" s="56"/>
      <c r="I91" s="57"/>
      <c r="J91" s="62"/>
    </row>
    <row r="92" ht="45" customHeight="1" spans="1:10">
      <c r="A92" s="53">
        <v>77</v>
      </c>
      <c r="B92" s="55" t="s">
        <v>268</v>
      </c>
      <c r="C92" s="55" t="s">
        <v>264</v>
      </c>
      <c r="D92" s="55" t="s">
        <v>269</v>
      </c>
      <c r="E92" s="54" t="s">
        <v>69</v>
      </c>
      <c r="F92" s="56">
        <v>1130.4</v>
      </c>
      <c r="G92" s="57">
        <v>61.13</v>
      </c>
      <c r="H92" s="56"/>
      <c r="I92" s="57"/>
      <c r="J92" s="62"/>
    </row>
    <row r="93" ht="43" customHeight="1" spans="1:10">
      <c r="A93" s="53">
        <v>78</v>
      </c>
      <c r="B93" s="55" t="s">
        <v>270</v>
      </c>
      <c r="C93" s="55" t="s">
        <v>267</v>
      </c>
      <c r="D93" s="55" t="s">
        <v>269</v>
      </c>
      <c r="E93" s="54" t="s">
        <v>69</v>
      </c>
      <c r="F93" s="56">
        <v>94.2</v>
      </c>
      <c r="G93" s="57">
        <v>52.68</v>
      </c>
      <c r="H93" s="56"/>
      <c r="I93" s="57"/>
      <c r="J93" s="62"/>
    </row>
    <row r="94" ht="42" customHeight="1" spans="1:10">
      <c r="A94" s="53">
        <v>79</v>
      </c>
      <c r="B94" s="55" t="s">
        <v>271</v>
      </c>
      <c r="C94" s="55" t="s">
        <v>272</v>
      </c>
      <c r="D94" s="55" t="s">
        <v>269</v>
      </c>
      <c r="E94" s="54" t="s">
        <v>69</v>
      </c>
      <c r="F94" s="56">
        <v>392.5</v>
      </c>
      <c r="G94" s="57">
        <v>96.62</v>
      </c>
      <c r="H94" s="56"/>
      <c r="I94" s="57"/>
      <c r="J94" s="62"/>
    </row>
    <row r="95" ht="45" customHeight="1" spans="1:10">
      <c r="A95" s="53">
        <v>80</v>
      </c>
      <c r="B95" s="55" t="s">
        <v>273</v>
      </c>
      <c r="C95" s="55" t="s">
        <v>264</v>
      </c>
      <c r="D95" s="55" t="s">
        <v>274</v>
      </c>
      <c r="E95" s="54" t="s">
        <v>69</v>
      </c>
      <c r="F95" s="56">
        <v>1738.53</v>
      </c>
      <c r="G95" s="57">
        <v>61.13</v>
      </c>
      <c r="H95" s="56"/>
      <c r="I95" s="57"/>
      <c r="J95" s="62"/>
    </row>
    <row r="96" ht="42" customHeight="1" spans="1:10">
      <c r="A96" s="53">
        <v>81</v>
      </c>
      <c r="B96" s="55" t="s">
        <v>275</v>
      </c>
      <c r="C96" s="55" t="s">
        <v>267</v>
      </c>
      <c r="D96" s="55" t="s">
        <v>274</v>
      </c>
      <c r="E96" s="54" t="s">
        <v>69</v>
      </c>
      <c r="F96" s="56">
        <v>129.102</v>
      </c>
      <c r="G96" s="57">
        <v>52.68</v>
      </c>
      <c r="H96" s="56"/>
      <c r="I96" s="57"/>
      <c r="J96" s="62"/>
    </row>
    <row r="97" ht="43" customHeight="1" spans="1:10">
      <c r="A97" s="53">
        <v>82</v>
      </c>
      <c r="B97" s="55" t="s">
        <v>276</v>
      </c>
      <c r="C97" s="55" t="s">
        <v>272</v>
      </c>
      <c r="D97" s="55" t="s">
        <v>274</v>
      </c>
      <c r="E97" s="54" t="s">
        <v>69</v>
      </c>
      <c r="F97" s="56">
        <v>537.5</v>
      </c>
      <c r="G97" s="57">
        <v>96.62</v>
      </c>
      <c r="H97" s="56"/>
      <c r="I97" s="57"/>
      <c r="J97" s="62"/>
    </row>
    <row r="98" ht="39" customHeight="1" spans="1:10">
      <c r="A98" s="53">
        <v>83</v>
      </c>
      <c r="B98" s="55" t="s">
        <v>277</v>
      </c>
      <c r="C98" s="55" t="s">
        <v>264</v>
      </c>
      <c r="D98" s="55" t="s">
        <v>278</v>
      </c>
      <c r="E98" s="54" t="s">
        <v>69</v>
      </c>
      <c r="F98" s="56">
        <v>1353.6</v>
      </c>
      <c r="G98" s="57">
        <v>78.52</v>
      </c>
      <c r="H98" s="56"/>
      <c r="I98" s="57"/>
      <c r="J98" s="62"/>
    </row>
    <row r="99" ht="39" customHeight="1" spans="1:10">
      <c r="A99" s="53">
        <v>84</v>
      </c>
      <c r="B99" s="55" t="s">
        <v>279</v>
      </c>
      <c r="C99" s="55" t="s">
        <v>267</v>
      </c>
      <c r="D99" s="55" t="s">
        <v>278</v>
      </c>
      <c r="E99" s="54" t="s">
        <v>69</v>
      </c>
      <c r="F99" s="56">
        <v>141</v>
      </c>
      <c r="G99" s="57">
        <v>48.23</v>
      </c>
      <c r="H99" s="56"/>
      <c r="I99" s="57"/>
      <c r="J99" s="62"/>
    </row>
    <row r="100" ht="39" customHeight="1" spans="1:10">
      <c r="A100" s="53">
        <v>85</v>
      </c>
      <c r="B100" s="55" t="s">
        <v>280</v>
      </c>
      <c r="C100" s="55" t="s">
        <v>67</v>
      </c>
      <c r="D100" s="55" t="s">
        <v>281</v>
      </c>
      <c r="E100" s="54" t="s">
        <v>69</v>
      </c>
      <c r="F100" s="56">
        <v>3270</v>
      </c>
      <c r="G100" s="57">
        <v>47.62</v>
      </c>
      <c r="H100" s="56"/>
      <c r="I100" s="57"/>
      <c r="J100" s="62"/>
    </row>
    <row r="101" ht="75" customHeight="1" spans="1:10">
      <c r="A101" s="53">
        <v>86</v>
      </c>
      <c r="B101" s="55" t="s">
        <v>282</v>
      </c>
      <c r="C101" s="55" t="s">
        <v>67</v>
      </c>
      <c r="D101" s="55" t="s">
        <v>283</v>
      </c>
      <c r="E101" s="54" t="s">
        <v>69</v>
      </c>
      <c r="F101" s="56">
        <v>3270</v>
      </c>
      <c r="G101" s="57">
        <v>25.29</v>
      </c>
      <c r="H101" s="56"/>
      <c r="I101" s="57"/>
      <c r="J101" s="62"/>
    </row>
    <row r="102" ht="40" customHeight="1" spans="1:10">
      <c r="A102" s="53">
        <v>87</v>
      </c>
      <c r="B102" s="55" t="s">
        <v>284</v>
      </c>
      <c r="C102" s="55" t="s">
        <v>227</v>
      </c>
      <c r="D102" s="55" t="s">
        <v>285</v>
      </c>
      <c r="E102" s="54" t="s">
        <v>77</v>
      </c>
      <c r="F102" s="56">
        <v>981</v>
      </c>
      <c r="G102" s="57">
        <v>80.62</v>
      </c>
      <c r="H102" s="56"/>
      <c r="I102" s="57"/>
      <c r="J102" s="62"/>
    </row>
    <row r="103" ht="40" customHeight="1" spans="1:10">
      <c r="A103" s="53">
        <v>88</v>
      </c>
      <c r="B103" s="55" t="s">
        <v>286</v>
      </c>
      <c r="C103" s="55" t="s">
        <v>287</v>
      </c>
      <c r="D103" s="55" t="s">
        <v>288</v>
      </c>
      <c r="E103" s="54" t="s">
        <v>69</v>
      </c>
      <c r="F103" s="56">
        <v>11.96</v>
      </c>
      <c r="G103" s="57">
        <v>50.97</v>
      </c>
      <c r="H103" s="56"/>
      <c r="I103" s="57"/>
      <c r="J103" s="62"/>
    </row>
    <row r="104" ht="58" customHeight="1" spans="1:10">
      <c r="A104" s="53">
        <v>89</v>
      </c>
      <c r="B104" s="55" t="s">
        <v>289</v>
      </c>
      <c r="C104" s="55" t="s">
        <v>290</v>
      </c>
      <c r="D104" s="55" t="s">
        <v>291</v>
      </c>
      <c r="E104" s="54" t="s">
        <v>292</v>
      </c>
      <c r="F104" s="56">
        <v>227</v>
      </c>
      <c r="G104" s="57">
        <v>9.3</v>
      </c>
      <c r="H104" s="56"/>
      <c r="I104" s="57"/>
      <c r="J104" s="62"/>
    </row>
    <row r="105" ht="116" customHeight="1" spans="1:10">
      <c r="A105" s="53">
        <v>90</v>
      </c>
      <c r="B105" s="55" t="s">
        <v>293</v>
      </c>
      <c r="C105" s="55" t="s">
        <v>294</v>
      </c>
      <c r="D105" s="55" t="s">
        <v>295</v>
      </c>
      <c r="E105" s="54" t="s">
        <v>296</v>
      </c>
      <c r="F105" s="56">
        <v>24</v>
      </c>
      <c r="G105" s="57">
        <v>747.01</v>
      </c>
      <c r="H105" s="56"/>
      <c r="I105" s="57"/>
      <c r="J105" s="62"/>
    </row>
    <row r="106" ht="80" customHeight="1" spans="1:10">
      <c r="A106" s="53">
        <v>91</v>
      </c>
      <c r="B106" s="55" t="s">
        <v>297</v>
      </c>
      <c r="C106" s="55" t="s">
        <v>298</v>
      </c>
      <c r="D106" s="55" t="s">
        <v>299</v>
      </c>
      <c r="E106" s="54" t="s">
        <v>153</v>
      </c>
      <c r="F106" s="56">
        <v>432</v>
      </c>
      <c r="G106" s="57">
        <v>14.68</v>
      </c>
      <c r="H106" s="56"/>
      <c r="I106" s="57"/>
      <c r="J106" s="62"/>
    </row>
    <row r="107" ht="61" customHeight="1" spans="1:10">
      <c r="A107" s="53">
        <v>92</v>
      </c>
      <c r="B107" s="55" t="s">
        <v>300</v>
      </c>
      <c r="C107" s="55" t="s">
        <v>301</v>
      </c>
      <c r="D107" s="55" t="s">
        <v>302</v>
      </c>
      <c r="E107" s="54" t="s">
        <v>153</v>
      </c>
      <c r="F107" s="56">
        <v>48</v>
      </c>
      <c r="G107" s="57">
        <v>51.44</v>
      </c>
      <c r="H107" s="56"/>
      <c r="I107" s="57"/>
      <c r="J107" s="62"/>
    </row>
    <row r="108" ht="44" customHeight="1" spans="1:10">
      <c r="A108" s="53">
        <v>93</v>
      </c>
      <c r="B108" s="55" t="s">
        <v>303</v>
      </c>
      <c r="C108" s="55" t="s">
        <v>304</v>
      </c>
      <c r="D108" s="55" t="s">
        <v>305</v>
      </c>
      <c r="E108" s="54" t="s">
        <v>69</v>
      </c>
      <c r="F108" s="56">
        <v>196</v>
      </c>
      <c r="G108" s="57">
        <v>33.63</v>
      </c>
      <c r="H108" s="56"/>
      <c r="I108" s="57"/>
      <c r="J108" s="62"/>
    </row>
    <row r="109" ht="28.5" customHeight="1" spans="1:10">
      <c r="A109" s="63" t="s">
        <v>306</v>
      </c>
      <c r="B109" s="64"/>
      <c r="C109" s="65"/>
      <c r="D109" s="65"/>
      <c r="E109" s="65"/>
      <c r="F109" s="65"/>
      <c r="G109" s="65"/>
      <c r="H109" s="65"/>
      <c r="I109" s="66"/>
      <c r="J109" s="67"/>
    </row>
  </sheetData>
  <mergeCells count="11">
    <mergeCell ref="A1:J1"/>
    <mergeCell ref="A2:J2"/>
    <mergeCell ref="G3:I3"/>
    <mergeCell ref="A109:H109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showGridLines="0" workbookViewId="0">
      <selection activeCell="F4" sqref="F$1:F$1048576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8.85714285714286" customWidth="1"/>
    <col min="5" max="5" width="8.28571428571429" customWidth="1"/>
    <col min="6" max="6" width="10.7142857142857" customWidth="1"/>
    <col min="7" max="7" width="10.2857142857143" customWidth="1"/>
    <col min="8" max="8" width="10.4285714285714" customWidth="1"/>
    <col min="9" max="9" width="10" customWidth="1"/>
  </cols>
  <sheetData>
    <row r="1" ht="39.75" customHeight="1" spans="1:9">
      <c r="A1" s="2" t="s">
        <v>307</v>
      </c>
      <c r="B1" s="2"/>
      <c r="C1" s="2"/>
      <c r="D1" s="2"/>
      <c r="E1" s="2"/>
      <c r="F1" s="2"/>
      <c r="G1" s="2"/>
      <c r="H1" s="2"/>
      <c r="I1" s="3"/>
    </row>
    <row r="2" ht="4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18" t="s">
        <v>2</v>
      </c>
      <c r="B3" s="19" t="s">
        <v>57</v>
      </c>
      <c r="C3" s="19" t="s">
        <v>58</v>
      </c>
      <c r="D3" s="19" t="s">
        <v>60</v>
      </c>
      <c r="E3" s="19" t="s">
        <v>61</v>
      </c>
      <c r="F3" s="19" t="s">
        <v>62</v>
      </c>
      <c r="G3" s="19"/>
      <c r="H3" s="19"/>
      <c r="I3" s="20" t="s">
        <v>5</v>
      </c>
    </row>
    <row r="4" ht="34" customHeight="1" spans="1:9">
      <c r="A4" s="21"/>
      <c r="B4" s="22"/>
      <c r="C4" s="22"/>
      <c r="D4" s="22"/>
      <c r="E4" s="22"/>
      <c r="F4" s="22" t="s">
        <v>63</v>
      </c>
      <c r="G4" s="22" t="s">
        <v>64</v>
      </c>
      <c r="H4" s="23" t="s">
        <v>308</v>
      </c>
      <c r="I4" s="24"/>
    </row>
    <row r="5" ht="45" customHeight="1" spans="1:9">
      <c r="A5" s="21" t="s">
        <v>6</v>
      </c>
      <c r="B5" s="38" t="s">
        <v>309</v>
      </c>
      <c r="C5" s="38" t="s">
        <v>25</v>
      </c>
      <c r="D5" s="22" t="s">
        <v>310</v>
      </c>
      <c r="E5" s="22">
        <v>1</v>
      </c>
      <c r="F5" s="27">
        <v>289946.47</v>
      </c>
      <c r="G5" s="27">
        <v>289946.47</v>
      </c>
      <c r="H5" s="27">
        <v>289946.47</v>
      </c>
      <c r="I5" s="24" t="s">
        <v>26</v>
      </c>
    </row>
    <row r="6" ht="45" customHeight="1" spans="1:9">
      <c r="A6" s="21" t="s">
        <v>22</v>
      </c>
      <c r="B6" s="38" t="s">
        <v>311</v>
      </c>
      <c r="C6" s="38" t="s">
        <v>312</v>
      </c>
      <c r="D6" s="38"/>
      <c r="E6" s="38"/>
      <c r="F6" s="22"/>
      <c r="G6" s="39"/>
      <c r="H6" s="39"/>
      <c r="I6" s="24"/>
    </row>
    <row r="7" ht="45" customHeight="1" spans="1:9">
      <c r="A7" s="21" t="s">
        <v>29</v>
      </c>
      <c r="B7" s="38" t="s">
        <v>313</v>
      </c>
      <c r="C7" s="38" t="s">
        <v>314</v>
      </c>
      <c r="D7" s="38"/>
      <c r="E7" s="38"/>
      <c r="F7" s="22"/>
      <c r="G7" s="39"/>
      <c r="H7" s="39"/>
      <c r="I7" s="24"/>
    </row>
    <row r="8" ht="45" customHeight="1" spans="1:9">
      <c r="A8" s="21" t="s">
        <v>47</v>
      </c>
      <c r="B8" s="38" t="s">
        <v>315</v>
      </c>
      <c r="C8" s="38" t="s">
        <v>316</v>
      </c>
      <c r="D8" s="38"/>
      <c r="E8" s="38"/>
      <c r="F8" s="22"/>
      <c r="G8" s="39"/>
      <c r="H8" s="39"/>
      <c r="I8" s="24"/>
    </row>
    <row r="9" ht="45" customHeight="1" spans="1:9">
      <c r="A9" s="21" t="s">
        <v>49</v>
      </c>
      <c r="B9" s="38" t="s">
        <v>317</v>
      </c>
      <c r="C9" s="38" t="s">
        <v>318</v>
      </c>
      <c r="D9" s="38"/>
      <c r="E9" s="38"/>
      <c r="F9" s="22"/>
      <c r="G9" s="39"/>
      <c r="H9" s="39"/>
      <c r="I9" s="24"/>
    </row>
    <row r="10" ht="45" customHeight="1" spans="1:9">
      <c r="A10" s="21" t="s">
        <v>51</v>
      </c>
      <c r="B10" s="38" t="s">
        <v>319</v>
      </c>
      <c r="C10" s="38" t="s">
        <v>320</v>
      </c>
      <c r="D10" s="38"/>
      <c r="E10" s="38"/>
      <c r="F10" s="22"/>
      <c r="G10" s="39"/>
      <c r="H10" s="39"/>
      <c r="I10" s="24"/>
    </row>
    <row r="11" ht="45" customHeight="1" spans="1:9">
      <c r="A11" s="21" t="s">
        <v>53</v>
      </c>
      <c r="B11" s="38" t="s">
        <v>321</v>
      </c>
      <c r="C11" s="38" t="s">
        <v>46</v>
      </c>
      <c r="D11" s="38"/>
      <c r="E11" s="38"/>
      <c r="F11" s="22"/>
      <c r="G11" s="39"/>
      <c r="H11" s="39"/>
      <c r="I11" s="24"/>
    </row>
    <row r="12" ht="45" customHeight="1" spans="1:9">
      <c r="A12" s="40" t="s">
        <v>322</v>
      </c>
      <c r="B12" s="41"/>
      <c r="C12" s="42"/>
      <c r="D12" s="42"/>
      <c r="E12" s="42"/>
      <c r="F12" s="42"/>
      <c r="G12" s="42"/>
      <c r="H12" s="36">
        <v>289946.47</v>
      </c>
      <c r="I12" s="44"/>
    </row>
    <row r="13" ht="18" customHeight="1" spans="1:9">
      <c r="A13" s="43"/>
      <c r="B13" s="43"/>
      <c r="C13" s="43"/>
      <c r="D13" s="43"/>
      <c r="E13" s="43"/>
      <c r="F13" s="43"/>
      <c r="G13" s="43"/>
      <c r="H13" s="43"/>
      <c r="I13" s="45"/>
    </row>
  </sheetData>
  <mergeCells count="11">
    <mergeCell ref="A1:I1"/>
    <mergeCell ref="A2:I2"/>
    <mergeCell ref="F3:H3"/>
    <mergeCell ref="A12:G12"/>
    <mergeCell ref="A13:H13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L10" sqref="L10"/>
    </sheetView>
  </sheetViews>
  <sheetFormatPr defaultColWidth="9" defaultRowHeight="12" outlineLevelCol="7"/>
  <cols>
    <col min="1" max="1" width="9.28571428571429" customWidth="1"/>
    <col min="2" max="2" width="17.7142857142857" customWidth="1"/>
    <col min="3" max="3" width="10.8285714285714" customWidth="1"/>
    <col min="4" max="4" width="11.6666666666667" customWidth="1"/>
    <col min="5" max="5" width="14.3333333333333" customWidth="1"/>
    <col min="6" max="6" width="12.3333333333333" customWidth="1"/>
    <col min="7" max="7" width="14.3333333333333" customWidth="1"/>
    <col min="8" max="8" width="10.7142857142857" customWidth="1"/>
  </cols>
  <sheetData>
    <row r="1" ht="39.75" customHeight="1" spans="1:8">
      <c r="A1" s="2" t="s">
        <v>323</v>
      </c>
      <c r="B1" s="2"/>
      <c r="C1" s="2"/>
      <c r="D1" s="2"/>
      <c r="E1" s="2"/>
      <c r="F1" s="2"/>
      <c r="G1" s="2"/>
      <c r="H1" s="2"/>
    </row>
    <row r="2" s="17" customFormat="1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9" customHeight="1" spans="1:8">
      <c r="A3" s="18" t="s">
        <v>2</v>
      </c>
      <c r="B3" s="19" t="s">
        <v>58</v>
      </c>
      <c r="C3" s="19" t="s">
        <v>60</v>
      </c>
      <c r="D3" s="19" t="s">
        <v>61</v>
      </c>
      <c r="E3" s="19" t="s">
        <v>62</v>
      </c>
      <c r="F3" s="19"/>
      <c r="G3" s="19"/>
      <c r="H3" s="20" t="s">
        <v>5</v>
      </c>
    </row>
    <row r="4" ht="30" customHeight="1" spans="1:8">
      <c r="A4" s="21"/>
      <c r="B4" s="22"/>
      <c r="C4" s="22"/>
      <c r="D4" s="22"/>
      <c r="E4" s="22" t="s">
        <v>63</v>
      </c>
      <c r="F4" s="22" t="s">
        <v>64</v>
      </c>
      <c r="G4" s="23" t="s">
        <v>308</v>
      </c>
      <c r="H4" s="24"/>
    </row>
    <row r="5" ht="28" customHeight="1" spans="1:8">
      <c r="A5" s="25" t="s">
        <v>6</v>
      </c>
      <c r="B5" s="26" t="s">
        <v>33</v>
      </c>
      <c r="C5" s="10" t="s">
        <v>310</v>
      </c>
      <c r="D5" s="10">
        <v>1</v>
      </c>
      <c r="E5" s="27">
        <v>449669.43</v>
      </c>
      <c r="F5" s="27">
        <v>449669.43</v>
      </c>
      <c r="G5" s="27">
        <v>449669.43</v>
      </c>
      <c r="H5" s="28" t="s">
        <v>26</v>
      </c>
    </row>
    <row r="6" ht="28" customHeight="1" spans="1:8">
      <c r="A6" s="25" t="s">
        <v>22</v>
      </c>
      <c r="B6" s="26" t="s">
        <v>35</v>
      </c>
      <c r="C6" s="10"/>
      <c r="D6" s="10"/>
      <c r="E6" s="26"/>
      <c r="F6" s="26"/>
      <c r="G6" s="27"/>
      <c r="H6" s="28"/>
    </row>
    <row r="7" ht="28" customHeight="1" spans="1:8">
      <c r="A7" s="25" t="s">
        <v>24</v>
      </c>
      <c r="B7" s="26" t="s">
        <v>324</v>
      </c>
      <c r="C7" s="10"/>
      <c r="D7" s="10"/>
      <c r="E7" s="26"/>
      <c r="F7" s="26"/>
      <c r="G7" s="27"/>
      <c r="H7" s="28"/>
    </row>
    <row r="8" ht="28" customHeight="1" spans="1:8">
      <c r="A8" s="25" t="s">
        <v>27</v>
      </c>
      <c r="B8" s="26" t="s">
        <v>325</v>
      </c>
      <c r="C8" s="10"/>
      <c r="D8" s="10"/>
      <c r="E8" s="26"/>
      <c r="F8" s="26"/>
      <c r="G8" s="27"/>
      <c r="H8" s="28"/>
    </row>
    <row r="9" ht="28" customHeight="1" spans="1:8">
      <c r="A9" s="25" t="s">
        <v>29</v>
      </c>
      <c r="B9" s="26" t="s">
        <v>37</v>
      </c>
      <c r="C9" s="10"/>
      <c r="D9" s="10"/>
      <c r="E9" s="26"/>
      <c r="F9" s="26"/>
      <c r="G9" s="27"/>
      <c r="H9" s="28"/>
    </row>
    <row r="10" ht="28" customHeight="1" spans="1:8">
      <c r="A10" s="25" t="s">
        <v>47</v>
      </c>
      <c r="B10" s="26" t="s">
        <v>39</v>
      </c>
      <c r="C10" s="10"/>
      <c r="D10" s="10"/>
      <c r="E10" s="26"/>
      <c r="F10" s="26"/>
      <c r="G10" s="27"/>
      <c r="H10" s="28"/>
    </row>
    <row r="11" ht="28" customHeight="1" spans="1:8">
      <c r="A11" s="25" t="s">
        <v>49</v>
      </c>
      <c r="B11" s="26" t="s">
        <v>41</v>
      </c>
      <c r="C11" s="10" t="s">
        <v>310</v>
      </c>
      <c r="D11" s="10">
        <v>1</v>
      </c>
      <c r="E11" s="27">
        <v>105435.08</v>
      </c>
      <c r="F11" s="26"/>
      <c r="G11" s="27"/>
      <c r="H11" s="28"/>
    </row>
    <row r="12" ht="28" customHeight="1" spans="1:8">
      <c r="A12" s="25" t="s">
        <v>51</v>
      </c>
      <c r="B12" s="26" t="s">
        <v>43</v>
      </c>
      <c r="C12" s="10"/>
      <c r="D12" s="10"/>
      <c r="E12" s="26"/>
      <c r="F12" s="26"/>
      <c r="G12" s="27"/>
      <c r="H12" s="28"/>
    </row>
    <row r="13" ht="28" customHeight="1" spans="1:8">
      <c r="A13" s="25">
        <v>7</v>
      </c>
      <c r="B13" s="26" t="s">
        <v>45</v>
      </c>
      <c r="C13" s="10"/>
      <c r="D13" s="10"/>
      <c r="E13" s="26"/>
      <c r="F13" s="26"/>
      <c r="G13" s="27"/>
      <c r="H13" s="28"/>
    </row>
    <row r="14" ht="28" customHeight="1" spans="1:8">
      <c r="A14" s="25">
        <v>8</v>
      </c>
      <c r="B14" s="26" t="s">
        <v>44</v>
      </c>
      <c r="C14" s="10"/>
      <c r="D14" s="10"/>
      <c r="E14" s="26"/>
      <c r="F14" s="26"/>
      <c r="G14" s="27"/>
      <c r="H14" s="28"/>
    </row>
    <row r="15" ht="28" customHeight="1" spans="1:8">
      <c r="A15" s="25">
        <v>9</v>
      </c>
      <c r="B15" s="26" t="s">
        <v>46</v>
      </c>
      <c r="C15" s="10"/>
      <c r="D15" s="10"/>
      <c r="E15" s="27"/>
      <c r="F15" s="26"/>
      <c r="G15" s="27"/>
      <c r="H15" s="28"/>
    </row>
    <row r="16" ht="28" customHeight="1" spans="1:8">
      <c r="A16" s="29">
        <v>9.1</v>
      </c>
      <c r="B16" s="30" t="s">
        <v>326</v>
      </c>
      <c r="C16" s="31"/>
      <c r="D16" s="31"/>
      <c r="E16" s="30"/>
      <c r="F16" s="30"/>
      <c r="G16" s="31"/>
      <c r="H16" s="32"/>
    </row>
    <row r="17" ht="28" customHeight="1" spans="1:8">
      <c r="A17" s="29" t="s">
        <v>327</v>
      </c>
      <c r="B17" s="30" t="s">
        <v>328</v>
      </c>
      <c r="C17" s="31" t="s">
        <v>329</v>
      </c>
      <c r="D17" s="31">
        <f>7257.5*1.3</f>
        <v>9434.75</v>
      </c>
      <c r="E17" s="31">
        <v>17.67</v>
      </c>
      <c r="F17" s="30"/>
      <c r="G17" s="33"/>
      <c r="H17" s="32"/>
    </row>
    <row r="18" ht="28" customHeight="1" spans="1:8">
      <c r="A18" s="29" t="s">
        <v>330</v>
      </c>
      <c r="B18" s="30" t="s">
        <v>331</v>
      </c>
      <c r="C18" s="31" t="s">
        <v>329</v>
      </c>
      <c r="D18" s="31">
        <f>187.86*1.54</f>
        <v>289.3044</v>
      </c>
      <c r="E18" s="31">
        <v>17.67</v>
      </c>
      <c r="F18" s="30"/>
      <c r="G18" s="33"/>
      <c r="H18" s="32"/>
    </row>
    <row r="19" ht="28" customHeight="1" spans="1:8">
      <c r="A19" s="29" t="s">
        <v>332</v>
      </c>
      <c r="B19" s="30" t="s">
        <v>333</v>
      </c>
      <c r="C19" s="31" t="s">
        <v>329</v>
      </c>
      <c r="D19" s="31">
        <f>981*1.54</f>
        <v>1510.74</v>
      </c>
      <c r="E19" s="31">
        <v>17.67</v>
      </c>
      <c r="F19" s="30"/>
      <c r="G19" s="33"/>
      <c r="H19" s="32"/>
    </row>
    <row r="20" ht="28" customHeight="1" spans="1:8">
      <c r="A20" s="34"/>
      <c r="B20" s="35" t="s">
        <v>334</v>
      </c>
      <c r="C20" s="35"/>
      <c r="D20" s="35"/>
      <c r="E20" s="35"/>
      <c r="F20" s="35"/>
      <c r="G20" s="36"/>
      <c r="H20" s="37" t="s">
        <v>335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P31" sqref="P31"/>
    </sheetView>
  </sheetViews>
  <sheetFormatPr defaultColWidth="9" defaultRowHeight="11.25" outlineLevelRow="4" outlineLevelCol="4"/>
  <cols>
    <col min="1" max="1" width="10.1714285714286" style="1" customWidth="1"/>
    <col min="2" max="2" width="29.8571428571429" style="1" customWidth="1"/>
    <col min="3" max="3" width="21.5714285714286" style="1" customWidth="1"/>
    <col min="4" max="4" width="21.2857142857143" style="1" customWidth="1"/>
    <col min="5" max="5" width="12.7142857142857" style="1" customWidth="1"/>
    <col min="6" max="16384" width="9" style="1"/>
  </cols>
  <sheetData>
    <row r="1" s="1" customFormat="1" ht="39.75" customHeight="1" spans="1:5">
      <c r="A1" s="2" t="s">
        <v>336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58</v>
      </c>
      <c r="C3" s="6" t="s">
        <v>337</v>
      </c>
      <c r="D3" s="7" t="s">
        <v>338</v>
      </c>
      <c r="E3" s="8" t="s">
        <v>339</v>
      </c>
    </row>
    <row r="4" s="1" customFormat="1" ht="35" customHeight="1" spans="1:5">
      <c r="A4" s="9" t="s">
        <v>6</v>
      </c>
      <c r="B4" s="10" t="s">
        <v>50</v>
      </c>
      <c r="C4" s="10" t="s">
        <v>340</v>
      </c>
      <c r="D4" s="11"/>
      <c r="E4" s="12"/>
    </row>
    <row r="5" s="1" customFormat="1" ht="35" customHeight="1" spans="1:5">
      <c r="A5" s="13" t="s">
        <v>322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2023-09-22T15:42:00Z</dcterms:created>
  <dcterms:modified xsi:type="dcterms:W3CDTF">2023-10-09T08:52:23Z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6B832389E1604FAA9702091580912892_12</vt:lpwstr>
  </property>
  <property fmtid="{D5CDD505-2E9C-101B-9397-08002B2CF9AE}" pid="3" name="KSOProductBuildVer">
    <vt:lpwstr>2052-12.1.0.15374</vt:lpwstr>
  </property>
</Properties>
</file>