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2 招标控制价封面" sheetId="3" r:id="rId1"/>
    <sheet name="扉-2 招标控制价扉页" sheetId="4" r:id="rId2"/>
    <sheet name="表-02-1 建设项目招标控制价汇总表" sheetId="5" r:id="rId3"/>
    <sheet name="表-02 建设项目招标控制价汇总表" sheetId="1" r:id="rId4"/>
    <sheet name="表-02-1 建设项目招标控制价汇总表(含单位工程)" sheetId="2" r:id="rId5"/>
  </sheets>
  <calcPr calcId="144525"/>
</workbook>
</file>

<file path=xl/sharedStrings.xml><?xml version="1.0" encoding="utf-8"?>
<sst xmlns="http://schemas.openxmlformats.org/spreadsheetml/2006/main" count="322" uniqueCount="233">
  <si>
    <t>白云机场三期扩建工程周边临空经济产业园区基础设施建设三期工程（小㘵-平山首期）（第二批）设计施工总承包</t>
  </si>
  <si>
    <t>工程</t>
  </si>
  <si>
    <t>招 标 控 制 价</t>
  </si>
  <si>
    <t>招  标  人：</t>
  </si>
  <si>
    <t>广州机场建设投资集团有限公司    广州机场开发建设有限公司</t>
  </si>
  <si>
    <t>(单位盖章)</t>
  </si>
  <si>
    <t>造价咨询人：</t>
  </si>
  <si>
    <t>中量工程咨询有限公司
上海正弘建设工程顾问有限公司</t>
  </si>
  <si>
    <t>年   月   日</t>
  </si>
  <si>
    <t xml:space="preserve">招标控制价  </t>
  </si>
  <si>
    <t>（小写）：</t>
  </si>
  <si>
    <t>（大写）：</t>
  </si>
  <si>
    <t>伍亿捌仟叁佰壹拾叁万叁仟伍佰玖拾肆元伍角伍分</t>
  </si>
  <si>
    <t>广州机场建设投资集团有限公司、广州机场开发建设有限公司</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</si>
  <si>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</si>
  <si>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</si>
  <si>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</si>
  <si>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</si>
  <si>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</si>
  <si>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</si>
  <si>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</si>
  <si>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</si>
  <si>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</si>
  <si>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</si>
  <si>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</si>
  <si>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</si>
  <si>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建设项目招标控制价汇总表</t>
  </si>
  <si>
    <t>工程名称：白云机场三期扩建工程周边临空经济产业园区基础设施建设三期工程（小㘵-平山首期）（第二批）设计施工总承包</t>
  </si>
  <si>
    <t>序号</t>
  </si>
  <si>
    <t>单项工程名称</t>
  </si>
  <si>
    <t>金额（元）（含税）</t>
  </si>
  <si>
    <t>备注</t>
  </si>
  <si>
    <t>一</t>
  </si>
  <si>
    <t>建安工程费</t>
  </si>
  <si>
    <t>电子招标控制价</t>
  </si>
  <si>
    <t>二</t>
  </si>
  <si>
    <t>勘察费</t>
  </si>
  <si>
    <t>三</t>
  </si>
  <si>
    <t>设计费</t>
  </si>
  <si>
    <t>四</t>
  </si>
  <si>
    <t>BIM应用费</t>
  </si>
  <si>
    <t>合计（一+二+三+四）</t>
  </si>
  <si>
    <t>注：本表适用于工程项目招标控制价或投标报价的汇总。</t>
  </si>
  <si>
    <t>第 1 页  共 1 页</t>
  </si>
  <si>
    <t>金额（元）</t>
  </si>
  <si>
    <t>其中: （元）</t>
  </si>
  <si>
    <t>暂估价</t>
  </si>
  <si>
    <t>绿色施工安全防护措施费</t>
  </si>
  <si>
    <t>规费</t>
  </si>
  <si>
    <t>1</t>
  </si>
  <si>
    <t>地块九场地三通一平</t>
  </si>
  <si>
    <t>2</t>
  </si>
  <si>
    <t>地块九土石方工程</t>
  </si>
  <si>
    <t>3</t>
  </si>
  <si>
    <t>地块九溶洞处理工程</t>
  </si>
  <si>
    <t>4</t>
  </si>
  <si>
    <t>地块九基坑支护工程</t>
  </si>
  <si>
    <t>5</t>
  </si>
  <si>
    <t>地块九地下室工程</t>
  </si>
  <si>
    <t>45325628.39</t>
  </si>
  <si>
    <t>6</t>
  </si>
  <si>
    <t>地块九上部工程</t>
  </si>
  <si>
    <t>98736922.59</t>
  </si>
  <si>
    <t>7</t>
  </si>
  <si>
    <t>地块九室外配套及其他工程</t>
  </si>
  <si>
    <t>8</t>
  </si>
  <si>
    <t>地块九工程优质费（国家级工程优质奖）</t>
  </si>
  <si>
    <t>9</t>
  </si>
  <si>
    <t>地块一场地三通一平</t>
  </si>
  <si>
    <t>10</t>
  </si>
  <si>
    <t>地块一土石方工程</t>
  </si>
  <si>
    <t>11934363.75</t>
  </si>
  <si>
    <t>11</t>
  </si>
  <si>
    <t>地块一溶洞处理</t>
  </si>
  <si>
    <t>12</t>
  </si>
  <si>
    <t>地块一基坑支护</t>
  </si>
  <si>
    <t>13</t>
  </si>
  <si>
    <t>地块一地下室</t>
  </si>
  <si>
    <t>130975767.40</t>
  </si>
  <si>
    <t>14</t>
  </si>
  <si>
    <t>地块一上部工程</t>
  </si>
  <si>
    <t>219389709.28</t>
  </si>
  <si>
    <t>16177266.58</t>
  </si>
  <si>
    <t>15</t>
  </si>
  <si>
    <t>地块一室外配套及其他工程</t>
  </si>
  <si>
    <t>17472929.57</t>
  </si>
  <si>
    <t>16</t>
  </si>
  <si>
    <t>地块一工程优质费（国家级工程优质奖）</t>
  </si>
  <si>
    <t>合计</t>
  </si>
  <si>
    <t>572433929.13</t>
  </si>
  <si>
    <t>35262825.88</t>
  </si>
  <si>
    <t>表-02</t>
  </si>
  <si>
    <t>第 1 页 共 3 页</t>
  </si>
  <si>
    <t>1.1</t>
  </si>
  <si>
    <t>临水工程-地块九</t>
  </si>
  <si>
    <t>2.1</t>
  </si>
  <si>
    <t>地块九-土石方工程</t>
  </si>
  <si>
    <t>3.1</t>
  </si>
  <si>
    <t>溶洞处理工程-九区</t>
  </si>
  <si>
    <t>4.1</t>
  </si>
  <si>
    <t>地块九-基坑支护工程</t>
  </si>
  <si>
    <t>5.1</t>
  </si>
  <si>
    <t>地块九-地下室建筑与装饰工程</t>
  </si>
  <si>
    <t>24414340.04</t>
  </si>
  <si>
    <t>5.2</t>
  </si>
  <si>
    <t>地块九-桩基工程</t>
  </si>
  <si>
    <t>5.3</t>
  </si>
  <si>
    <t>地块九-地下室电气工程</t>
  </si>
  <si>
    <t>5.4</t>
  </si>
  <si>
    <t>地块九-地下室给排水工程</t>
  </si>
  <si>
    <t>5.5</t>
  </si>
  <si>
    <t>地块九-地下室消防工程</t>
  </si>
  <si>
    <t>5.6</t>
  </si>
  <si>
    <t>地块九-地下室弱电工程</t>
  </si>
  <si>
    <t>5.7</t>
  </si>
  <si>
    <t>地块九-地下室火灾自动报警工程</t>
  </si>
  <si>
    <t>5.8</t>
  </si>
  <si>
    <t>地块九-地下室通风防排烟工程</t>
  </si>
  <si>
    <t>5.9</t>
  </si>
  <si>
    <t>地块九-地下室抗震支架工程</t>
  </si>
  <si>
    <t>6.1</t>
  </si>
  <si>
    <t>地块九-地上部分建筑与装饰工程</t>
  </si>
  <si>
    <t>82683519.94</t>
  </si>
  <si>
    <t>6.2</t>
  </si>
  <si>
    <t>地块九-门楼建筑与装饰工程</t>
  </si>
  <si>
    <t>6.3</t>
  </si>
  <si>
    <t>地块九-地上部分-电气工程</t>
  </si>
  <si>
    <t>6.4</t>
  </si>
  <si>
    <t>地块九-地上部分-给排水工程</t>
  </si>
  <si>
    <t>6.5</t>
  </si>
  <si>
    <t>地块九-地上部分-消防工程</t>
  </si>
  <si>
    <t>6.6</t>
  </si>
  <si>
    <t>地块九-地上部分-弱电工程（含安防控制室）</t>
  </si>
  <si>
    <t>6.7</t>
  </si>
  <si>
    <t>地块九-地上部分-火灾自动报警工程（含消防控制室）</t>
  </si>
  <si>
    <t>6.8</t>
  </si>
  <si>
    <t>地块九-地上部分-通风防排烟工程</t>
  </si>
  <si>
    <t>6.9</t>
  </si>
  <si>
    <t>地块九-地上部分-燃气工程</t>
  </si>
  <si>
    <t>6.10</t>
  </si>
  <si>
    <t>地块九-地上部分-抗震支架工程</t>
  </si>
  <si>
    <t>第 2 页 共 3 页</t>
  </si>
  <si>
    <t>7.1</t>
  </si>
  <si>
    <t>园建工程-九区</t>
  </si>
  <si>
    <t>7.2</t>
  </si>
  <si>
    <t>绿化工程-九区</t>
  </si>
  <si>
    <t>7.3</t>
  </si>
  <si>
    <t>标识工程-九区</t>
  </si>
  <si>
    <t>7.4</t>
  </si>
  <si>
    <t>地块九-室外给排水工程</t>
  </si>
  <si>
    <t>7.5</t>
  </si>
  <si>
    <t>地块九-室外消火栓工程</t>
  </si>
  <si>
    <t>7.6</t>
  </si>
  <si>
    <t>地块九-室外弱电工程</t>
  </si>
  <si>
    <t>7.7</t>
  </si>
  <si>
    <t>地块九-室外照明工程</t>
  </si>
  <si>
    <t>8.1</t>
  </si>
  <si>
    <t>地块九-工程优质费（国家级工程优质奖）</t>
  </si>
  <si>
    <t>9.1</t>
  </si>
  <si>
    <t>地块一-临电工程</t>
  </si>
  <si>
    <t>9.2</t>
  </si>
  <si>
    <t>地块一-临水工程</t>
  </si>
  <si>
    <t>10.1</t>
  </si>
  <si>
    <t>地块一-土石方工程</t>
  </si>
  <si>
    <t>11.1</t>
  </si>
  <si>
    <t>溶洞处理工程-一区</t>
  </si>
  <si>
    <t>12.1</t>
  </si>
  <si>
    <t>地块一-基坑支护工程</t>
  </si>
  <si>
    <t>13.1</t>
  </si>
  <si>
    <t>地块一-地下室建筑与装饰工程</t>
  </si>
  <si>
    <t>73069197.76</t>
  </si>
  <si>
    <t>13.2</t>
  </si>
  <si>
    <t>地块一-地下室人防门工程</t>
  </si>
  <si>
    <t>13.3</t>
  </si>
  <si>
    <t>地块一-桩基工程</t>
  </si>
  <si>
    <t>34188924.83</t>
  </si>
  <si>
    <t>13.4</t>
  </si>
  <si>
    <t>地块一-地下室电气工程</t>
  </si>
  <si>
    <t>12937394.29</t>
  </si>
  <si>
    <t>13.5</t>
  </si>
  <si>
    <t>地块一-地下室人防安装工程</t>
  </si>
  <si>
    <t>13.6</t>
  </si>
  <si>
    <t>地块一-地下室给排水工程</t>
  </si>
  <si>
    <t>13.7</t>
  </si>
  <si>
    <t>地块一-地下室消防工程</t>
  </si>
  <si>
    <t>13.8</t>
  </si>
  <si>
    <t>地块一-地下室弱电工程</t>
  </si>
  <si>
    <t>13.9</t>
  </si>
  <si>
    <t>地块一-地下室火灾自动报警工程</t>
  </si>
  <si>
    <t>13.10</t>
  </si>
  <si>
    <t>地块一-地下室抗震支架工程</t>
  </si>
  <si>
    <t>第 3 页 共 3 页</t>
  </si>
  <si>
    <t>14.1</t>
  </si>
  <si>
    <t>地块一-地上部分建筑与装饰工程</t>
  </si>
  <si>
    <t>183826926.77</t>
  </si>
  <si>
    <t>13410621.42</t>
  </si>
  <si>
    <t>14.2</t>
  </si>
  <si>
    <t>地块一-门楼建筑与装饰工程</t>
  </si>
  <si>
    <t>14.3</t>
  </si>
  <si>
    <t>地块一-地上部分-电气工程</t>
  </si>
  <si>
    <t>14225872.47</t>
  </si>
  <si>
    <t>14.4</t>
  </si>
  <si>
    <t>地块一-地上部分-给排水工程</t>
  </si>
  <si>
    <t>14.5</t>
  </si>
  <si>
    <t>地块一-地上部分-消防工程</t>
  </si>
  <si>
    <t>14.6</t>
  </si>
  <si>
    <t>地块一-地上部分-弱电工程（含安防控制室）</t>
  </si>
  <si>
    <t>14.7</t>
  </si>
  <si>
    <t>地块一-地上部分-火灾自动报警工程（含消防控制室）</t>
  </si>
  <si>
    <t>14.8</t>
  </si>
  <si>
    <t>地块一-地上部分-通风防排烟工程</t>
  </si>
  <si>
    <t>14.9</t>
  </si>
  <si>
    <t>地块一-地上部分-燃气工程</t>
  </si>
  <si>
    <t>14.10</t>
  </si>
  <si>
    <t>地块一-地上部分-抗震支架工程</t>
  </si>
  <si>
    <t>15.1</t>
  </si>
  <si>
    <t>地块一-园建工程</t>
  </si>
  <si>
    <t>15.2</t>
  </si>
  <si>
    <t>地块一-地下室通风防排烟工程1</t>
  </si>
  <si>
    <t>15.3</t>
  </si>
  <si>
    <t>地块一-绿化工程</t>
  </si>
  <si>
    <t>15.4</t>
  </si>
  <si>
    <t>地块一-标识工程</t>
  </si>
  <si>
    <t>15.5</t>
  </si>
  <si>
    <t>地块一-室外给排水工程</t>
  </si>
  <si>
    <t>15.6</t>
  </si>
  <si>
    <t>地块一-室外消火栓工程1</t>
  </si>
  <si>
    <t>15.7</t>
  </si>
  <si>
    <t>地块一-室外弱电工程1</t>
  </si>
  <si>
    <t>15.8</t>
  </si>
  <si>
    <t>地块一-室外照明工程</t>
  </si>
  <si>
    <t>16.1</t>
  </si>
  <si>
    <t>地块一-工程优质费（国家级工程优质奖）</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</si>
</sst>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3">
    <font>
      <sz val="9"/>
      <color theme="1"/>
      <name val="??"/>
      <charset val="134"/>
      <scheme val="minor"/>
    </font>
    <font>
      <b/>
      <sz val="20"/>
      <name val="宋体"/>
      <charset val="134"/>
    </font>
    <font>
      <sz val="10"/>
      <name val="宋体"/>
      <charset val="134"/>
    </font>
    <font>
      <sz val="9"/>
      <name val="宋体"/>
      <charset val="134"/>
    </font>
    <font>
      <sz val="9"/>
      <color theme="1"/>
      <name val="??"/>
      <charset val="134"/>
      <scheme val="minor"/>
    </font>
    <font>
      <b/>
      <sz val="10"/>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4" borderId="17" applyNumberFormat="0" applyAlignment="0" applyProtection="0">
      <alignment vertical="center"/>
    </xf>
    <xf numFmtId="0" fontId="23" fillId="5" borderId="18" applyNumberFormat="0" applyAlignment="0" applyProtection="0">
      <alignment vertical="center"/>
    </xf>
    <xf numFmtId="0" fontId="24" fillId="5" borderId="17" applyNumberFormat="0" applyAlignment="0" applyProtection="0">
      <alignment vertical="center"/>
    </xf>
    <xf numFmtId="0" fontId="25" fillId="6"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2" fillId="2" borderId="8" xfId="49" applyFont="1" applyFill="1" applyBorder="1" applyAlignment="1">
      <alignment horizontal="center" vertical="center" wrapText="1"/>
    </xf>
    <xf numFmtId="0" fontId="2" fillId="2" borderId="0" xfId="49" applyFont="1" applyFill="1" applyAlignment="1">
      <alignment horizontal="center" vertical="center" wrapText="1"/>
    </xf>
    <xf numFmtId="0" fontId="4" fillId="0" borderId="0" xfId="49" applyFont="1" applyFill="1" applyAlignment="1"/>
    <xf numFmtId="0" fontId="4" fillId="0" borderId="0" xfId="49" applyFont="1" applyFill="1" applyAlignment="1">
      <alignment horizontal="center"/>
    </xf>
    <xf numFmtId="0" fontId="2" fillId="2" borderId="0" xfId="49" applyFont="1" applyFill="1" applyAlignment="1">
      <alignment horizontal="left" vertical="center" wrapText="1"/>
    </xf>
    <xf numFmtId="0" fontId="2" fillId="2" borderId="10" xfId="49" applyFont="1" applyFill="1" applyBorder="1" applyAlignment="1">
      <alignment horizontal="center" vertical="center" wrapText="1"/>
    </xf>
    <xf numFmtId="176" fontId="2" fillId="2" borderId="10" xfId="49" applyNumberFormat="1" applyFont="1" applyFill="1" applyBorder="1" applyAlignment="1">
      <alignment horizontal="center"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center" vertical="center" wrapText="1"/>
    </xf>
    <xf numFmtId="176" fontId="5" fillId="2" borderId="10" xfId="49" applyNumberFormat="1" applyFont="1" applyFill="1" applyBorder="1" applyAlignment="1">
      <alignment horizontal="center" vertical="center" wrapText="1"/>
    </xf>
    <xf numFmtId="0" fontId="3" fillId="2" borderId="10" xfId="49" applyFont="1" applyFill="1" applyBorder="1" applyAlignment="1">
      <alignment horizontal="right" vertical="center" wrapText="1"/>
    </xf>
    <xf numFmtId="0" fontId="6" fillId="2" borderId="11" xfId="49" applyFont="1" applyFill="1" applyBorder="1" applyAlignment="1">
      <alignment horizontal="center" wrapText="1"/>
    </xf>
    <xf numFmtId="0" fontId="6" fillId="2" borderId="0" xfId="49" applyFont="1" applyFill="1" applyAlignment="1">
      <alignment horizontal="left" wrapText="1"/>
    </xf>
    <xf numFmtId="0" fontId="7" fillId="2" borderId="0" xfId="49" applyFont="1" applyFill="1" applyAlignment="1">
      <alignment horizontal="center" vertical="center" wrapText="1"/>
    </xf>
    <xf numFmtId="0" fontId="8" fillId="2" borderId="0" xfId="49" applyFont="1" applyFill="1" applyAlignment="1">
      <alignment horizontal="left" wrapText="1"/>
    </xf>
    <xf numFmtId="0" fontId="9" fillId="2" borderId="0" xfId="49" applyFont="1" applyFill="1" applyAlignment="1">
      <alignment horizontal="right" wrapText="1"/>
    </xf>
    <xf numFmtId="177" fontId="10" fillId="2" borderId="11" xfId="49" applyNumberFormat="1" applyFont="1" applyFill="1" applyBorder="1" applyAlignment="1">
      <alignment horizontal="center" wrapText="1"/>
    </xf>
    <xf numFmtId="177" fontId="10" fillId="2" borderId="12" xfId="49" applyNumberFormat="1" applyFont="1" applyFill="1" applyBorder="1" applyAlignment="1">
      <alignment horizontal="center" wrapText="1"/>
    </xf>
    <xf numFmtId="0" fontId="10" fillId="2" borderId="0" xfId="49" applyFont="1" applyFill="1" applyAlignment="1">
      <alignment horizontal="left" wrapText="1"/>
    </xf>
    <xf numFmtId="0" fontId="10" fillId="2" borderId="13" xfId="49" applyFont="1" applyFill="1" applyBorder="1" applyAlignment="1">
      <alignment horizontal="left" wrapText="1"/>
    </xf>
    <xf numFmtId="0" fontId="2" fillId="2" borderId="13" xfId="49" applyFont="1" applyFill="1" applyBorder="1" applyAlignment="1">
      <alignment horizontal="center" vertical="center" wrapText="1"/>
    </xf>
    <xf numFmtId="0" fontId="10" fillId="2" borderId="11"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13" xfId="49" applyFont="1" applyFill="1" applyBorder="1" applyAlignment="1">
      <alignment horizontal="center" vertical="top" wrapText="1"/>
    </xf>
    <xf numFmtId="0" fontId="2"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13" xfId="49" applyFont="1" applyFill="1" applyBorder="1" applyAlignment="1">
      <alignment horizontal="center" vertical="top" wrapText="1"/>
    </xf>
    <xf numFmtId="0" fontId="7" fillId="2" borderId="0" xfId="49" applyFont="1" applyFill="1" applyAlignment="1">
      <alignment horizontal="center" wrapText="1"/>
    </xf>
    <xf numFmtId="0" fontId="11" fillId="2" borderId="0" xfId="49" applyFont="1" applyFill="1" applyAlignment="1">
      <alignment horizontal="center" wrapText="1"/>
    </xf>
    <xf numFmtId="0" fontId="12" fillId="2" borderId="11" xfId="49" applyFont="1" applyFill="1" applyBorder="1" applyAlignment="1">
      <alignment horizontal="center" wrapText="1"/>
    </xf>
    <xf numFmtId="0" fontId="11" fillId="2" borderId="0" xfId="49" applyFont="1" applyFill="1" applyAlignment="1">
      <alignment horizontal="right" wrapText="1"/>
    </xf>
    <xf numFmtId="0" fontId="10" fillId="2" borderId="0" xfId="49" applyFont="1" applyFill="1" applyAlignment="1">
      <alignment vertical="center" wrapText="1"/>
    </xf>
    <xf numFmtId="0" fontId="11"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workbookViewId="0">
      <selection activeCell="K3" sqref="K3"/>
    </sheetView>
  </sheetViews>
  <sheetFormatPr defaultColWidth="9" defaultRowHeight="11.25" outlineLevelCol="6"/>
  <cols>
    <col min="1" max="1" width="17.5" style="24" customWidth="1"/>
    <col min="2" max="2" width="2.5" style="24" customWidth="1"/>
    <col min="3" max="3" width="21.6666666666667" style="24" customWidth="1"/>
    <col min="4" max="4" width="10.8333333333333" style="24" customWidth="1"/>
    <col min="5" max="5" width="35.1666666666667" style="24" customWidth="1"/>
    <col min="6" max="6" width="7.16666666666667" style="24" customWidth="1"/>
    <col min="7" max="7" width="27.1666666666667" style="24" customWidth="1"/>
    <col min="8" max="16384" width="9" style="24"/>
  </cols>
  <sheetData>
    <row r="1" ht="127.5" customHeight="1" spans="1:7">
      <c r="A1" s="19"/>
      <c r="B1" s="19"/>
      <c r="C1" s="33" t="s">
        <v>0</v>
      </c>
      <c r="D1" s="33"/>
      <c r="E1" s="33"/>
      <c r="F1" s="33"/>
      <c r="G1" s="34" t="s">
        <v>1</v>
      </c>
    </row>
    <row r="2" ht="60" customHeight="1" spans="1:7">
      <c r="A2" s="50" t="s">
        <v>2</v>
      </c>
      <c r="B2" s="50"/>
      <c r="C2" s="50"/>
      <c r="D2" s="50"/>
      <c r="E2" s="50"/>
      <c r="F2" s="50"/>
      <c r="G2" s="50"/>
    </row>
    <row r="3" ht="237" customHeight="1" spans="1:7">
      <c r="A3" s="50"/>
      <c r="B3" s="50"/>
      <c r="C3" s="50"/>
      <c r="D3" s="50"/>
      <c r="E3" s="50"/>
      <c r="F3" s="50"/>
      <c r="G3" s="50"/>
    </row>
    <row r="4" ht="60" customHeight="1" spans="1:7">
      <c r="A4" s="40"/>
      <c r="B4" s="51" t="s">
        <v>3</v>
      </c>
      <c r="C4" s="51"/>
      <c r="D4" s="52" t="s">
        <v>4</v>
      </c>
      <c r="E4" s="52"/>
      <c r="F4" s="40"/>
      <c r="G4" s="40"/>
    </row>
    <row r="5" ht="36" customHeight="1" spans="1:7">
      <c r="A5" s="40"/>
      <c r="B5" s="53"/>
      <c r="C5" s="53"/>
      <c r="D5" s="46" t="s">
        <v>5</v>
      </c>
      <c r="E5" s="46"/>
      <c r="F5" s="40"/>
      <c r="G5" s="40"/>
    </row>
    <row r="6" ht="60.75" customHeight="1" spans="1:7">
      <c r="A6" s="40"/>
      <c r="B6" s="51" t="s">
        <v>6</v>
      </c>
      <c r="C6" s="51"/>
      <c r="D6" s="52" t="s">
        <v>7</v>
      </c>
      <c r="E6" s="52"/>
      <c r="F6" s="40"/>
      <c r="G6" s="40"/>
    </row>
    <row r="7" ht="36" customHeight="1" spans="1:7">
      <c r="A7" s="40"/>
      <c r="B7" s="20"/>
      <c r="C7" s="20"/>
      <c r="D7" s="46" t="s">
        <v>5</v>
      </c>
      <c r="E7" s="46"/>
      <c r="F7" s="20"/>
      <c r="G7" s="20"/>
    </row>
    <row r="8" ht="69.75" customHeight="1" spans="1:7">
      <c r="A8" s="40"/>
      <c r="B8" s="54"/>
      <c r="C8" s="54"/>
      <c r="D8" s="51" t="s">
        <v>8</v>
      </c>
      <c r="E8" s="51"/>
      <c r="F8" s="40"/>
      <c r="G8" s="40"/>
    </row>
    <row r="9" ht="21" customHeight="1" spans="1:7">
      <c r="A9" s="40"/>
      <c r="B9" s="54"/>
      <c r="C9" s="54"/>
      <c r="D9" s="55"/>
      <c r="E9" s="55"/>
      <c r="F9" s="48"/>
      <c r="G9" s="48"/>
    </row>
    <row r="10" ht="18" customHeight="1" spans="1:7">
      <c r="A10" s="19"/>
      <c r="B10" s="19"/>
      <c r="C10" s="20"/>
      <c r="D10" s="20"/>
      <c r="E10" s="20"/>
      <c r="F10" s="20"/>
      <c r="G10" s="21"/>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showGridLines="0" workbookViewId="0">
      <selection activeCell="C8" sqref="C8:E8"/>
    </sheetView>
  </sheetViews>
  <sheetFormatPr defaultColWidth="9" defaultRowHeight="11.25" outlineLevelCol="6"/>
  <cols>
    <col min="1" max="1" width="16.8333333333333" style="24" customWidth="1"/>
    <col min="2" max="2" width="2.33333333333333" style="24" customWidth="1"/>
    <col min="3" max="3" width="15.3333333333333" style="24" customWidth="1"/>
    <col min="4" max="4" width="23" style="24" customWidth="1"/>
    <col min="5" max="5" width="21.5" style="24" customWidth="1"/>
    <col min="6" max="6" width="8.5" style="24" customWidth="1"/>
    <col min="7" max="7" width="30.3333333333333" style="24" customWidth="1"/>
    <col min="8" max="16384" width="9" style="24"/>
  </cols>
  <sheetData>
    <row r="1" ht="96" customHeight="1" spans="1:7">
      <c r="A1" s="19"/>
      <c r="B1" s="33" t="s">
        <v>0</v>
      </c>
      <c r="C1" s="33"/>
      <c r="D1" s="33"/>
      <c r="E1" s="33"/>
      <c r="F1" s="33"/>
      <c r="G1" s="34" t="s">
        <v>1</v>
      </c>
    </row>
    <row r="2" ht="60" customHeight="1" spans="1:7">
      <c r="A2" s="35" t="s">
        <v>2</v>
      </c>
      <c r="B2" s="35"/>
      <c r="C2" s="35"/>
      <c r="D2" s="35"/>
      <c r="E2" s="35"/>
      <c r="F2" s="35"/>
      <c r="G2" s="35"/>
    </row>
    <row r="3" ht="37.5" customHeight="1" spans="1:7">
      <c r="A3" s="36" t="s">
        <v>9</v>
      </c>
      <c r="B3" s="36"/>
      <c r="C3" s="37" t="s">
        <v>10</v>
      </c>
      <c r="D3" s="38">
        <v>583133594.55</v>
      </c>
      <c r="E3" s="38"/>
      <c r="F3" s="38"/>
      <c r="G3" s="38"/>
    </row>
    <row r="4" ht="29.25" customHeight="1" spans="1:7">
      <c r="A4" s="36"/>
      <c r="B4" s="36"/>
      <c r="C4" s="37" t="s">
        <v>11</v>
      </c>
      <c r="D4" s="39" t="s">
        <v>12</v>
      </c>
      <c r="E4" s="39"/>
      <c r="F4" s="39"/>
      <c r="G4" s="39"/>
    </row>
    <row r="5" ht="24" customHeight="1" spans="1:7">
      <c r="A5" s="40"/>
      <c r="B5" s="40"/>
      <c r="C5" s="40"/>
      <c r="D5" s="41"/>
      <c r="E5" s="42"/>
      <c r="F5" s="42"/>
      <c r="G5" s="42"/>
    </row>
    <row r="6" ht="71.25" customHeight="1" spans="1:7">
      <c r="A6" s="36" t="s">
        <v>3</v>
      </c>
      <c r="B6" s="36"/>
      <c r="C6" s="43" t="s">
        <v>13</v>
      </c>
      <c r="D6" s="43"/>
      <c r="E6" s="44" t="s">
        <v>6</v>
      </c>
      <c r="F6" s="43" t="s">
        <v>7</v>
      </c>
      <c r="G6" s="43"/>
    </row>
    <row r="7" ht="29.25" customHeight="1" spans="1:7">
      <c r="A7" s="45"/>
      <c r="B7" s="45"/>
      <c r="C7" s="46" t="s">
        <v>14</v>
      </c>
      <c r="D7" s="46"/>
      <c r="E7" s="4"/>
      <c r="F7" s="47" t="s">
        <v>15</v>
      </c>
      <c r="G7" s="47"/>
    </row>
    <row r="8" ht="71.25" customHeight="1" spans="1:7">
      <c r="A8" s="36" t="s">
        <v>16</v>
      </c>
      <c r="B8" s="36"/>
      <c r="C8" s="43"/>
      <c r="D8" s="43"/>
      <c r="E8" s="44" t="s">
        <v>17</v>
      </c>
      <c r="F8" s="43"/>
      <c r="G8" s="43"/>
    </row>
    <row r="9" ht="29.25" customHeight="1" spans="1:7">
      <c r="A9" s="36"/>
      <c r="B9" s="36"/>
      <c r="C9" s="46" t="s">
        <v>18</v>
      </c>
      <c r="D9" s="46"/>
      <c r="E9" s="4"/>
      <c r="F9" s="46" t="s">
        <v>18</v>
      </c>
      <c r="G9" s="46"/>
    </row>
    <row r="10" ht="71.25" customHeight="1" spans="1:7">
      <c r="A10" s="36" t="s">
        <v>19</v>
      </c>
      <c r="B10" s="36"/>
      <c r="C10" s="43"/>
      <c r="D10" s="43"/>
      <c r="E10" s="44" t="s">
        <v>20</v>
      </c>
      <c r="F10" s="43"/>
      <c r="G10" s="43"/>
    </row>
    <row r="11" ht="29.25" customHeight="1" spans="1:7">
      <c r="A11" s="44"/>
      <c r="B11" s="44"/>
      <c r="C11" s="46" t="s">
        <v>21</v>
      </c>
      <c r="D11" s="46"/>
      <c r="E11" s="48"/>
      <c r="F11" s="49" t="s">
        <v>22</v>
      </c>
      <c r="G11" s="49"/>
    </row>
    <row r="12" ht="71.25" customHeight="1" spans="1:7">
      <c r="A12" s="36" t="s">
        <v>23</v>
      </c>
      <c r="B12" s="36"/>
      <c r="C12" s="43"/>
      <c r="D12" s="43"/>
      <c r="E12" s="44" t="s">
        <v>24</v>
      </c>
      <c r="F12" s="43"/>
      <c r="G12" s="43"/>
    </row>
    <row r="13" ht="18" customHeight="1" spans="1:7">
      <c r="A13" s="19"/>
      <c r="B13" s="20"/>
      <c r="C13" s="20"/>
      <c r="D13" s="20"/>
      <c r="E13" s="20"/>
      <c r="F13" s="20"/>
      <c r="G13" s="21" t="s">
        <v>25</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showGridLines="0" workbookViewId="0">
      <selection activeCell="D8" sqref="D8:E8"/>
    </sheetView>
  </sheetViews>
  <sheetFormatPr defaultColWidth="10.5" defaultRowHeight="11.25" outlineLevelCol="3"/>
  <cols>
    <col min="1" max="1" width="14.3888888888889" style="24" customWidth="1"/>
    <col min="2" max="2" width="39.6666666666667" style="24" customWidth="1"/>
    <col min="3" max="3" width="35.5" style="25" customWidth="1"/>
    <col min="4" max="4" width="23.1666666666667" style="24" customWidth="1"/>
    <col min="5" max="16384" width="10.5" style="24"/>
  </cols>
  <sheetData>
    <row r="1" ht="53" customHeight="1" spans="1:4">
      <c r="A1" s="1" t="s">
        <v>26</v>
      </c>
      <c r="B1" s="1"/>
      <c r="C1" s="1"/>
      <c r="D1" s="2"/>
    </row>
    <row r="2" ht="48" customHeight="1" spans="1:4">
      <c r="A2" s="26" t="s">
        <v>27</v>
      </c>
      <c r="B2" s="26"/>
      <c r="C2" s="23"/>
      <c r="D2" s="26"/>
    </row>
    <row r="3" ht="65" customHeight="1" spans="1:4">
      <c r="A3" s="27" t="s">
        <v>28</v>
      </c>
      <c r="B3" s="27" t="s">
        <v>29</v>
      </c>
      <c r="C3" s="27" t="s">
        <v>30</v>
      </c>
      <c r="D3" s="27" t="s">
        <v>31</v>
      </c>
    </row>
    <row r="4" ht="65" customHeight="1" spans="1:4">
      <c r="A4" s="27" t="s">
        <v>32</v>
      </c>
      <c r="B4" s="27" t="s">
        <v>33</v>
      </c>
      <c r="C4" s="28">
        <v>572433929.13</v>
      </c>
      <c r="D4" s="27" t="s">
        <v>34</v>
      </c>
    </row>
    <row r="5" ht="65" customHeight="1" spans="1:4">
      <c r="A5" s="27" t="s">
        <v>35</v>
      </c>
      <c r="B5" s="27" t="s">
        <v>36</v>
      </c>
      <c r="C5" s="28">
        <f>4631489.11</f>
        <v>4631489.11</v>
      </c>
      <c r="D5" s="29"/>
    </row>
    <row r="6" ht="65" customHeight="1" spans="1:4">
      <c r="A6" s="27" t="s">
        <v>37</v>
      </c>
      <c r="B6" s="27" t="s">
        <v>38</v>
      </c>
      <c r="C6" s="28">
        <v>4077649.31</v>
      </c>
      <c r="D6" s="29"/>
    </row>
    <row r="7" ht="65" customHeight="1" spans="1:4">
      <c r="A7" s="27" t="s">
        <v>39</v>
      </c>
      <c r="B7" s="27" t="s">
        <v>40</v>
      </c>
      <c r="C7" s="28">
        <f>1990527</f>
        <v>1990527</v>
      </c>
      <c r="D7" s="29"/>
    </row>
    <row r="8" ht="65" customHeight="1" spans="1:4">
      <c r="A8" s="30" t="s">
        <v>41</v>
      </c>
      <c r="B8" s="30"/>
      <c r="C8" s="31">
        <f>C4+C5+C6+C7</f>
        <v>583133594.55</v>
      </c>
      <c r="D8" s="32"/>
    </row>
    <row r="9" ht="65" customHeight="1" spans="1:4">
      <c r="A9" s="19" t="s">
        <v>42</v>
      </c>
      <c r="B9" s="19"/>
      <c r="C9" s="20"/>
      <c r="D9" s="21"/>
    </row>
    <row r="10" ht="25.5" customHeight="1" spans="1:4">
      <c r="A10" s="19"/>
      <c r="B10" s="19"/>
      <c r="C10" s="20"/>
      <c r="D10" s="21"/>
    </row>
  </sheetData>
  <mergeCells count="5">
    <mergeCell ref="A1:D1"/>
    <mergeCell ref="A2:D2"/>
    <mergeCell ref="A8:B8"/>
    <mergeCell ref="A9:C9"/>
    <mergeCell ref="A10:C10"/>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1.25"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26</v>
      </c>
      <c r="B1" s="1"/>
      <c r="C1" s="1"/>
      <c r="D1" s="1"/>
      <c r="E1" s="1"/>
      <c r="F1" s="1"/>
      <c r="G1" s="2"/>
      <c r="H1" s="2"/>
    </row>
    <row r="2" ht="28.5" customHeight="1" spans="1:8">
      <c r="A2" s="3" t="s">
        <v>27</v>
      </c>
      <c r="B2" s="3"/>
      <c r="C2" s="3"/>
      <c r="D2" s="3"/>
      <c r="E2" s="3"/>
      <c r="F2" s="23"/>
      <c r="G2" s="5" t="s">
        <v>43</v>
      </c>
      <c r="H2" s="5"/>
    </row>
    <row r="3" ht="18" customHeight="1" spans="1:8">
      <c r="A3" s="6" t="s">
        <v>28</v>
      </c>
      <c r="B3" s="7" t="s">
        <v>29</v>
      </c>
      <c r="C3" s="7" t="s">
        <v>44</v>
      </c>
      <c r="D3" s="7" t="s">
        <v>45</v>
      </c>
      <c r="E3" s="7"/>
      <c r="F3" s="7"/>
      <c r="G3" s="7"/>
      <c r="H3" s="8"/>
    </row>
    <row r="4" ht="28.5" customHeight="1" spans="1:8">
      <c r="A4" s="9"/>
      <c r="B4" s="10"/>
      <c r="C4" s="10"/>
      <c r="D4" s="10" t="s">
        <v>46</v>
      </c>
      <c r="E4" s="10" t="s">
        <v>47</v>
      </c>
      <c r="F4" s="10"/>
      <c r="G4" s="10"/>
      <c r="H4" s="11" t="s">
        <v>48</v>
      </c>
    </row>
    <row r="5" ht="18" customHeight="1" spans="1:8">
      <c r="A5" s="9" t="s">
        <v>49</v>
      </c>
      <c r="B5" s="12" t="s">
        <v>50</v>
      </c>
      <c r="C5" s="13">
        <v>1289110.35</v>
      </c>
      <c r="D5" s="13"/>
      <c r="E5" s="13">
        <v>47656.61</v>
      </c>
      <c r="F5" s="13"/>
      <c r="G5" s="13"/>
      <c r="H5" s="14"/>
    </row>
    <row r="6" ht="18" customHeight="1" spans="1:8">
      <c r="A6" s="9" t="s">
        <v>51</v>
      </c>
      <c r="B6" s="12" t="s">
        <v>52</v>
      </c>
      <c r="C6" s="13">
        <v>6919921.41</v>
      </c>
      <c r="D6" s="13"/>
      <c r="E6" s="13">
        <v>460463.3</v>
      </c>
      <c r="F6" s="13"/>
      <c r="G6" s="13"/>
      <c r="H6" s="14"/>
    </row>
    <row r="7" ht="18" customHeight="1" spans="1:8">
      <c r="A7" s="9" t="s">
        <v>53</v>
      </c>
      <c r="B7" s="12" t="s">
        <v>54</v>
      </c>
      <c r="C7" s="13">
        <v>2151936.2</v>
      </c>
      <c r="D7" s="13"/>
      <c r="E7" s="13">
        <v>58819.15</v>
      </c>
      <c r="F7" s="13"/>
      <c r="G7" s="13"/>
      <c r="H7" s="14"/>
    </row>
    <row r="8" ht="18" customHeight="1" spans="1:8">
      <c r="A8" s="9" t="s">
        <v>55</v>
      </c>
      <c r="B8" s="12" t="s">
        <v>56</v>
      </c>
      <c r="C8" s="13">
        <v>4353281.13</v>
      </c>
      <c r="D8" s="13"/>
      <c r="E8" s="13">
        <v>217230.69</v>
      </c>
      <c r="F8" s="13"/>
      <c r="G8" s="13"/>
      <c r="H8" s="14"/>
    </row>
    <row r="9" ht="18" customHeight="1" spans="1:8">
      <c r="A9" s="9" t="s">
        <v>57</v>
      </c>
      <c r="B9" s="12" t="s">
        <v>58</v>
      </c>
      <c r="C9" s="13" t="s">
        <v>59</v>
      </c>
      <c r="D9" s="13"/>
      <c r="E9" s="13">
        <v>2201127.9</v>
      </c>
      <c r="F9" s="13"/>
      <c r="G9" s="13"/>
      <c r="H9" s="14"/>
    </row>
    <row r="10" ht="18" customHeight="1" spans="1:8">
      <c r="A10" s="9" t="s">
        <v>60</v>
      </c>
      <c r="B10" s="12" t="s">
        <v>61</v>
      </c>
      <c r="C10" s="13" t="s">
        <v>62</v>
      </c>
      <c r="D10" s="13"/>
      <c r="E10" s="13">
        <v>7330536.19</v>
      </c>
      <c r="F10" s="13"/>
      <c r="G10" s="13"/>
      <c r="H10" s="14"/>
    </row>
    <row r="11" ht="18" customHeight="1" spans="1:8">
      <c r="A11" s="9" t="s">
        <v>63</v>
      </c>
      <c r="B11" s="12" t="s">
        <v>64</v>
      </c>
      <c r="C11" s="13">
        <v>6610111.79</v>
      </c>
      <c r="D11" s="13"/>
      <c r="E11" s="13">
        <v>232650.93</v>
      </c>
      <c r="F11" s="13"/>
      <c r="G11" s="13"/>
      <c r="H11" s="14"/>
    </row>
    <row r="12" ht="28.5" customHeight="1" spans="1:8">
      <c r="A12" s="9" t="s">
        <v>65</v>
      </c>
      <c r="B12" s="12" t="s">
        <v>66</v>
      </c>
      <c r="C12" s="13">
        <v>2252250</v>
      </c>
      <c r="D12" s="13"/>
      <c r="E12" s="13"/>
      <c r="F12" s="13"/>
      <c r="G12" s="13"/>
      <c r="H12" s="14"/>
    </row>
    <row r="13" ht="18" customHeight="1" spans="1:8">
      <c r="A13" s="9" t="s">
        <v>67</v>
      </c>
      <c r="B13" s="12" t="s">
        <v>68</v>
      </c>
      <c r="C13" s="13">
        <v>3555748.25</v>
      </c>
      <c r="D13" s="13"/>
      <c r="E13" s="13">
        <v>194670.63</v>
      </c>
      <c r="F13" s="13"/>
      <c r="G13" s="13"/>
      <c r="H13" s="14"/>
    </row>
    <row r="14" ht="18" customHeight="1" spans="1:8">
      <c r="A14" s="9" t="s">
        <v>69</v>
      </c>
      <c r="B14" s="12" t="s">
        <v>70</v>
      </c>
      <c r="C14" s="13" t="s">
        <v>71</v>
      </c>
      <c r="D14" s="13"/>
      <c r="E14" s="13">
        <v>1092253.91</v>
      </c>
      <c r="F14" s="13"/>
      <c r="G14" s="13"/>
      <c r="H14" s="14"/>
    </row>
    <row r="15" ht="18" customHeight="1" spans="1:8">
      <c r="A15" s="9" t="s">
        <v>72</v>
      </c>
      <c r="B15" s="12" t="s">
        <v>73</v>
      </c>
      <c r="C15" s="13">
        <v>6630149.59</v>
      </c>
      <c r="D15" s="13"/>
      <c r="E15" s="13">
        <v>181190.78</v>
      </c>
      <c r="F15" s="13"/>
      <c r="G15" s="13"/>
      <c r="H15" s="14"/>
    </row>
    <row r="16" ht="18" customHeight="1" spans="1:8">
      <c r="A16" s="9" t="s">
        <v>74</v>
      </c>
      <c r="B16" s="12" t="s">
        <v>75</v>
      </c>
      <c r="C16" s="13">
        <v>9979324.43</v>
      </c>
      <c r="D16" s="13"/>
      <c r="E16" s="13">
        <v>514804.53</v>
      </c>
      <c r="F16" s="13"/>
      <c r="G16" s="13"/>
      <c r="H16" s="14"/>
    </row>
    <row r="17" ht="18" customHeight="1" spans="1:8">
      <c r="A17" s="9" t="s">
        <v>76</v>
      </c>
      <c r="B17" s="12" t="s">
        <v>77</v>
      </c>
      <c r="C17" s="13" t="s">
        <v>78</v>
      </c>
      <c r="D17" s="13"/>
      <c r="E17" s="13">
        <v>5727218.2</v>
      </c>
      <c r="F17" s="13"/>
      <c r="G17" s="13"/>
      <c r="H17" s="14"/>
    </row>
    <row r="18" ht="18" customHeight="1" spans="1:8">
      <c r="A18" s="9" t="s">
        <v>79</v>
      </c>
      <c r="B18" s="12" t="s">
        <v>80</v>
      </c>
      <c r="C18" s="13" t="s">
        <v>81</v>
      </c>
      <c r="D18" s="13"/>
      <c r="E18" s="13" t="s">
        <v>82</v>
      </c>
      <c r="F18" s="13"/>
      <c r="G18" s="13"/>
      <c r="H18" s="14"/>
    </row>
    <row r="19" ht="18" customHeight="1" spans="1:8">
      <c r="A19" s="9" t="s">
        <v>83</v>
      </c>
      <c r="B19" s="12" t="s">
        <v>84</v>
      </c>
      <c r="C19" s="13" t="s">
        <v>85</v>
      </c>
      <c r="D19" s="13"/>
      <c r="E19" s="13">
        <v>826936.48</v>
      </c>
      <c r="F19" s="13"/>
      <c r="G19" s="13"/>
      <c r="H19" s="14"/>
    </row>
    <row r="20" ht="28.5" customHeight="1" spans="1:8">
      <c r="A20" s="9" t="s">
        <v>86</v>
      </c>
      <c r="B20" s="12" t="s">
        <v>87</v>
      </c>
      <c r="C20" s="13">
        <v>4856775</v>
      </c>
      <c r="D20" s="13"/>
      <c r="E20" s="13"/>
      <c r="F20" s="13"/>
      <c r="G20" s="13"/>
      <c r="H20" s="14"/>
    </row>
    <row r="21" ht="18" customHeight="1" spans="1:8">
      <c r="A21" s="9"/>
      <c r="B21" s="12"/>
      <c r="C21" s="13"/>
      <c r="D21" s="13"/>
      <c r="E21" s="13"/>
      <c r="F21" s="13"/>
      <c r="G21" s="13"/>
      <c r="H21" s="14"/>
    </row>
    <row r="22" ht="18" customHeight="1" spans="1:8">
      <c r="A22" s="9"/>
      <c r="B22" s="12"/>
      <c r="C22" s="13"/>
      <c r="D22" s="13"/>
      <c r="E22" s="13"/>
      <c r="F22" s="13"/>
      <c r="G22" s="13"/>
      <c r="H22" s="14"/>
    </row>
    <row r="23" ht="18" customHeight="1" spans="1:8">
      <c r="A23" s="9"/>
      <c r="B23" s="12"/>
      <c r="C23" s="13"/>
      <c r="D23" s="13"/>
      <c r="E23" s="13"/>
      <c r="F23" s="13"/>
      <c r="G23" s="13"/>
      <c r="H23" s="14"/>
    </row>
    <row r="24" ht="18" customHeight="1" spans="1:8">
      <c r="A24" s="9"/>
      <c r="B24" s="12"/>
      <c r="C24" s="13"/>
      <c r="D24" s="13"/>
      <c r="E24" s="13"/>
      <c r="F24" s="13"/>
      <c r="G24" s="13"/>
      <c r="H24" s="14"/>
    </row>
    <row r="25" ht="18" customHeight="1" spans="1:8">
      <c r="A25" s="9"/>
      <c r="B25" s="12"/>
      <c r="C25" s="13"/>
      <c r="D25" s="13"/>
      <c r="E25" s="13"/>
      <c r="F25" s="13"/>
      <c r="G25" s="13"/>
      <c r="H25" s="14"/>
    </row>
    <row r="26" ht="18" customHeight="1" spans="1:8">
      <c r="A26" s="9"/>
      <c r="B26" s="12"/>
      <c r="C26" s="13"/>
      <c r="D26" s="13"/>
      <c r="E26" s="13"/>
      <c r="F26" s="13"/>
      <c r="G26" s="13"/>
      <c r="H26" s="14"/>
    </row>
    <row r="27" ht="18" customHeight="1" spans="1:8">
      <c r="A27" s="9"/>
      <c r="B27" s="12"/>
      <c r="C27" s="13"/>
      <c r="D27" s="13"/>
      <c r="E27" s="13"/>
      <c r="F27" s="13"/>
      <c r="G27" s="13"/>
      <c r="H27" s="14"/>
    </row>
    <row r="28" ht="18" customHeight="1" spans="1:8">
      <c r="A28" s="9"/>
      <c r="B28" s="12"/>
      <c r="C28" s="13"/>
      <c r="D28" s="13"/>
      <c r="E28" s="13"/>
      <c r="F28" s="13"/>
      <c r="G28" s="13"/>
      <c r="H28" s="14"/>
    </row>
    <row r="29" ht="18" customHeight="1" spans="1:8">
      <c r="A29" s="9"/>
      <c r="B29" s="12"/>
      <c r="C29" s="13"/>
      <c r="D29" s="13"/>
      <c r="E29" s="13"/>
      <c r="F29" s="13"/>
      <c r="G29" s="13"/>
      <c r="H29" s="14"/>
    </row>
    <row r="30" ht="18" customHeight="1" spans="1:8">
      <c r="A30" s="9"/>
      <c r="B30" s="12"/>
      <c r="C30" s="13"/>
      <c r="D30" s="13"/>
      <c r="E30" s="13"/>
      <c r="F30" s="13"/>
      <c r="G30" s="13"/>
      <c r="H30" s="14"/>
    </row>
    <row r="31" ht="18" customHeight="1" spans="1:8">
      <c r="A31" s="9"/>
      <c r="B31" s="12"/>
      <c r="C31" s="13"/>
      <c r="D31" s="13"/>
      <c r="E31" s="13"/>
      <c r="F31" s="13"/>
      <c r="G31" s="13"/>
      <c r="H31" s="14"/>
    </row>
    <row r="32" ht="18" customHeight="1" spans="1:8">
      <c r="A32" s="9"/>
      <c r="B32" s="12"/>
      <c r="C32" s="13"/>
      <c r="D32" s="13"/>
      <c r="E32" s="13"/>
      <c r="F32" s="13"/>
      <c r="G32" s="13"/>
      <c r="H32" s="14"/>
    </row>
    <row r="33" ht="18" customHeight="1" spans="1:8">
      <c r="A33" s="9"/>
      <c r="B33" s="12"/>
      <c r="C33" s="13"/>
      <c r="D33" s="13"/>
      <c r="E33" s="13"/>
      <c r="F33" s="13"/>
      <c r="G33" s="13"/>
      <c r="H33" s="14"/>
    </row>
    <row r="34" ht="18" customHeight="1" spans="1:8">
      <c r="A34" s="15" t="s">
        <v>88</v>
      </c>
      <c r="B34" s="22"/>
      <c r="C34" s="17" t="s">
        <v>89</v>
      </c>
      <c r="D34" s="17"/>
      <c r="E34" s="17" t="s">
        <v>90</v>
      </c>
      <c r="F34" s="17"/>
      <c r="G34" s="17"/>
      <c r="H34" s="18"/>
    </row>
    <row r="35" ht="25.5" customHeight="1" spans="1:8">
      <c r="A35" s="19" t="s">
        <v>42</v>
      </c>
      <c r="B35" s="19"/>
      <c r="C35" s="19"/>
      <c r="D35" s="19"/>
      <c r="E35" s="19"/>
      <c r="F35" s="20"/>
      <c r="G35" s="21"/>
      <c r="H35" s="21"/>
    </row>
    <row r="36" ht="25.5" customHeight="1" spans="1:8">
      <c r="A36" s="19"/>
      <c r="B36" s="19"/>
      <c r="C36" s="19"/>
      <c r="D36" s="19"/>
      <c r="E36" s="19"/>
      <c r="F36" s="20"/>
      <c r="G36" s="21" t="s">
        <v>91</v>
      </c>
      <c r="H36" s="21"/>
    </row>
  </sheetData>
  <mergeCells count="43">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B34"/>
    <mergeCell ref="E34:G34"/>
    <mergeCell ref="A35:E35"/>
    <mergeCell ref="G35:H35"/>
    <mergeCell ref="A36:E36"/>
    <mergeCell ref="G36:H36"/>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6"/>
  <sheetViews>
    <sheetView showGridLines="0" workbookViewId="0">
      <selection activeCell="A1" sqref="A1:H1"/>
    </sheetView>
  </sheetViews>
  <sheetFormatPr defaultColWidth="9" defaultRowHeight="11.25"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26</v>
      </c>
      <c r="B1" s="1"/>
      <c r="C1" s="1"/>
      <c r="D1" s="1"/>
      <c r="E1" s="1"/>
      <c r="F1" s="1"/>
      <c r="G1" s="2"/>
      <c r="H1" s="2"/>
    </row>
    <row r="2" ht="28.5" customHeight="1" spans="1:8">
      <c r="A2" s="3" t="s">
        <v>27</v>
      </c>
      <c r="B2" s="3"/>
      <c r="C2" s="3"/>
      <c r="D2" s="3"/>
      <c r="E2" s="3"/>
      <c r="F2" s="4"/>
      <c r="G2" s="5" t="s">
        <v>92</v>
      </c>
      <c r="H2" s="5"/>
    </row>
    <row r="3" ht="18" customHeight="1" spans="1:8">
      <c r="A3" s="6" t="s">
        <v>28</v>
      </c>
      <c r="B3" s="7" t="s">
        <v>29</v>
      </c>
      <c r="C3" s="7" t="s">
        <v>44</v>
      </c>
      <c r="D3" s="7" t="s">
        <v>45</v>
      </c>
      <c r="E3" s="7"/>
      <c r="F3" s="7"/>
      <c r="G3" s="7"/>
      <c r="H3" s="8"/>
    </row>
    <row r="4" ht="28.5" customHeight="1" spans="1:8">
      <c r="A4" s="9"/>
      <c r="B4" s="10"/>
      <c r="C4" s="10"/>
      <c r="D4" s="10" t="s">
        <v>46</v>
      </c>
      <c r="E4" s="10" t="s">
        <v>47</v>
      </c>
      <c r="F4" s="10"/>
      <c r="G4" s="10"/>
      <c r="H4" s="11" t="s">
        <v>48</v>
      </c>
    </row>
    <row r="5" ht="18" customHeight="1" spans="1:8">
      <c r="A5" s="9" t="s">
        <v>49</v>
      </c>
      <c r="B5" s="12" t="s">
        <v>50</v>
      </c>
      <c r="C5" s="13">
        <v>1289110.35</v>
      </c>
      <c r="D5" s="13"/>
      <c r="E5" s="13">
        <v>47656.61</v>
      </c>
      <c r="F5" s="13"/>
      <c r="G5" s="13"/>
      <c r="H5" s="14"/>
    </row>
    <row r="6" ht="18" customHeight="1" spans="1:8">
      <c r="A6" s="9" t="s">
        <v>93</v>
      </c>
      <c r="B6" s="12" t="s">
        <v>94</v>
      </c>
      <c r="C6" s="13">
        <v>1289110.35</v>
      </c>
      <c r="D6" s="13"/>
      <c r="E6" s="13">
        <v>47656.61</v>
      </c>
      <c r="F6" s="13"/>
      <c r="G6" s="13"/>
      <c r="H6" s="14"/>
    </row>
    <row r="7" ht="18" customHeight="1" spans="1:8">
      <c r="A7" s="9" t="s">
        <v>51</v>
      </c>
      <c r="B7" s="12" t="s">
        <v>52</v>
      </c>
      <c r="C7" s="13">
        <v>6919921.41</v>
      </c>
      <c r="D7" s="13"/>
      <c r="E7" s="13">
        <v>460463.3</v>
      </c>
      <c r="F7" s="13"/>
      <c r="G7" s="13"/>
      <c r="H7" s="14"/>
    </row>
    <row r="8" ht="18" customHeight="1" spans="1:8">
      <c r="A8" s="9" t="s">
        <v>95</v>
      </c>
      <c r="B8" s="12" t="s">
        <v>96</v>
      </c>
      <c r="C8" s="13">
        <v>6919921.41</v>
      </c>
      <c r="D8" s="13"/>
      <c r="E8" s="13">
        <v>460463.3</v>
      </c>
      <c r="F8" s="13"/>
      <c r="G8" s="13"/>
      <c r="H8" s="14"/>
    </row>
    <row r="9" ht="18" customHeight="1" spans="1:8">
      <c r="A9" s="9" t="s">
        <v>53</v>
      </c>
      <c r="B9" s="12" t="s">
        <v>54</v>
      </c>
      <c r="C9" s="13">
        <v>2151936.2</v>
      </c>
      <c r="D9" s="13"/>
      <c r="E9" s="13">
        <v>58819.15</v>
      </c>
      <c r="F9" s="13"/>
      <c r="G9" s="13"/>
      <c r="H9" s="14"/>
    </row>
    <row r="10" ht="18" customHeight="1" spans="1:8">
      <c r="A10" s="9" t="s">
        <v>97</v>
      </c>
      <c r="B10" s="12" t="s">
        <v>98</v>
      </c>
      <c r="C10" s="13">
        <v>2151936.2</v>
      </c>
      <c r="D10" s="13"/>
      <c r="E10" s="13">
        <v>58819.15</v>
      </c>
      <c r="F10" s="13"/>
      <c r="G10" s="13"/>
      <c r="H10" s="14"/>
    </row>
    <row r="11" ht="18" customHeight="1" spans="1:8">
      <c r="A11" s="9" t="s">
        <v>55</v>
      </c>
      <c r="B11" s="12" t="s">
        <v>56</v>
      </c>
      <c r="C11" s="13">
        <v>4353281.13</v>
      </c>
      <c r="D11" s="13"/>
      <c r="E11" s="13">
        <v>217230.69</v>
      </c>
      <c r="F11" s="13"/>
      <c r="G11" s="13"/>
      <c r="H11" s="14"/>
    </row>
    <row r="12" ht="18" customHeight="1" spans="1:8">
      <c r="A12" s="9" t="s">
        <v>99</v>
      </c>
      <c r="B12" s="12" t="s">
        <v>100</v>
      </c>
      <c r="C12" s="13">
        <v>4353281.13</v>
      </c>
      <c r="D12" s="13"/>
      <c r="E12" s="13">
        <v>217230.69</v>
      </c>
      <c r="F12" s="13"/>
      <c r="G12" s="13"/>
      <c r="H12" s="14"/>
    </row>
    <row r="13" ht="18" customHeight="1" spans="1:8">
      <c r="A13" s="9" t="s">
        <v>57</v>
      </c>
      <c r="B13" s="12" t="s">
        <v>58</v>
      </c>
      <c r="C13" s="13" t="s">
        <v>59</v>
      </c>
      <c r="D13" s="13"/>
      <c r="E13" s="13">
        <v>2201127.9</v>
      </c>
      <c r="F13" s="13"/>
      <c r="G13" s="13"/>
      <c r="H13" s="14"/>
    </row>
    <row r="14" ht="18" customHeight="1" spans="1:8">
      <c r="A14" s="9" t="s">
        <v>101</v>
      </c>
      <c r="B14" s="12" t="s">
        <v>102</v>
      </c>
      <c r="C14" s="13" t="s">
        <v>103</v>
      </c>
      <c r="D14" s="13"/>
      <c r="E14" s="13">
        <v>1349454.4</v>
      </c>
      <c r="F14" s="13"/>
      <c r="G14" s="13"/>
      <c r="H14" s="14"/>
    </row>
    <row r="15" ht="18" customHeight="1" spans="1:8">
      <c r="A15" s="9" t="s">
        <v>104</v>
      </c>
      <c r="B15" s="12" t="s">
        <v>105</v>
      </c>
      <c r="C15" s="13">
        <v>8557685.6</v>
      </c>
      <c r="D15" s="13"/>
      <c r="E15" s="13">
        <v>226918.34</v>
      </c>
      <c r="F15" s="13"/>
      <c r="G15" s="13"/>
      <c r="H15" s="14"/>
    </row>
    <row r="16" ht="18" customHeight="1" spans="1:8">
      <c r="A16" s="9" t="s">
        <v>106</v>
      </c>
      <c r="B16" s="12" t="s">
        <v>107</v>
      </c>
      <c r="C16" s="13">
        <v>6569645.73</v>
      </c>
      <c r="D16" s="13"/>
      <c r="E16" s="13">
        <v>223511.74</v>
      </c>
      <c r="F16" s="13"/>
      <c r="G16" s="13"/>
      <c r="H16" s="14"/>
    </row>
    <row r="17" ht="18" customHeight="1" spans="1:8">
      <c r="A17" s="9" t="s">
        <v>108</v>
      </c>
      <c r="B17" s="12" t="s">
        <v>109</v>
      </c>
      <c r="C17" s="13">
        <v>1020868.31</v>
      </c>
      <c r="D17" s="13"/>
      <c r="E17" s="13">
        <v>51259.91</v>
      </c>
      <c r="F17" s="13"/>
      <c r="G17" s="13"/>
      <c r="H17" s="14"/>
    </row>
    <row r="18" ht="18" customHeight="1" spans="1:8">
      <c r="A18" s="9" t="s">
        <v>110</v>
      </c>
      <c r="B18" s="12" t="s">
        <v>111</v>
      </c>
      <c r="C18" s="13">
        <v>1106327.02</v>
      </c>
      <c r="D18" s="13"/>
      <c r="E18" s="13">
        <v>79591.99</v>
      </c>
      <c r="F18" s="13"/>
      <c r="G18" s="13"/>
      <c r="H18" s="14"/>
    </row>
    <row r="19" ht="18" customHeight="1" spans="1:8">
      <c r="A19" s="9" t="s">
        <v>112</v>
      </c>
      <c r="B19" s="12" t="s">
        <v>113</v>
      </c>
      <c r="C19" s="13">
        <v>790359.86</v>
      </c>
      <c r="D19" s="13"/>
      <c r="E19" s="13">
        <v>64363.14</v>
      </c>
      <c r="F19" s="13"/>
      <c r="G19" s="13"/>
      <c r="H19" s="14"/>
    </row>
    <row r="20" ht="18" customHeight="1" spans="1:8">
      <c r="A20" s="9" t="s">
        <v>114</v>
      </c>
      <c r="B20" s="12" t="s">
        <v>115</v>
      </c>
      <c r="C20" s="13">
        <v>670593.91</v>
      </c>
      <c r="D20" s="13"/>
      <c r="E20" s="13">
        <v>60189.8</v>
      </c>
      <c r="F20" s="13"/>
      <c r="G20" s="13"/>
      <c r="H20" s="14"/>
    </row>
    <row r="21" ht="18" customHeight="1" spans="1:8">
      <c r="A21" s="9" t="s">
        <v>116</v>
      </c>
      <c r="B21" s="12" t="s">
        <v>117</v>
      </c>
      <c r="C21" s="13">
        <v>1835305.84</v>
      </c>
      <c r="D21" s="13"/>
      <c r="E21" s="13">
        <v>129769.74</v>
      </c>
      <c r="F21" s="13"/>
      <c r="G21" s="13"/>
      <c r="H21" s="14"/>
    </row>
    <row r="22" ht="18" customHeight="1" spans="1:8">
      <c r="A22" s="9" t="s">
        <v>118</v>
      </c>
      <c r="B22" s="12" t="s">
        <v>119</v>
      </c>
      <c r="C22" s="13">
        <v>360502.08</v>
      </c>
      <c r="D22" s="13"/>
      <c r="E22" s="13">
        <v>16068.84</v>
      </c>
      <c r="F22" s="13"/>
      <c r="G22" s="13"/>
      <c r="H22" s="14"/>
    </row>
    <row r="23" ht="18" customHeight="1" spans="1:8">
      <c r="A23" s="9" t="s">
        <v>60</v>
      </c>
      <c r="B23" s="12" t="s">
        <v>61</v>
      </c>
      <c r="C23" s="13" t="s">
        <v>62</v>
      </c>
      <c r="D23" s="13"/>
      <c r="E23" s="13">
        <v>7330536.19</v>
      </c>
      <c r="F23" s="13"/>
      <c r="G23" s="13"/>
      <c r="H23" s="14"/>
    </row>
    <row r="24" ht="18" customHeight="1" spans="1:8">
      <c r="A24" s="9" t="s">
        <v>120</v>
      </c>
      <c r="B24" s="12" t="s">
        <v>121</v>
      </c>
      <c r="C24" s="13" t="s">
        <v>122</v>
      </c>
      <c r="D24" s="13"/>
      <c r="E24" s="13">
        <v>6078540.66</v>
      </c>
      <c r="F24" s="13"/>
      <c r="G24" s="13"/>
      <c r="H24" s="14"/>
    </row>
    <row r="25" ht="18" customHeight="1" spans="1:8">
      <c r="A25" s="9" t="s">
        <v>123</v>
      </c>
      <c r="B25" s="12" t="s">
        <v>124</v>
      </c>
      <c r="C25" s="13">
        <v>681431.26</v>
      </c>
      <c r="D25" s="13"/>
      <c r="E25" s="13">
        <v>138063.47</v>
      </c>
      <c r="F25" s="13"/>
      <c r="G25" s="13"/>
      <c r="H25" s="14"/>
    </row>
    <row r="26" ht="18" customHeight="1" spans="1:8">
      <c r="A26" s="9" t="s">
        <v>125</v>
      </c>
      <c r="B26" s="12" t="s">
        <v>126</v>
      </c>
      <c r="C26" s="13">
        <v>5481574.47</v>
      </c>
      <c r="D26" s="13"/>
      <c r="E26" s="13">
        <v>393923.77</v>
      </c>
      <c r="F26" s="13"/>
      <c r="G26" s="13"/>
      <c r="H26" s="14"/>
    </row>
    <row r="27" ht="18" customHeight="1" spans="1:8">
      <c r="A27" s="9" t="s">
        <v>127</v>
      </c>
      <c r="B27" s="12" t="s">
        <v>128</v>
      </c>
      <c r="C27" s="13">
        <v>4385595.78</v>
      </c>
      <c r="D27" s="13"/>
      <c r="E27" s="13">
        <v>328210.6</v>
      </c>
      <c r="F27" s="13"/>
      <c r="G27" s="13"/>
      <c r="H27" s="14"/>
    </row>
    <row r="28" ht="18" customHeight="1" spans="1:8">
      <c r="A28" s="9" t="s">
        <v>129</v>
      </c>
      <c r="B28" s="12" t="s">
        <v>130</v>
      </c>
      <c r="C28" s="13">
        <v>565248.07</v>
      </c>
      <c r="D28" s="13"/>
      <c r="E28" s="13">
        <v>23836.19</v>
      </c>
      <c r="F28" s="13"/>
      <c r="G28" s="13"/>
      <c r="H28" s="14"/>
    </row>
    <row r="29" ht="28.5" customHeight="1" spans="1:8">
      <c r="A29" s="9" t="s">
        <v>131</v>
      </c>
      <c r="B29" s="12" t="s">
        <v>132</v>
      </c>
      <c r="C29" s="13">
        <v>2408564.74</v>
      </c>
      <c r="D29" s="13"/>
      <c r="E29" s="13">
        <v>172998.68</v>
      </c>
      <c r="F29" s="13"/>
      <c r="G29" s="13"/>
      <c r="H29" s="14"/>
    </row>
    <row r="30" ht="28.5" customHeight="1" spans="1:8">
      <c r="A30" s="9" t="s">
        <v>133</v>
      </c>
      <c r="B30" s="12" t="s">
        <v>134</v>
      </c>
      <c r="C30" s="13">
        <v>799476.24</v>
      </c>
      <c r="D30" s="13"/>
      <c r="E30" s="13">
        <v>69452.64</v>
      </c>
      <c r="F30" s="13"/>
      <c r="G30" s="13"/>
      <c r="H30" s="14"/>
    </row>
    <row r="31" ht="18" customHeight="1" spans="1:8">
      <c r="A31" s="9" t="s">
        <v>135</v>
      </c>
      <c r="B31" s="12" t="s">
        <v>136</v>
      </c>
      <c r="C31" s="13">
        <v>660036.62</v>
      </c>
      <c r="D31" s="13"/>
      <c r="E31" s="13">
        <v>58868.17</v>
      </c>
      <c r="F31" s="13"/>
      <c r="G31" s="13"/>
      <c r="H31" s="14"/>
    </row>
    <row r="32" ht="18" customHeight="1" spans="1:8">
      <c r="A32" s="9" t="s">
        <v>137</v>
      </c>
      <c r="B32" s="12" t="s">
        <v>138</v>
      </c>
      <c r="C32" s="13">
        <v>1021632.73</v>
      </c>
      <c r="D32" s="13"/>
      <c r="E32" s="13">
        <v>65335.85</v>
      </c>
      <c r="F32" s="13"/>
      <c r="G32" s="13"/>
      <c r="H32" s="14"/>
    </row>
    <row r="33" ht="18" customHeight="1" spans="1:8">
      <c r="A33" s="9" t="s">
        <v>139</v>
      </c>
      <c r="B33" s="12" t="s">
        <v>140</v>
      </c>
      <c r="C33" s="13">
        <v>49842.74</v>
      </c>
      <c r="D33" s="13"/>
      <c r="E33" s="13">
        <v>1306.16</v>
      </c>
      <c r="F33" s="13"/>
      <c r="G33" s="13"/>
      <c r="H33" s="14"/>
    </row>
    <row r="34" ht="18" customHeight="1" spans="1:8">
      <c r="A34" s="15" t="s">
        <v>63</v>
      </c>
      <c r="B34" s="16" t="s">
        <v>64</v>
      </c>
      <c r="C34" s="17">
        <v>6610111.79</v>
      </c>
      <c r="D34" s="17"/>
      <c r="E34" s="17">
        <v>232650.93</v>
      </c>
      <c r="F34" s="17"/>
      <c r="G34" s="17"/>
      <c r="H34" s="18"/>
    </row>
    <row r="35" ht="25.5" customHeight="1" spans="1:8">
      <c r="A35" s="19" t="s">
        <v>42</v>
      </c>
      <c r="B35" s="19"/>
      <c r="C35" s="19"/>
      <c r="D35" s="19"/>
      <c r="E35" s="19"/>
      <c r="F35" s="20"/>
      <c r="G35" s="21"/>
      <c r="H35" s="21"/>
    </row>
    <row r="36" ht="25.5" customHeight="1" spans="1:8">
      <c r="A36" s="19"/>
      <c r="B36" s="19"/>
      <c r="C36" s="19"/>
      <c r="D36" s="19"/>
      <c r="E36" s="19"/>
      <c r="F36" s="20"/>
      <c r="G36" s="21" t="s">
        <v>91</v>
      </c>
      <c r="H36" s="21"/>
    </row>
    <row r="37" ht="39.75" customHeight="1" spans="1:8">
      <c r="A37" s="1" t="s">
        <v>26</v>
      </c>
      <c r="B37" s="1"/>
      <c r="C37" s="1"/>
      <c r="D37" s="1"/>
      <c r="E37" s="1"/>
      <c r="F37" s="1"/>
      <c r="G37" s="2"/>
      <c r="H37" s="2"/>
    </row>
    <row r="38" ht="28.5" customHeight="1" spans="1:8">
      <c r="A38" s="3" t="s">
        <v>27</v>
      </c>
      <c r="B38" s="3"/>
      <c r="C38" s="3"/>
      <c r="D38" s="3"/>
      <c r="E38" s="3"/>
      <c r="F38" s="4"/>
      <c r="G38" s="5" t="s">
        <v>141</v>
      </c>
      <c r="H38" s="5"/>
    </row>
    <row r="39" ht="18" customHeight="1" spans="1:8">
      <c r="A39" s="6" t="s">
        <v>28</v>
      </c>
      <c r="B39" s="7" t="s">
        <v>29</v>
      </c>
      <c r="C39" s="7" t="s">
        <v>44</v>
      </c>
      <c r="D39" s="7" t="s">
        <v>45</v>
      </c>
      <c r="E39" s="7"/>
      <c r="F39" s="7"/>
      <c r="G39" s="7"/>
      <c r="H39" s="8"/>
    </row>
    <row r="40" ht="28.5" customHeight="1" spans="1:8">
      <c r="A40" s="9"/>
      <c r="B40" s="10"/>
      <c r="C40" s="10"/>
      <c r="D40" s="10" t="s">
        <v>46</v>
      </c>
      <c r="E40" s="10" t="s">
        <v>47</v>
      </c>
      <c r="F40" s="10"/>
      <c r="G40" s="10"/>
      <c r="H40" s="11" t="s">
        <v>48</v>
      </c>
    </row>
    <row r="41" ht="18" customHeight="1" spans="1:8">
      <c r="A41" s="9" t="s">
        <v>142</v>
      </c>
      <c r="B41" s="12" t="s">
        <v>143</v>
      </c>
      <c r="C41" s="13">
        <v>2441932.17</v>
      </c>
      <c r="D41" s="13"/>
      <c r="E41" s="13">
        <v>59892.33</v>
      </c>
      <c r="F41" s="13"/>
      <c r="G41" s="13"/>
      <c r="H41" s="14"/>
    </row>
    <row r="42" ht="18" customHeight="1" spans="1:8">
      <c r="A42" s="9" t="s">
        <v>144</v>
      </c>
      <c r="B42" s="12" t="s">
        <v>145</v>
      </c>
      <c r="C42" s="13">
        <v>895553.77</v>
      </c>
      <c r="D42" s="13"/>
      <c r="E42" s="13">
        <v>15565.72</v>
      </c>
      <c r="F42" s="13"/>
      <c r="G42" s="13"/>
      <c r="H42" s="14"/>
    </row>
    <row r="43" ht="18" customHeight="1" spans="1:8">
      <c r="A43" s="9" t="s">
        <v>146</v>
      </c>
      <c r="B43" s="12" t="s">
        <v>147</v>
      </c>
      <c r="C43" s="13">
        <v>686810.08</v>
      </c>
      <c r="D43" s="13"/>
      <c r="E43" s="13">
        <v>8931.42</v>
      </c>
      <c r="F43" s="13"/>
      <c r="G43" s="13"/>
      <c r="H43" s="14"/>
    </row>
    <row r="44" ht="18" customHeight="1" spans="1:8">
      <c r="A44" s="9" t="s">
        <v>148</v>
      </c>
      <c r="B44" s="12" t="s">
        <v>149</v>
      </c>
      <c r="C44" s="13">
        <v>1679771.07</v>
      </c>
      <c r="D44" s="13"/>
      <c r="E44" s="13">
        <v>95357.63</v>
      </c>
      <c r="F44" s="13"/>
      <c r="G44" s="13"/>
      <c r="H44" s="14"/>
    </row>
    <row r="45" ht="18" customHeight="1" spans="1:8">
      <c r="A45" s="9" t="s">
        <v>150</v>
      </c>
      <c r="B45" s="12" t="s">
        <v>151</v>
      </c>
      <c r="C45" s="13">
        <v>215021.44</v>
      </c>
      <c r="D45" s="13"/>
      <c r="E45" s="13">
        <v>9463.57</v>
      </c>
      <c r="F45" s="13"/>
      <c r="G45" s="13"/>
      <c r="H45" s="14"/>
    </row>
    <row r="46" ht="18" customHeight="1" spans="1:8">
      <c r="A46" s="9" t="s">
        <v>152</v>
      </c>
      <c r="B46" s="12" t="s">
        <v>153</v>
      </c>
      <c r="C46" s="13">
        <v>257959.67</v>
      </c>
      <c r="D46" s="13"/>
      <c r="E46" s="13">
        <v>16790.68</v>
      </c>
      <c r="F46" s="13"/>
      <c r="G46" s="13"/>
      <c r="H46" s="14"/>
    </row>
    <row r="47" ht="18" customHeight="1" spans="1:8">
      <c r="A47" s="9" t="s">
        <v>154</v>
      </c>
      <c r="B47" s="12" t="s">
        <v>155</v>
      </c>
      <c r="C47" s="13">
        <v>433063.59</v>
      </c>
      <c r="D47" s="13"/>
      <c r="E47" s="13">
        <v>26649.58</v>
      </c>
      <c r="F47" s="13"/>
      <c r="G47" s="13"/>
      <c r="H47" s="14"/>
    </row>
    <row r="48" ht="28.5" customHeight="1" spans="1:8">
      <c r="A48" s="9" t="s">
        <v>65</v>
      </c>
      <c r="B48" s="12" t="s">
        <v>66</v>
      </c>
      <c r="C48" s="13">
        <v>2252250</v>
      </c>
      <c r="D48" s="13"/>
      <c r="E48" s="13"/>
      <c r="F48" s="13"/>
      <c r="G48" s="13"/>
      <c r="H48" s="14"/>
    </row>
    <row r="49" ht="28.5" customHeight="1" spans="1:8">
      <c r="A49" s="9" t="s">
        <v>156</v>
      </c>
      <c r="B49" s="12" t="s">
        <v>157</v>
      </c>
      <c r="C49" s="13">
        <v>2252250</v>
      </c>
      <c r="D49" s="13"/>
      <c r="E49" s="13"/>
      <c r="F49" s="13"/>
      <c r="G49" s="13"/>
      <c r="H49" s="14"/>
    </row>
    <row r="50" ht="18" customHeight="1" spans="1:8">
      <c r="A50" s="9" t="s">
        <v>67</v>
      </c>
      <c r="B50" s="12" t="s">
        <v>68</v>
      </c>
      <c r="C50" s="13">
        <v>3555748.25</v>
      </c>
      <c r="D50" s="13"/>
      <c r="E50" s="13">
        <v>194670.63</v>
      </c>
      <c r="F50" s="13"/>
      <c r="G50" s="13"/>
      <c r="H50" s="14"/>
    </row>
    <row r="51" ht="18" customHeight="1" spans="1:8">
      <c r="A51" s="9" t="s">
        <v>158</v>
      </c>
      <c r="B51" s="12" t="s">
        <v>159</v>
      </c>
      <c r="C51" s="13">
        <v>3488605.92</v>
      </c>
      <c r="D51" s="13"/>
      <c r="E51" s="13">
        <v>192874.32</v>
      </c>
      <c r="F51" s="13"/>
      <c r="G51" s="13"/>
      <c r="H51" s="14"/>
    </row>
    <row r="52" ht="18" customHeight="1" spans="1:8">
      <c r="A52" s="9" t="s">
        <v>160</v>
      </c>
      <c r="B52" s="12" t="s">
        <v>161</v>
      </c>
      <c r="C52" s="13">
        <v>67142.33</v>
      </c>
      <c r="D52" s="13"/>
      <c r="E52" s="13">
        <v>1796.31</v>
      </c>
      <c r="F52" s="13"/>
      <c r="G52" s="13"/>
      <c r="H52" s="14"/>
    </row>
    <row r="53" ht="18" customHeight="1" spans="1:8">
      <c r="A53" s="9" t="s">
        <v>69</v>
      </c>
      <c r="B53" s="12" t="s">
        <v>70</v>
      </c>
      <c r="C53" s="13" t="s">
        <v>71</v>
      </c>
      <c r="D53" s="13"/>
      <c r="E53" s="13">
        <v>1092253.91</v>
      </c>
      <c r="F53" s="13"/>
      <c r="G53" s="13"/>
      <c r="H53" s="14"/>
    </row>
    <row r="54" ht="18" customHeight="1" spans="1:8">
      <c r="A54" s="9" t="s">
        <v>162</v>
      </c>
      <c r="B54" s="12" t="s">
        <v>163</v>
      </c>
      <c r="C54" s="13" t="s">
        <v>71</v>
      </c>
      <c r="D54" s="13"/>
      <c r="E54" s="13">
        <v>1092253.91</v>
      </c>
      <c r="F54" s="13"/>
      <c r="G54" s="13"/>
      <c r="H54" s="14"/>
    </row>
    <row r="55" ht="18" customHeight="1" spans="1:8">
      <c r="A55" s="9" t="s">
        <v>72</v>
      </c>
      <c r="B55" s="12" t="s">
        <v>73</v>
      </c>
      <c r="C55" s="13">
        <v>6630149.59</v>
      </c>
      <c r="D55" s="13"/>
      <c r="E55" s="13">
        <v>181190.78</v>
      </c>
      <c r="F55" s="13"/>
      <c r="G55" s="13"/>
      <c r="H55" s="14"/>
    </row>
    <row r="56" ht="18" customHeight="1" spans="1:8">
      <c r="A56" s="9" t="s">
        <v>164</v>
      </c>
      <c r="B56" s="12" t="s">
        <v>165</v>
      </c>
      <c r="C56" s="13">
        <v>6630149.59</v>
      </c>
      <c r="D56" s="13"/>
      <c r="E56" s="13">
        <v>181190.78</v>
      </c>
      <c r="F56" s="13"/>
      <c r="G56" s="13"/>
      <c r="H56" s="14"/>
    </row>
    <row r="57" ht="18" customHeight="1" spans="1:8">
      <c r="A57" s="9" t="s">
        <v>74</v>
      </c>
      <c r="B57" s="12" t="s">
        <v>75</v>
      </c>
      <c r="C57" s="13">
        <v>9979324.43</v>
      </c>
      <c r="D57" s="13"/>
      <c r="E57" s="13">
        <v>514804.53</v>
      </c>
      <c r="F57" s="13"/>
      <c r="G57" s="13"/>
      <c r="H57" s="14"/>
    </row>
    <row r="58" ht="18" customHeight="1" spans="1:8">
      <c r="A58" s="9" t="s">
        <v>166</v>
      </c>
      <c r="B58" s="12" t="s">
        <v>167</v>
      </c>
      <c r="C58" s="13">
        <v>9979324.43</v>
      </c>
      <c r="D58" s="13"/>
      <c r="E58" s="13">
        <v>514804.53</v>
      </c>
      <c r="F58" s="13"/>
      <c r="G58" s="13"/>
      <c r="H58" s="14"/>
    </row>
    <row r="59" ht="18" customHeight="1" spans="1:8">
      <c r="A59" s="9" t="s">
        <v>76</v>
      </c>
      <c r="B59" s="12" t="s">
        <v>77</v>
      </c>
      <c r="C59" s="13" t="s">
        <v>78</v>
      </c>
      <c r="D59" s="13"/>
      <c r="E59" s="13">
        <v>5727218.2</v>
      </c>
      <c r="F59" s="13"/>
      <c r="G59" s="13"/>
      <c r="H59" s="14"/>
    </row>
    <row r="60" ht="18" customHeight="1" spans="1:8">
      <c r="A60" s="9" t="s">
        <v>168</v>
      </c>
      <c r="B60" s="12" t="s">
        <v>169</v>
      </c>
      <c r="C60" s="13" t="s">
        <v>170</v>
      </c>
      <c r="D60" s="13"/>
      <c r="E60" s="13">
        <v>3053432.17</v>
      </c>
      <c r="F60" s="13"/>
      <c r="G60" s="13"/>
      <c r="H60" s="14"/>
    </row>
    <row r="61" ht="18" customHeight="1" spans="1:8">
      <c r="A61" s="9" t="s">
        <v>171</v>
      </c>
      <c r="B61" s="12" t="s">
        <v>172</v>
      </c>
      <c r="C61" s="13">
        <v>1138342.71</v>
      </c>
      <c r="D61" s="13"/>
      <c r="E61" s="13"/>
      <c r="F61" s="13"/>
      <c r="G61" s="13"/>
      <c r="H61" s="14"/>
    </row>
    <row r="62" ht="18" customHeight="1" spans="1:8">
      <c r="A62" s="9" t="s">
        <v>173</v>
      </c>
      <c r="B62" s="12" t="s">
        <v>174</v>
      </c>
      <c r="C62" s="13" t="s">
        <v>175</v>
      </c>
      <c r="D62" s="13"/>
      <c r="E62" s="13">
        <v>1561580.79</v>
      </c>
      <c r="F62" s="13"/>
      <c r="G62" s="13"/>
      <c r="H62" s="14"/>
    </row>
    <row r="63" ht="18" customHeight="1" spans="1:8">
      <c r="A63" s="9" t="s">
        <v>176</v>
      </c>
      <c r="B63" s="12" t="s">
        <v>177</v>
      </c>
      <c r="C63" s="13" t="s">
        <v>178</v>
      </c>
      <c r="D63" s="13"/>
      <c r="E63" s="13">
        <v>497881.76</v>
      </c>
      <c r="F63" s="13"/>
      <c r="G63" s="13"/>
      <c r="H63" s="14"/>
    </row>
    <row r="64" ht="18" customHeight="1" spans="1:8">
      <c r="A64" s="9" t="s">
        <v>179</v>
      </c>
      <c r="B64" s="12" t="s">
        <v>180</v>
      </c>
      <c r="C64" s="13">
        <v>576216.32</v>
      </c>
      <c r="D64" s="13"/>
      <c r="E64" s="13">
        <v>35324.96</v>
      </c>
      <c r="F64" s="13"/>
      <c r="G64" s="13"/>
      <c r="H64" s="14"/>
    </row>
    <row r="65" ht="18" customHeight="1" spans="1:8">
      <c r="A65" s="9" t="s">
        <v>181</v>
      </c>
      <c r="B65" s="12" t="s">
        <v>182</v>
      </c>
      <c r="C65" s="13">
        <v>2476056.36</v>
      </c>
      <c r="D65" s="13"/>
      <c r="E65" s="13">
        <v>114283.44</v>
      </c>
      <c r="F65" s="13"/>
      <c r="G65" s="13"/>
      <c r="H65" s="14"/>
    </row>
    <row r="66" ht="18" customHeight="1" spans="1:8">
      <c r="A66" s="9" t="s">
        <v>183</v>
      </c>
      <c r="B66" s="12" t="s">
        <v>184</v>
      </c>
      <c r="C66" s="13">
        <v>2789621.73</v>
      </c>
      <c r="D66" s="13"/>
      <c r="E66" s="13">
        <v>192004.39</v>
      </c>
      <c r="F66" s="13"/>
      <c r="G66" s="13"/>
      <c r="H66" s="14"/>
    </row>
    <row r="67" ht="18" customHeight="1" spans="1:8">
      <c r="A67" s="9" t="s">
        <v>185</v>
      </c>
      <c r="B67" s="12" t="s">
        <v>186</v>
      </c>
      <c r="C67" s="13">
        <v>1320089.32</v>
      </c>
      <c r="D67" s="13"/>
      <c r="E67" s="13">
        <v>107272.77</v>
      </c>
      <c r="F67" s="13"/>
      <c r="G67" s="13"/>
      <c r="H67" s="14"/>
    </row>
    <row r="68" ht="18" customHeight="1" spans="1:8">
      <c r="A68" s="9" t="s">
        <v>187</v>
      </c>
      <c r="B68" s="12" t="s">
        <v>188</v>
      </c>
      <c r="C68" s="13">
        <v>1655992.32</v>
      </c>
      <c r="D68" s="13"/>
      <c r="E68" s="13">
        <v>131872.57</v>
      </c>
      <c r="F68" s="13"/>
      <c r="G68" s="13"/>
      <c r="H68" s="14"/>
    </row>
    <row r="69" ht="18" customHeight="1" spans="1:8">
      <c r="A69" s="9" t="s">
        <v>189</v>
      </c>
      <c r="B69" s="12" t="s">
        <v>190</v>
      </c>
      <c r="C69" s="13">
        <v>823931.76</v>
      </c>
      <c r="D69" s="13"/>
      <c r="E69" s="13">
        <v>33565.35</v>
      </c>
      <c r="F69" s="13"/>
      <c r="G69" s="13"/>
      <c r="H69" s="14"/>
    </row>
    <row r="70" ht="18" customHeight="1" spans="1:8">
      <c r="A70" s="15" t="s">
        <v>79</v>
      </c>
      <c r="B70" s="16" t="s">
        <v>80</v>
      </c>
      <c r="C70" s="17" t="s">
        <v>81</v>
      </c>
      <c r="D70" s="17"/>
      <c r="E70" s="17" t="s">
        <v>82</v>
      </c>
      <c r="F70" s="17"/>
      <c r="G70" s="17"/>
      <c r="H70" s="18"/>
    </row>
    <row r="71" ht="25.5" customHeight="1" spans="1:8">
      <c r="A71" s="19" t="s">
        <v>42</v>
      </c>
      <c r="B71" s="19"/>
      <c r="C71" s="19"/>
      <c r="D71" s="19"/>
      <c r="E71" s="19"/>
      <c r="F71" s="20"/>
      <c r="G71" s="21"/>
      <c r="H71" s="21"/>
    </row>
    <row r="72" ht="25.5" customHeight="1" spans="1:8">
      <c r="A72" s="19"/>
      <c r="B72" s="19"/>
      <c r="C72" s="19"/>
      <c r="D72" s="19"/>
      <c r="E72" s="19"/>
      <c r="F72" s="20"/>
      <c r="G72" s="21" t="s">
        <v>91</v>
      </c>
      <c r="H72" s="21"/>
    </row>
    <row r="73" ht="39.75" customHeight="1" spans="1:8">
      <c r="A73" s="1" t="s">
        <v>26</v>
      </c>
      <c r="B73" s="1"/>
      <c r="C73" s="1"/>
      <c r="D73" s="1"/>
      <c r="E73" s="1"/>
      <c r="F73" s="1"/>
      <c r="G73" s="2"/>
      <c r="H73" s="2"/>
    </row>
    <row r="74" ht="28.5" customHeight="1" spans="1:8">
      <c r="A74" s="3" t="s">
        <v>27</v>
      </c>
      <c r="B74" s="3"/>
      <c r="C74" s="3"/>
      <c r="D74" s="3"/>
      <c r="E74" s="3"/>
      <c r="F74" s="4"/>
      <c r="G74" s="5" t="s">
        <v>191</v>
      </c>
      <c r="H74" s="5"/>
    </row>
    <row r="75" ht="18" customHeight="1" spans="1:8">
      <c r="A75" s="6" t="s">
        <v>28</v>
      </c>
      <c r="B75" s="7" t="s">
        <v>29</v>
      </c>
      <c r="C75" s="7" t="s">
        <v>44</v>
      </c>
      <c r="D75" s="7" t="s">
        <v>45</v>
      </c>
      <c r="E75" s="7"/>
      <c r="F75" s="7"/>
      <c r="G75" s="7"/>
      <c r="H75" s="8"/>
    </row>
    <row r="76" ht="28.5" customHeight="1" spans="1:8">
      <c r="A76" s="9"/>
      <c r="B76" s="10"/>
      <c r="C76" s="10"/>
      <c r="D76" s="10" t="s">
        <v>46</v>
      </c>
      <c r="E76" s="10" t="s">
        <v>47</v>
      </c>
      <c r="F76" s="10"/>
      <c r="G76" s="10"/>
      <c r="H76" s="11" t="s">
        <v>48</v>
      </c>
    </row>
    <row r="77" ht="18" customHeight="1" spans="1:8">
      <c r="A77" s="9" t="s">
        <v>192</v>
      </c>
      <c r="B77" s="12" t="s">
        <v>193</v>
      </c>
      <c r="C77" s="13" t="s">
        <v>194</v>
      </c>
      <c r="D77" s="13"/>
      <c r="E77" s="13" t="s">
        <v>195</v>
      </c>
      <c r="F77" s="13"/>
      <c r="G77" s="13"/>
      <c r="H77" s="14"/>
    </row>
    <row r="78" ht="18" customHeight="1" spans="1:8">
      <c r="A78" s="9" t="s">
        <v>196</v>
      </c>
      <c r="B78" s="12" t="s">
        <v>197</v>
      </c>
      <c r="C78" s="13">
        <v>885383.82</v>
      </c>
      <c r="D78" s="13"/>
      <c r="E78" s="13">
        <v>100947.91</v>
      </c>
      <c r="F78" s="13"/>
      <c r="G78" s="13"/>
      <c r="H78" s="14"/>
    </row>
    <row r="79" ht="18" customHeight="1" spans="1:8">
      <c r="A79" s="9" t="s">
        <v>198</v>
      </c>
      <c r="B79" s="12" t="s">
        <v>199</v>
      </c>
      <c r="C79" s="13" t="s">
        <v>200</v>
      </c>
      <c r="D79" s="13"/>
      <c r="E79" s="13">
        <v>1118455.92</v>
      </c>
      <c r="F79" s="13"/>
      <c r="G79" s="13"/>
      <c r="H79" s="14"/>
    </row>
    <row r="80" ht="18" customHeight="1" spans="1:8">
      <c r="A80" s="9" t="s">
        <v>201</v>
      </c>
      <c r="B80" s="12" t="s">
        <v>202</v>
      </c>
      <c r="C80" s="13">
        <v>9524439.9</v>
      </c>
      <c r="D80" s="13"/>
      <c r="E80" s="13">
        <v>717668.71</v>
      </c>
      <c r="F80" s="13"/>
      <c r="G80" s="13"/>
      <c r="H80" s="14"/>
    </row>
    <row r="81" ht="18" customHeight="1" spans="1:8">
      <c r="A81" s="9" t="s">
        <v>203</v>
      </c>
      <c r="B81" s="12" t="s">
        <v>204</v>
      </c>
      <c r="C81" s="13">
        <v>1215924.8</v>
      </c>
      <c r="D81" s="13"/>
      <c r="E81" s="13">
        <v>50626.93</v>
      </c>
      <c r="F81" s="13"/>
      <c r="G81" s="13"/>
      <c r="H81" s="14"/>
    </row>
    <row r="82" ht="28.5" customHeight="1" spans="1:8">
      <c r="A82" s="9" t="s">
        <v>205</v>
      </c>
      <c r="B82" s="12" t="s">
        <v>206</v>
      </c>
      <c r="C82" s="13">
        <v>5088511.75</v>
      </c>
      <c r="D82" s="13"/>
      <c r="E82" s="13">
        <v>426205.09</v>
      </c>
      <c r="F82" s="13"/>
      <c r="G82" s="13"/>
      <c r="H82" s="14"/>
    </row>
    <row r="83" ht="28.5" customHeight="1" spans="1:8">
      <c r="A83" s="9" t="s">
        <v>207</v>
      </c>
      <c r="B83" s="12" t="s">
        <v>208</v>
      </c>
      <c r="C83" s="13">
        <v>1409562.77</v>
      </c>
      <c r="D83" s="13"/>
      <c r="E83" s="13">
        <v>123804.92</v>
      </c>
      <c r="F83" s="13"/>
      <c r="G83" s="13"/>
      <c r="H83" s="14"/>
    </row>
    <row r="84" ht="18" customHeight="1" spans="1:8">
      <c r="A84" s="9" t="s">
        <v>209</v>
      </c>
      <c r="B84" s="12" t="s">
        <v>210</v>
      </c>
      <c r="C84" s="13">
        <v>1436125.78</v>
      </c>
      <c r="D84" s="13"/>
      <c r="E84" s="13">
        <v>119996.86</v>
      </c>
      <c r="F84" s="13"/>
      <c r="G84" s="13"/>
      <c r="H84" s="14"/>
    </row>
    <row r="85" ht="18" customHeight="1" spans="1:8">
      <c r="A85" s="9" t="s">
        <v>211</v>
      </c>
      <c r="B85" s="12" t="s">
        <v>212</v>
      </c>
      <c r="C85" s="13">
        <v>1756004.64</v>
      </c>
      <c r="D85" s="13"/>
      <c r="E85" s="13">
        <v>108392.05</v>
      </c>
      <c r="F85" s="13"/>
      <c r="G85" s="13"/>
      <c r="H85" s="14"/>
    </row>
    <row r="86" ht="18" customHeight="1" spans="1:8">
      <c r="A86" s="9" t="s">
        <v>213</v>
      </c>
      <c r="B86" s="12" t="s">
        <v>214</v>
      </c>
      <c r="C86" s="13">
        <v>20956.58</v>
      </c>
      <c r="D86" s="13"/>
      <c r="E86" s="13">
        <v>546.77</v>
      </c>
      <c r="F86" s="13"/>
      <c r="G86" s="13"/>
      <c r="H86" s="14"/>
    </row>
    <row r="87" ht="18" customHeight="1" spans="1:8">
      <c r="A87" s="9" t="s">
        <v>83</v>
      </c>
      <c r="B87" s="12" t="s">
        <v>84</v>
      </c>
      <c r="C87" s="13" t="s">
        <v>85</v>
      </c>
      <c r="D87" s="13"/>
      <c r="E87" s="13">
        <v>826936.48</v>
      </c>
      <c r="F87" s="13"/>
      <c r="G87" s="13"/>
      <c r="H87" s="14"/>
    </row>
    <row r="88" ht="18" customHeight="1" spans="1:8">
      <c r="A88" s="9" t="s">
        <v>215</v>
      </c>
      <c r="B88" s="12" t="s">
        <v>216</v>
      </c>
      <c r="C88" s="13">
        <v>5370122.48</v>
      </c>
      <c r="D88" s="13"/>
      <c r="E88" s="13">
        <v>127953.62</v>
      </c>
      <c r="F88" s="13"/>
      <c r="G88" s="13"/>
      <c r="H88" s="14"/>
    </row>
    <row r="89" ht="18" customHeight="1" spans="1:8">
      <c r="A89" s="9" t="s">
        <v>217</v>
      </c>
      <c r="B89" s="12" t="s">
        <v>218</v>
      </c>
      <c r="C89" s="13">
        <v>4156161.26</v>
      </c>
      <c r="D89" s="13"/>
      <c r="E89" s="13">
        <v>281942.68</v>
      </c>
      <c r="F89" s="13"/>
      <c r="G89" s="13"/>
      <c r="H89" s="14"/>
    </row>
    <row r="90" ht="18" customHeight="1" spans="1:8">
      <c r="A90" s="9" t="s">
        <v>219</v>
      </c>
      <c r="B90" s="12" t="s">
        <v>220</v>
      </c>
      <c r="C90" s="13">
        <v>1568301</v>
      </c>
      <c r="D90" s="13"/>
      <c r="E90" s="13">
        <v>25996.1</v>
      </c>
      <c r="F90" s="13"/>
      <c r="G90" s="13"/>
      <c r="H90" s="14"/>
    </row>
    <row r="91" ht="18" customHeight="1" spans="1:8">
      <c r="A91" s="9" t="s">
        <v>221</v>
      </c>
      <c r="B91" s="12" t="s">
        <v>222</v>
      </c>
      <c r="C91" s="13">
        <v>686810.08</v>
      </c>
      <c r="D91" s="13"/>
      <c r="E91" s="13">
        <v>8931.42</v>
      </c>
      <c r="F91" s="13"/>
      <c r="G91" s="13"/>
      <c r="H91" s="14"/>
    </row>
    <row r="92" ht="18" customHeight="1" spans="1:8">
      <c r="A92" s="9" t="s">
        <v>223</v>
      </c>
      <c r="B92" s="12" t="s">
        <v>224</v>
      </c>
      <c r="C92" s="13">
        <v>4315549.07</v>
      </c>
      <c r="D92" s="13"/>
      <c r="E92" s="13">
        <v>277104.75</v>
      </c>
      <c r="F92" s="13"/>
      <c r="G92" s="13"/>
      <c r="H92" s="14"/>
    </row>
    <row r="93" ht="18" customHeight="1" spans="1:8">
      <c r="A93" s="9" t="s">
        <v>225</v>
      </c>
      <c r="B93" s="12" t="s">
        <v>226</v>
      </c>
      <c r="C93" s="13">
        <v>233643.48</v>
      </c>
      <c r="D93" s="13"/>
      <c r="E93" s="13">
        <v>10486.52</v>
      </c>
      <c r="F93" s="13"/>
      <c r="G93" s="13"/>
      <c r="H93" s="14"/>
    </row>
    <row r="94" ht="18" customHeight="1" spans="1:8">
      <c r="A94" s="9" t="s">
        <v>227</v>
      </c>
      <c r="B94" s="12" t="s">
        <v>228</v>
      </c>
      <c r="C94" s="13">
        <v>186969.56</v>
      </c>
      <c r="D94" s="13"/>
      <c r="E94" s="13">
        <v>15818.59</v>
      </c>
      <c r="F94" s="13"/>
      <c r="G94" s="13"/>
      <c r="H94" s="14"/>
    </row>
    <row r="95" ht="18" customHeight="1" spans="1:8">
      <c r="A95" s="9" t="s">
        <v>229</v>
      </c>
      <c r="B95" s="12" t="s">
        <v>230</v>
      </c>
      <c r="C95" s="13">
        <v>955372.64</v>
      </c>
      <c r="D95" s="13"/>
      <c r="E95" s="13">
        <v>78702.8</v>
      </c>
      <c r="F95" s="13"/>
      <c r="G95" s="13"/>
      <c r="H95" s="14"/>
    </row>
    <row r="96" ht="28.5" customHeight="1" spans="1:8">
      <c r="A96" s="9" t="s">
        <v>86</v>
      </c>
      <c r="B96" s="12" t="s">
        <v>87</v>
      </c>
      <c r="C96" s="13">
        <v>4856775</v>
      </c>
      <c r="D96" s="13"/>
      <c r="E96" s="13"/>
      <c r="F96" s="13"/>
      <c r="G96" s="13"/>
      <c r="H96" s="14"/>
    </row>
    <row r="97" ht="28.5" customHeight="1" spans="1:8">
      <c r="A97" s="9" t="s">
        <v>231</v>
      </c>
      <c r="B97" s="12" t="s">
        <v>232</v>
      </c>
      <c r="C97" s="13">
        <v>4856775</v>
      </c>
      <c r="D97" s="13"/>
      <c r="E97" s="13"/>
      <c r="F97" s="13"/>
      <c r="G97" s="13"/>
      <c r="H97" s="14"/>
    </row>
    <row r="98" ht="18" customHeight="1" spans="1:8">
      <c r="A98" s="9"/>
      <c r="B98" s="12"/>
      <c r="C98" s="13"/>
      <c r="D98" s="13"/>
      <c r="E98" s="13"/>
      <c r="F98" s="13"/>
      <c r="G98" s="13"/>
      <c r="H98" s="14"/>
    </row>
    <row r="99" ht="18" customHeight="1" spans="1:8">
      <c r="A99" s="9"/>
      <c r="B99" s="12"/>
      <c r="C99" s="13"/>
      <c r="D99" s="13"/>
      <c r="E99" s="13"/>
      <c r="F99" s="13"/>
      <c r="G99" s="13"/>
      <c r="H99" s="14"/>
    </row>
    <row r="100" ht="18" customHeight="1" spans="1:8">
      <c r="A100" s="9"/>
      <c r="B100" s="12"/>
      <c r="C100" s="13"/>
      <c r="D100" s="13"/>
      <c r="E100" s="13"/>
      <c r="F100" s="13"/>
      <c r="G100" s="13"/>
      <c r="H100" s="14"/>
    </row>
    <row r="101" ht="18" customHeight="1" spans="1:8">
      <c r="A101" s="9"/>
      <c r="B101" s="12"/>
      <c r="C101" s="13"/>
      <c r="D101" s="13"/>
      <c r="E101" s="13"/>
      <c r="F101" s="13"/>
      <c r="G101" s="13"/>
      <c r="H101" s="14"/>
    </row>
    <row r="102" ht="18" customHeight="1" spans="1:8">
      <c r="A102" s="9"/>
      <c r="B102" s="12"/>
      <c r="C102" s="13"/>
      <c r="D102" s="13"/>
      <c r="E102" s="13"/>
      <c r="F102" s="13"/>
      <c r="G102" s="13"/>
      <c r="H102" s="14"/>
    </row>
    <row r="103" ht="18" customHeight="1" spans="1:8">
      <c r="A103" s="9"/>
      <c r="B103" s="12"/>
      <c r="C103" s="13"/>
      <c r="D103" s="13"/>
      <c r="E103" s="13"/>
      <c r="F103" s="13"/>
      <c r="G103" s="13"/>
      <c r="H103" s="14"/>
    </row>
    <row r="104" ht="18" customHeight="1" spans="1:8">
      <c r="A104" s="15" t="s">
        <v>88</v>
      </c>
      <c r="B104" s="22"/>
      <c r="C104" s="17" t="s">
        <v>89</v>
      </c>
      <c r="D104" s="17"/>
      <c r="E104" s="17" t="s">
        <v>90</v>
      </c>
      <c r="F104" s="17"/>
      <c r="G104" s="17"/>
      <c r="H104" s="18"/>
    </row>
    <row r="105" ht="25.5" customHeight="1" spans="1:8">
      <c r="A105" s="19" t="s">
        <v>42</v>
      </c>
      <c r="B105" s="19"/>
      <c r="C105" s="19"/>
      <c r="D105" s="19"/>
      <c r="E105" s="19"/>
      <c r="F105" s="20"/>
      <c r="G105" s="21"/>
      <c r="H105" s="21"/>
    </row>
    <row r="106" ht="25.5" customHeight="1" spans="1:8">
      <c r="A106" s="19"/>
      <c r="B106" s="19"/>
      <c r="C106" s="19"/>
      <c r="D106" s="19"/>
      <c r="E106" s="19"/>
      <c r="F106" s="20"/>
      <c r="G106" s="21" t="s">
        <v>91</v>
      </c>
      <c r="H106" s="21"/>
    </row>
  </sheetData>
  <mergeCells count="125">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E35"/>
    <mergeCell ref="G35:H35"/>
    <mergeCell ref="A36:E36"/>
    <mergeCell ref="G36:H36"/>
    <mergeCell ref="A37:H37"/>
    <mergeCell ref="A38:E38"/>
    <mergeCell ref="G38:H38"/>
    <mergeCell ref="D39:H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A71:E71"/>
    <mergeCell ref="G71:H71"/>
    <mergeCell ref="A72:E72"/>
    <mergeCell ref="G72:H72"/>
    <mergeCell ref="A73:H73"/>
    <mergeCell ref="A74:E74"/>
    <mergeCell ref="G74:H74"/>
    <mergeCell ref="D75:H75"/>
    <mergeCell ref="E76:G76"/>
    <mergeCell ref="E77:G77"/>
    <mergeCell ref="E78:G78"/>
    <mergeCell ref="E79:G79"/>
    <mergeCell ref="E80:G80"/>
    <mergeCell ref="E81:G81"/>
    <mergeCell ref="E82:G82"/>
    <mergeCell ref="E83:G83"/>
    <mergeCell ref="E84:G84"/>
    <mergeCell ref="E85:G85"/>
    <mergeCell ref="E86:G86"/>
    <mergeCell ref="E87:G87"/>
    <mergeCell ref="E88:G88"/>
    <mergeCell ref="E89:G89"/>
    <mergeCell ref="E90:G90"/>
    <mergeCell ref="E91:G91"/>
    <mergeCell ref="E92:G92"/>
    <mergeCell ref="E93:G93"/>
    <mergeCell ref="E94:G94"/>
    <mergeCell ref="E95:G95"/>
    <mergeCell ref="E96:G96"/>
    <mergeCell ref="E97:G97"/>
    <mergeCell ref="E98:G98"/>
    <mergeCell ref="E99:G99"/>
    <mergeCell ref="E100:G100"/>
    <mergeCell ref="E101:G101"/>
    <mergeCell ref="E102:G102"/>
    <mergeCell ref="E103:G103"/>
    <mergeCell ref="A104:B104"/>
    <mergeCell ref="E104:G104"/>
    <mergeCell ref="A105:E105"/>
    <mergeCell ref="G105:H105"/>
    <mergeCell ref="A106:E106"/>
    <mergeCell ref="G106:H106"/>
    <mergeCell ref="A3:A4"/>
    <mergeCell ref="A39:A40"/>
    <mergeCell ref="A75:A76"/>
    <mergeCell ref="B3:B4"/>
    <mergeCell ref="B39:B40"/>
    <mergeCell ref="B75:B76"/>
    <mergeCell ref="C3:C4"/>
    <mergeCell ref="C39:C40"/>
    <mergeCell ref="C75:C76"/>
  </mergeCells>
  <printOptions horizontalCentered="1"/>
  <pageMargins left="0.116416666666667" right="0.116416666666667" top="0.59375" bottom="0" header="0.59375" footer="0"/>
  <pageSetup paperSize="9" orientation="portrait"/>
  <headerFooter/>
  <rowBreaks count="2" manualBreakCount="2">
    <brk id="36" max="16383" man="1"/>
    <brk id="7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封-2 招标控制价封面</vt:lpstr>
      <vt:lpstr>扉-2 招标控制价扉页</vt:lpstr>
      <vt:lpstr>表-02-1 建设项目招标控制价汇总表</vt:lpstr>
      <vt:lpstr>表-02 建设项目招标控制价汇总表</vt: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橙子</cp:lastModifiedBy>
  <dcterms:created xsi:type="dcterms:W3CDTF">2023-10-27T16:42:00Z</dcterms:created>
  <dcterms:modified xsi:type="dcterms:W3CDTF">2023-10-27T08:44:11Z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4C7BFAA5860842D3A627C02DECEED0CC_12</vt:lpwstr>
  </property>
  <property fmtid="{D5CDD505-2E9C-101B-9397-08002B2CF9AE}" pid="3" name="KSOProductBuildVer">
    <vt:lpwstr>2052-12.1.0.15712</vt:lpwstr>
  </property>
</Properties>
</file>