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 firstSheet="1"/>
  </bookViews>
  <sheets>
    <sheet name="扉-2 招标控制价扉页" sheetId="1" r:id="rId1"/>
    <sheet name="表-02 建设项目投标报价汇总表" sheetId="2" r:id="rId2"/>
  </sheets>
  <calcPr calcId="144525"/>
</workbook>
</file>

<file path=xl/sharedStrings.xml><?xml version="1.0" encoding="utf-8"?>
<sst xmlns="http://schemas.openxmlformats.org/spreadsheetml/2006/main" count="71" uniqueCount="70">
  <si>
    <t>白云机场三期扩建工程周边临空经济产业园区基础设施三期工程（保良北地块）（第二批）设计施工总承包（标段二）</t>
  </si>
  <si>
    <t>工程</t>
  </si>
  <si>
    <t>招 标 控 制 价</t>
  </si>
  <si>
    <t xml:space="preserve">招标控制价  </t>
  </si>
  <si>
    <t>（小写）：</t>
  </si>
  <si>
    <t>（大写）：</t>
  </si>
  <si>
    <t>壹拾伍亿肆仟陆佰贰拾肆万陆仟陆佰肆拾壹元肆角伍分</t>
  </si>
  <si>
    <t>招  标  人：</t>
  </si>
  <si>
    <t>广州机场建设投资集团有限公司
广州机场开发建设有限公司</t>
  </si>
  <si>
    <t>造价咨询人：</t>
  </si>
  <si>
    <t>建成工程咨询股份有限公司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</si>
  <si>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</si>
  <si>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</si>
  <si>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</si>
  <si>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</si>
  <si>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</si>
  <si>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</si>
  <si>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陈月兰</t>
  </si>
  <si>
    <t>复  核  人：</t>
  </si>
  <si>
    <t>陈康泉</t>
  </si>
  <si>
    <t>(造价人员签字盖专用章)</t>
  </si>
  <si>
    <t>(造价工程师签字盖专用章)</t>
  </si>
  <si>
    <t xml:space="preserve">编 制 时 间：  </t>
  </si>
  <si>
    <t xml:space="preserve">复 核 时 间：  </t>
  </si>
  <si>
    <t>扉-2</t>
  </si>
  <si>
    <t>建设项目招标控制价汇总表</t>
  </si>
  <si>
    <t>工程名称：白云机场三期扩建工程周边临空经济产业园区基础设施三期工程（保良北地块）（第二批）设计施工总承包（标段二）</t>
  </si>
  <si>
    <t>第 1 页 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</si>
  <si>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</si>
  <si>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</si>
  <si>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</si>
  <si>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</si>
  <si>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</si>
  <si>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</si>
  <si>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暂列金额</t>
  </si>
  <si>
    <t>一</t>
  </si>
  <si>
    <t>勘察费</t>
  </si>
  <si>
    <t>二</t>
  </si>
  <si>
    <t>设计费</t>
  </si>
  <si>
    <t>三</t>
  </si>
  <si>
    <t>BIM应用费</t>
  </si>
  <si>
    <t>四</t>
  </si>
  <si>
    <t>建安工程费</t>
  </si>
  <si>
    <t>1</t>
  </si>
  <si>
    <t>土石方工程</t>
  </si>
  <si>
    <t>2</t>
  </si>
  <si>
    <t>基坑支护工程</t>
  </si>
  <si>
    <t>3</t>
  </si>
  <si>
    <t>边坡支护工程</t>
  </si>
  <si>
    <t>4</t>
  </si>
  <si>
    <t>基础工程</t>
  </si>
  <si>
    <t>5</t>
  </si>
  <si>
    <t>地块七</t>
  </si>
  <si>
    <t>6</t>
  </si>
  <si>
    <t>溶洞处理</t>
  </si>
  <si>
    <t>7</t>
  </si>
  <si>
    <t>三通一平工程</t>
  </si>
  <si>
    <t>8</t>
  </si>
  <si>
    <t>燃气工程</t>
  </si>
  <si>
    <t>9</t>
  </si>
  <si>
    <t>规划C2路大市政工程</t>
  </si>
  <si>
    <t>10</t>
  </si>
  <si>
    <t>规划C3路大市政工程</t>
  </si>
  <si>
    <t>11</t>
  </si>
  <si>
    <t>其他大市政工程</t>
  </si>
  <si>
    <t>12</t>
  </si>
  <si>
    <t>工程优质费奖励</t>
  </si>
  <si>
    <t>合计（一+二+三+四）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</si>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</sst>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4" fontId="2" fillId="2" borderId="5" xfId="49" applyNumberFormat="1" applyFont="1" applyFill="1" applyBorder="1" applyAlignment="1">
      <alignment vertical="center" wrapText="1"/>
    </xf>
    <xf numFmtId="176" fontId="2" fillId="2" borderId="5" xfId="49" applyNumberFormat="1" applyFont="1" applyFill="1" applyBorder="1" applyAlignment="1">
      <alignment horizontal="right" vertical="center" wrapText="1"/>
    </xf>
    <xf numFmtId="176" fontId="2" fillId="2" borderId="6" xfId="49" applyNumberFormat="1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176" fontId="3" fillId="2" borderId="8" xfId="49" applyNumberFormat="1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right" wrapText="1"/>
    </xf>
    <xf numFmtId="4" fontId="8" fillId="2" borderId="10" xfId="49" applyNumberFormat="1" applyFont="1" applyFill="1" applyBorder="1" applyAlignment="1">
      <alignment horizontal="center" wrapText="1"/>
    </xf>
    <xf numFmtId="0" fontId="8" fillId="2" borderId="10" xfId="49" applyFont="1" applyFill="1" applyBorder="1" applyAlignment="1">
      <alignment horizontal="center" wrapText="1"/>
    </xf>
    <xf numFmtId="0" fontId="8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12" xfId="49" applyFont="1" applyFill="1" applyBorder="1" applyAlignment="1">
      <alignment horizontal="left" wrapText="1"/>
    </xf>
    <xf numFmtId="0" fontId="2" fillId="2" borderId="12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0" xfId="49" applyFont="1" applyFill="1" applyAlignment="1">
      <alignment horizontal="right" vertical="center" wrapText="1"/>
    </xf>
    <xf numFmtId="0" fontId="2" fillId="2" borderId="12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3" fillId="2" borderId="12" xfId="49" applyFont="1" applyFill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tabSelected="1" workbookViewId="0">
      <selection activeCell="A2" sqref="A2:G2"/>
    </sheetView>
  </sheetViews>
  <sheetFormatPr defaultColWidth="9" defaultRowHeight="11.25" outlineLevelCol="6"/>
  <cols>
    <col min="1" max="1" width="20" customWidth="1"/>
    <col min="2" max="2" width="2.33333333333333" customWidth="1"/>
    <col min="3" max="3" width="15.3333333333333" customWidth="1"/>
    <col min="4" max="4" width="18" customWidth="1"/>
    <col min="5" max="5" width="24.3333333333333" customWidth="1"/>
    <col min="6" max="6" width="8.5" customWidth="1"/>
    <col min="7" max="7" width="27.1666666666667" customWidth="1"/>
  </cols>
  <sheetData>
    <row r="1" ht="96" customHeight="1" spans="1:7">
      <c r="A1" s="20"/>
      <c r="B1" s="23" t="s">
        <v>0</v>
      </c>
      <c r="C1" s="23"/>
      <c r="D1" s="23"/>
      <c r="E1" s="23"/>
      <c r="F1" s="23"/>
      <c r="G1" s="24" t="s">
        <v>1</v>
      </c>
    </row>
    <row r="2" ht="60" customHeight="1" spans="1:7">
      <c r="A2" s="25" t="s">
        <v>2</v>
      </c>
      <c r="B2" s="25"/>
      <c r="C2" s="25"/>
      <c r="D2" s="25"/>
      <c r="E2" s="25"/>
      <c r="F2" s="25"/>
      <c r="G2" s="25"/>
    </row>
    <row r="3" ht="37.5" customHeight="1" spans="1:7">
      <c r="A3" s="26" t="s">
        <v>3</v>
      </c>
      <c r="B3" s="26"/>
      <c r="C3" s="27" t="s">
        <v>4</v>
      </c>
      <c r="D3" s="28">
        <v>1546246641.45</v>
      </c>
      <c r="E3" s="29"/>
      <c r="F3" s="29"/>
      <c r="G3" s="29"/>
    </row>
    <row r="4" ht="29.25" customHeight="1" spans="1:7">
      <c r="A4" s="26"/>
      <c r="B4" s="26"/>
      <c r="C4" s="27" t="s">
        <v>5</v>
      </c>
      <c r="D4" s="30" t="s">
        <v>6</v>
      </c>
      <c r="E4" s="30"/>
      <c r="F4" s="30"/>
      <c r="G4" s="30"/>
    </row>
    <row r="5" ht="24" customHeight="1" spans="1:7">
      <c r="A5" s="31"/>
      <c r="B5" s="31"/>
      <c r="C5" s="31"/>
      <c r="D5" s="32"/>
      <c r="E5" s="33"/>
      <c r="F5" s="33"/>
      <c r="G5" s="33"/>
    </row>
    <row r="6" ht="71.25" customHeight="1" spans="1:7">
      <c r="A6" s="26" t="s">
        <v>7</v>
      </c>
      <c r="B6" s="26"/>
      <c r="C6" s="29" t="s">
        <v>8</v>
      </c>
      <c r="D6" s="29"/>
      <c r="E6" s="34" t="s">
        <v>9</v>
      </c>
      <c r="F6" s="29" t="s">
        <v>10</v>
      </c>
      <c r="G6" s="29"/>
    </row>
    <row r="7" ht="29.25" customHeight="1" spans="1:7">
      <c r="A7" s="35"/>
      <c r="B7" s="35"/>
      <c r="C7" s="36" t="s">
        <v>11</v>
      </c>
      <c r="D7" s="36"/>
      <c r="E7" s="37"/>
      <c r="F7" s="38" t="s">
        <v>12</v>
      </c>
      <c r="G7" s="38"/>
    </row>
    <row r="8" ht="71.25" customHeight="1" spans="1:7">
      <c r="A8" s="26" t="s">
        <v>13</v>
      </c>
      <c r="B8" s="26"/>
      <c r="C8" s="29"/>
      <c r="D8" s="29"/>
      <c r="E8" s="34" t="s">
        <v>14</v>
      </c>
      <c r="F8" s="29"/>
      <c r="G8" s="29"/>
    </row>
    <row r="9" ht="29.25" customHeight="1" spans="1:7">
      <c r="A9" s="26"/>
      <c r="B9" s="26"/>
      <c r="C9" s="36" t="s">
        <v>15</v>
      </c>
      <c r="D9" s="36"/>
      <c r="E9" s="37"/>
      <c r="F9" s="36" t="s">
        <v>15</v>
      </c>
      <c r="G9" s="36"/>
    </row>
    <row r="10" ht="71.25" customHeight="1" spans="1:7">
      <c r="A10" s="26" t="s">
        <v>16</v>
      </c>
      <c r="B10" s="26"/>
      <c r="C10" s="29" t="s">
        <v>17</v>
      </c>
      <c r="D10" s="29"/>
      <c r="E10" s="34" t="s">
        <v>18</v>
      </c>
      <c r="F10" s="29" t="s">
        <v>19</v>
      </c>
      <c r="G10" s="29"/>
    </row>
    <row r="11" ht="29.25" customHeight="1" spans="1:7">
      <c r="A11" s="34"/>
      <c r="B11" s="34"/>
      <c r="C11" s="36" t="s">
        <v>20</v>
      </c>
      <c r="D11" s="36"/>
      <c r="E11" s="39"/>
      <c r="F11" s="40" t="s">
        <v>21</v>
      </c>
      <c r="G11" s="40"/>
    </row>
    <row r="12" ht="71.25" customHeight="1" spans="1:7">
      <c r="A12" s="26" t="s">
        <v>22</v>
      </c>
      <c r="B12" s="26"/>
      <c r="C12" s="29"/>
      <c r="D12" s="29"/>
      <c r="E12" s="34" t="s">
        <v>23</v>
      </c>
      <c r="F12" s="29"/>
      <c r="G12" s="29"/>
    </row>
    <row r="13" ht="18" customHeight="1" spans="1:7">
      <c r="A13" s="20"/>
      <c r="B13" s="21"/>
      <c r="C13" s="21"/>
      <c r="D13" s="21"/>
      <c r="E13" s="21"/>
      <c r="F13" s="21"/>
      <c r="G13" s="22" t="s">
        <v>24</v>
      </c>
    </row>
  </sheetData>
  <mergeCells count="30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showGridLines="0" workbookViewId="0">
      <selection activeCell="O11" sqref="O11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23.3333333333333" customWidth="1"/>
    <col min="4" max="4" width="9.66666666666667" customWidth="1"/>
    <col min="5" max="5" width="0.666666666666667" customWidth="1"/>
    <col min="6" max="6" width="1.83333333333333" customWidth="1"/>
    <col min="7" max="7" width="15.6666666666667" customWidth="1"/>
    <col min="8" max="8" width="20.1666666666667" customWidth="1"/>
  </cols>
  <sheetData>
    <row r="1" ht="39.75" customHeight="1" spans="1:8">
      <c r="A1" s="1" t="s">
        <v>25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26</v>
      </c>
      <c r="B2" s="3"/>
      <c r="C2" s="3"/>
      <c r="D2" s="3"/>
      <c r="E2" s="3"/>
      <c r="F2" s="4"/>
      <c r="G2" s="5" t="s">
        <v>27</v>
      </c>
      <c r="H2" s="5"/>
    </row>
    <row r="3" ht="18" customHeight="1" spans="1:8">
      <c r="A3" s="6" t="s">
        <v>28</v>
      </c>
      <c r="B3" s="7" t="s">
        <v>29</v>
      </c>
      <c r="C3" s="7" t="s">
        <v>30</v>
      </c>
      <c r="D3" s="7" t="s">
        <v>31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32</v>
      </c>
      <c r="E4" s="10" t="s">
        <v>33</v>
      </c>
      <c r="F4" s="10"/>
      <c r="G4" s="10"/>
      <c r="H4" s="11" t="s">
        <v>34</v>
      </c>
    </row>
    <row r="5" ht="28.5" customHeight="1" spans="1:8">
      <c r="A5" s="9" t="s">
        <v>35</v>
      </c>
      <c r="B5" s="12" t="s">
        <v>36</v>
      </c>
      <c r="C5" s="13">
        <v>9805512.37</v>
      </c>
      <c r="D5" s="10"/>
      <c r="E5" s="14"/>
      <c r="F5" s="14"/>
      <c r="G5" s="14"/>
      <c r="H5" s="15"/>
    </row>
    <row r="6" ht="28.5" customHeight="1" spans="1:8">
      <c r="A6" s="9" t="s">
        <v>37</v>
      </c>
      <c r="B6" s="12" t="s">
        <v>38</v>
      </c>
      <c r="C6" s="13">
        <v>8252549.41</v>
      </c>
      <c r="D6" s="10"/>
      <c r="E6" s="14"/>
      <c r="F6" s="14"/>
      <c r="G6" s="14"/>
      <c r="H6" s="15"/>
    </row>
    <row r="7" ht="28.5" customHeight="1" spans="1:8">
      <c r="A7" s="9" t="s">
        <v>39</v>
      </c>
      <c r="B7" s="12" t="s">
        <v>40</v>
      </c>
      <c r="C7" s="13">
        <v>5405023.26</v>
      </c>
      <c r="D7" s="10"/>
      <c r="E7" s="14"/>
      <c r="F7" s="14"/>
      <c r="G7" s="14"/>
      <c r="H7" s="15"/>
    </row>
    <row r="8" ht="28.5" customHeight="1" spans="1:8">
      <c r="A8" s="9" t="s">
        <v>41</v>
      </c>
      <c r="B8" s="12" t="s">
        <v>42</v>
      </c>
      <c r="C8" s="14">
        <f>SUM(C9:C20)</f>
        <v>1522783556.41</v>
      </c>
      <c r="D8" s="10"/>
      <c r="E8" s="14">
        <f>SUM(E9:G20)</f>
        <v>93406293.4</v>
      </c>
      <c r="F8" s="14"/>
      <c r="G8" s="14"/>
      <c r="H8" s="15">
        <f>SUM(H9:H20)</f>
        <v>104509228.52</v>
      </c>
    </row>
    <row r="9" ht="18" customHeight="1" spans="1:8">
      <c r="A9" s="9" t="s">
        <v>43</v>
      </c>
      <c r="B9" s="12" t="s">
        <v>44</v>
      </c>
      <c r="C9" s="14">
        <v>97660712.14</v>
      </c>
      <c r="D9" s="14"/>
      <c r="E9" s="14">
        <v>8290554.52</v>
      </c>
      <c r="F9" s="14"/>
      <c r="G9" s="14"/>
      <c r="H9" s="15">
        <v>5913984.07</v>
      </c>
    </row>
    <row r="10" ht="18" customHeight="1" spans="1:8">
      <c r="A10" s="9" t="s">
        <v>45</v>
      </c>
      <c r="B10" s="12" t="s">
        <v>46</v>
      </c>
      <c r="C10" s="14">
        <v>20242869.72</v>
      </c>
      <c r="D10" s="14"/>
      <c r="E10" s="14">
        <v>882391.05</v>
      </c>
      <c r="F10" s="14"/>
      <c r="G10" s="14"/>
      <c r="H10" s="15">
        <v>1557598.42</v>
      </c>
    </row>
    <row r="11" ht="18" customHeight="1" spans="1:8">
      <c r="A11" s="9" t="s">
        <v>47</v>
      </c>
      <c r="B11" s="12" t="s">
        <v>48</v>
      </c>
      <c r="C11" s="14">
        <v>2908789.97</v>
      </c>
      <c r="D11" s="14"/>
      <c r="E11" s="14">
        <v>199035.07</v>
      </c>
      <c r="F11" s="14"/>
      <c r="G11" s="14"/>
      <c r="H11" s="15">
        <v>206617.15</v>
      </c>
    </row>
    <row r="12" ht="18" customHeight="1" spans="1:8">
      <c r="A12" s="9" t="s">
        <v>49</v>
      </c>
      <c r="B12" s="12" t="s">
        <v>50</v>
      </c>
      <c r="C12" s="14">
        <v>23174241.2</v>
      </c>
      <c r="D12" s="14"/>
      <c r="E12" s="14">
        <v>750041.43</v>
      </c>
      <c r="F12" s="14"/>
      <c r="G12" s="14"/>
      <c r="H12" s="15">
        <v>1830430.19</v>
      </c>
    </row>
    <row r="13" ht="18" customHeight="1" spans="1:8">
      <c r="A13" s="9" t="s">
        <v>51</v>
      </c>
      <c r="B13" s="12" t="s">
        <v>52</v>
      </c>
      <c r="C13" s="14">
        <v>1265164068.7</v>
      </c>
      <c r="D13" s="14"/>
      <c r="E13" s="14">
        <v>80556384.01</v>
      </c>
      <c r="F13" s="14"/>
      <c r="G13" s="14"/>
      <c r="H13" s="15">
        <v>87693120.8</v>
      </c>
    </row>
    <row r="14" ht="18" customHeight="1" spans="1:8">
      <c r="A14" s="9" t="s">
        <v>53</v>
      </c>
      <c r="B14" s="12" t="s">
        <v>54</v>
      </c>
      <c r="C14" s="14">
        <v>484049.5</v>
      </c>
      <c r="D14" s="14"/>
      <c r="E14" s="14">
        <v>20744.11</v>
      </c>
      <c r="F14" s="14"/>
      <c r="G14" s="14"/>
      <c r="H14" s="15"/>
    </row>
    <row r="15" ht="18" customHeight="1" spans="1:8">
      <c r="A15" s="9" t="s">
        <v>55</v>
      </c>
      <c r="B15" s="12" t="s">
        <v>56</v>
      </c>
      <c r="C15" s="14">
        <v>5901850.84</v>
      </c>
      <c r="D15" s="14"/>
      <c r="E15" s="14">
        <v>159059.35</v>
      </c>
      <c r="F15" s="14"/>
      <c r="G15" s="14"/>
      <c r="H15" s="15">
        <v>472499.93</v>
      </c>
    </row>
    <row r="16" ht="18" customHeight="1" spans="1:8">
      <c r="A16" s="9" t="s">
        <v>57</v>
      </c>
      <c r="B16" s="12" t="s">
        <v>58</v>
      </c>
      <c r="C16" s="14">
        <v>7870272.81</v>
      </c>
      <c r="D16" s="14"/>
      <c r="E16" s="14">
        <v>637406.39</v>
      </c>
      <c r="F16" s="14"/>
      <c r="G16" s="14"/>
      <c r="H16" s="15">
        <v>589624.82</v>
      </c>
    </row>
    <row r="17" ht="18" customHeight="1" spans="1:8">
      <c r="A17" s="9" t="s">
        <v>59</v>
      </c>
      <c r="B17" s="12" t="s">
        <v>60</v>
      </c>
      <c r="C17" s="14">
        <v>33564364.77</v>
      </c>
      <c r="D17" s="14"/>
      <c r="E17" s="14">
        <v>875434.04</v>
      </c>
      <c r="F17" s="14"/>
      <c r="G17" s="14"/>
      <c r="H17" s="15">
        <v>2625845.74</v>
      </c>
    </row>
    <row r="18" ht="18" customHeight="1" spans="1:8">
      <c r="A18" s="9" t="s">
        <v>61</v>
      </c>
      <c r="B18" s="12" t="s">
        <v>62</v>
      </c>
      <c r="C18" s="14">
        <v>18346541.59</v>
      </c>
      <c r="D18" s="14"/>
      <c r="E18" s="14">
        <v>277200.43</v>
      </c>
      <c r="F18" s="14"/>
      <c r="G18" s="14"/>
      <c r="H18" s="15">
        <v>1466297.91</v>
      </c>
    </row>
    <row r="19" ht="18" customHeight="1" spans="1:8">
      <c r="A19" s="9" t="s">
        <v>63</v>
      </c>
      <c r="B19" s="12" t="s">
        <v>64</v>
      </c>
      <c r="C19" s="14">
        <v>28162140.67</v>
      </c>
      <c r="D19" s="14"/>
      <c r="E19" s="14">
        <v>758043</v>
      </c>
      <c r="F19" s="14"/>
      <c r="G19" s="14"/>
      <c r="H19" s="15">
        <v>2153209.49</v>
      </c>
    </row>
    <row r="20" ht="18" customHeight="1" spans="1:8">
      <c r="A20" s="9" t="s">
        <v>65</v>
      </c>
      <c r="B20" s="12" t="s">
        <v>66</v>
      </c>
      <c r="C20" s="14">
        <v>19303654.5</v>
      </c>
      <c r="D20" s="14"/>
      <c r="E20" s="14"/>
      <c r="F20" s="14"/>
      <c r="G20" s="14"/>
      <c r="H20" s="15"/>
    </row>
    <row r="21" ht="18" customHeight="1" spans="1:8">
      <c r="A21" s="16" t="s">
        <v>67</v>
      </c>
      <c r="B21" s="17"/>
      <c r="C21" s="18">
        <f>C5+C6+C7+C8</f>
        <v>1546246641.45</v>
      </c>
      <c r="D21" s="18"/>
      <c r="E21" s="18"/>
      <c r="F21" s="18"/>
      <c r="G21" s="18"/>
      <c r="H21" s="19"/>
    </row>
    <row r="22" ht="25.5" customHeight="1" spans="1:8">
      <c r="A22" s="20" t="s">
        <v>68</v>
      </c>
      <c r="B22" s="20"/>
      <c r="C22" s="20"/>
      <c r="D22" s="20"/>
      <c r="E22" s="20"/>
      <c r="F22" s="21"/>
      <c r="G22" s="22"/>
      <c r="H22" s="22"/>
    </row>
    <row r="23" ht="25.5" customHeight="1" spans="1:8">
      <c r="A23" s="20"/>
      <c r="B23" s="20"/>
      <c r="C23" s="20"/>
      <c r="D23" s="20"/>
      <c r="E23" s="20"/>
      <c r="F23" s="21"/>
      <c r="G23" s="22" t="s">
        <v>69</v>
      </c>
      <c r="H23" s="22"/>
    </row>
  </sheetData>
  <mergeCells count="30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A21:B21"/>
    <mergeCell ref="E21:G21"/>
    <mergeCell ref="A22:E22"/>
    <mergeCell ref="G22:H22"/>
    <mergeCell ref="A23:E23"/>
    <mergeCell ref="G23:H23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扉-2 招标控制价扉页</vt:lpstr>
      <vt:lpstr>表-02 建设项目投标报价汇总表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jimmy</cp:lastModifiedBy>
  <dcterms:created xsi:type="dcterms:W3CDTF">2023-10-24T10:03:00Z</dcterms:created>
  <dcterms:modified xsi:type="dcterms:W3CDTF">2023-10-24T02:16:56Z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FC99E891F9804982BD0A61450DDE2985_13</vt:lpwstr>
  </property>
  <property fmtid="{D5CDD505-2E9C-101B-9397-08002B2CF9AE}" pid="3" name="KSOProductBuildVer">
    <vt:lpwstr>2052-12.1.0.15398</vt:lpwstr>
  </property>
</Properties>
</file>