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 firstSheet="2"/>
  </bookViews>
  <sheets>
    <sheet name="扉-2 招标控制价扉页" sheetId="4" r:id="rId1"/>
    <sheet name="表-02 建设项目招标控制价汇总表" sheetId="2" r:id="rId2"/>
  </sheets>
  <calcPr calcId="144525"/>
</workbook>
</file>

<file path=xl/sharedStrings.xml><?xml version="1.0" encoding="utf-8"?>
<sst xmlns="http://schemas.openxmlformats.org/spreadsheetml/2006/main" count="64" uniqueCount="63">
  <si>
    <t>白云机场三期扩建工程周边临空经济产业园区基础设施三期工程（保良北地块）（第二批）设计施工总承包（标段一）</t>
  </si>
  <si>
    <t>工程</t>
  </si>
  <si>
    <t>招 标 控 制 价</t>
  </si>
  <si>
    <t xml:space="preserve">招标控制价  </t>
  </si>
  <si>
    <t>（小写）：</t>
  </si>
  <si>
    <t>（大写）：</t>
  </si>
  <si>
    <t>壹拾亿玖仟叁佰玖拾万捌仟捌佰叁拾柒元玖角叁分</t>
  </si>
  <si>
    <t>招  标  人：</t>
  </si>
  <si>
    <t>广州机场建设投资集团有限公司
广州机场开发建设有限公司</t>
  </si>
  <si>
    <t>造价咨询人：</t>
  </si>
  <si>
    <t>建成工程咨询股份有限公司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</si>
  <si>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</si>
  <si>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</si>
  <si>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</si>
  <si>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</si>
  <si>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</si>
  <si>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</si>
  <si>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陈月兰</t>
  </si>
  <si>
    <t>复  核  人：</t>
  </si>
  <si>
    <t>陈康泉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</si>
  <si>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</si>
  <si>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</si>
  <si>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</si>
  <si>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</si>
  <si>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</si>
  <si>
    <t>建设项目招标控制价汇总表</t>
  </si>
  <si>
    <t>工程名称：白云机场三期扩建工程周边临空经济产业园区基础设施三期工程（保良北地块）（第二批）设计施工总承包（标段一）</t>
  </si>
  <si>
    <t>第 1 页 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</si>
  <si>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</si>
  <si>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</si>
  <si>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</si>
  <si>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</si>
  <si>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</si>
  <si>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</si>
  <si>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暂列金额</t>
  </si>
  <si>
    <t>一</t>
  </si>
  <si>
    <t>勘察费</t>
  </si>
  <si>
    <t>二</t>
  </si>
  <si>
    <t>设计费</t>
  </si>
  <si>
    <t>三</t>
  </si>
  <si>
    <t>BIM应用费</t>
  </si>
  <si>
    <t>四</t>
  </si>
  <si>
    <t>建安工程费</t>
  </si>
  <si>
    <t>土石方工程</t>
  </si>
  <si>
    <t>基坑支护工程</t>
  </si>
  <si>
    <t>边坡支护工程</t>
  </si>
  <si>
    <t>基础工程</t>
  </si>
  <si>
    <t>地块二</t>
  </si>
  <si>
    <t>地块三</t>
  </si>
  <si>
    <t>地块四</t>
  </si>
  <si>
    <t>地块六</t>
  </si>
  <si>
    <t>截洪沟</t>
  </si>
  <si>
    <t>溶洞处理</t>
  </si>
  <si>
    <t>三通一平工程</t>
  </si>
  <si>
    <t>燃气工程</t>
  </si>
  <si>
    <t>规划C3路大市政工程</t>
  </si>
  <si>
    <t>规划C4路大市政工程</t>
  </si>
  <si>
    <t>规划C6路大市政工程</t>
  </si>
  <si>
    <t>其他大市政工程</t>
  </si>
  <si>
    <t>工程优质费奖励</t>
  </si>
  <si>
    <t>合计（一+二+三+四）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</si>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</sst>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176" fontId="2" fillId="2" borderId="5" xfId="49" applyNumberFormat="1" applyFont="1" applyFill="1" applyBorder="1" applyAlignment="1">
      <alignment horizontal="right" vertical="center" wrapText="1"/>
    </xf>
    <xf numFmtId="176" fontId="2" fillId="2" borderId="6" xfId="49" applyNumberFormat="1" applyFont="1" applyFill="1" applyBorder="1" applyAlignment="1">
      <alignment vertical="center" wrapText="1"/>
    </xf>
    <xf numFmtId="0" fontId="2" fillId="2" borderId="4" xfId="49" applyNumberFormat="1" applyFont="1" applyFill="1" applyBorder="1" applyAlignment="1">
      <alignment horizontal="center" vertical="center" wrapText="1"/>
    </xf>
    <xf numFmtId="176" fontId="2" fillId="2" borderId="6" xfId="49" applyNumberFormat="1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176" fontId="2" fillId="2" borderId="8" xfId="49" applyNumberFormat="1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NumberFormat="1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right" wrapText="1"/>
    </xf>
    <xf numFmtId="4" fontId="8" fillId="2" borderId="10" xfId="49" applyNumberFormat="1" applyFont="1" applyFill="1" applyBorder="1" applyAlignment="1">
      <alignment horizontal="center" wrapText="1"/>
    </xf>
    <xf numFmtId="0" fontId="8" fillId="2" borderId="10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0" xfId="49" applyFont="1" applyFill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12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abSelected="1" workbookViewId="0">
      <selection activeCell="L10" sqref="L10"/>
    </sheetView>
  </sheetViews>
  <sheetFormatPr defaultColWidth="9" defaultRowHeight="11.25" outlineLevelCol="6"/>
  <cols>
    <col min="1" max="1" width="20" customWidth="1"/>
    <col min="2" max="2" width="2.33333333333333" customWidth="1"/>
    <col min="3" max="3" width="15.3333333333333" customWidth="1"/>
    <col min="4" max="4" width="18" customWidth="1"/>
    <col min="5" max="5" width="24.3333333333333" customWidth="1"/>
    <col min="6" max="6" width="8.5" customWidth="1"/>
    <col min="7" max="7" width="27.1666666666667" customWidth="1"/>
  </cols>
  <sheetData>
    <row r="1" ht="96" customHeight="1" spans="1:7">
      <c r="A1" s="23"/>
      <c r="B1" s="26" t="s">
        <v>0</v>
      </c>
      <c r="C1" s="26"/>
      <c r="D1" s="26"/>
      <c r="E1" s="26"/>
      <c r="F1" s="26"/>
      <c r="G1" s="27" t="s">
        <v>1</v>
      </c>
    </row>
    <row r="2" ht="60" customHeight="1" spans="1:7">
      <c r="A2" s="28" t="s">
        <v>2</v>
      </c>
      <c r="B2" s="28"/>
      <c r="C2" s="28"/>
      <c r="D2" s="28"/>
      <c r="E2" s="28"/>
      <c r="F2" s="28"/>
      <c r="G2" s="28"/>
    </row>
    <row r="3" ht="37.5" customHeight="1" spans="1:7">
      <c r="A3" s="29" t="s">
        <v>3</v>
      </c>
      <c r="B3" s="29"/>
      <c r="C3" s="30" t="s">
        <v>4</v>
      </c>
      <c r="D3" s="31">
        <v>1093908837.93</v>
      </c>
      <c r="E3" s="32"/>
      <c r="F3" s="32"/>
      <c r="G3" s="32"/>
    </row>
    <row r="4" ht="29.25" customHeight="1" spans="1:7">
      <c r="A4" s="29"/>
      <c r="B4" s="29"/>
      <c r="C4" s="30" t="s">
        <v>5</v>
      </c>
      <c r="D4" s="33" t="s">
        <v>6</v>
      </c>
      <c r="E4" s="33"/>
      <c r="F4" s="33"/>
      <c r="G4" s="33"/>
    </row>
    <row r="5" ht="24" customHeight="1" spans="1:7">
      <c r="A5" s="34"/>
      <c r="B5" s="34"/>
      <c r="C5" s="34"/>
      <c r="D5" s="35"/>
      <c r="E5" s="36"/>
      <c r="F5" s="36"/>
      <c r="G5" s="36"/>
    </row>
    <row r="6" ht="71.25" customHeight="1" spans="1:7">
      <c r="A6" s="29" t="s">
        <v>7</v>
      </c>
      <c r="B6" s="29"/>
      <c r="C6" s="32" t="s">
        <v>8</v>
      </c>
      <c r="D6" s="32"/>
      <c r="E6" s="37" t="s">
        <v>9</v>
      </c>
      <c r="F6" s="32" t="s">
        <v>10</v>
      </c>
      <c r="G6" s="32"/>
    </row>
    <row r="7" ht="29.25" customHeight="1" spans="1:7">
      <c r="A7" s="38"/>
      <c r="B7" s="38"/>
      <c r="C7" s="39" t="s">
        <v>11</v>
      </c>
      <c r="D7" s="39"/>
      <c r="E7" s="40"/>
      <c r="F7" s="41" t="s">
        <v>12</v>
      </c>
      <c r="G7" s="41"/>
    </row>
    <row r="8" ht="71.25" customHeight="1" spans="1:7">
      <c r="A8" s="29" t="s">
        <v>13</v>
      </c>
      <c r="B8" s="29"/>
      <c r="C8" s="32"/>
      <c r="D8" s="32"/>
      <c r="E8" s="37" t="s">
        <v>14</v>
      </c>
      <c r="F8" s="32"/>
      <c r="G8" s="32"/>
    </row>
    <row r="9" ht="29.25" customHeight="1" spans="1:7">
      <c r="A9" s="29"/>
      <c r="B9" s="29"/>
      <c r="C9" s="39" t="s">
        <v>15</v>
      </c>
      <c r="D9" s="39"/>
      <c r="E9" s="40"/>
      <c r="F9" s="39" t="s">
        <v>15</v>
      </c>
      <c r="G9" s="39"/>
    </row>
    <row r="10" ht="71.25" customHeight="1" spans="1:7">
      <c r="A10" s="29" t="s">
        <v>16</v>
      </c>
      <c r="B10" s="29"/>
      <c r="C10" s="32" t="s">
        <v>17</v>
      </c>
      <c r="D10" s="32"/>
      <c r="E10" s="37" t="s">
        <v>18</v>
      </c>
      <c r="F10" s="32" t="s">
        <v>19</v>
      </c>
      <c r="G10" s="32"/>
    </row>
    <row r="11" ht="29.25" customHeight="1" spans="1:7">
      <c r="A11" s="37"/>
      <c r="B11" s="37"/>
      <c r="C11" s="39" t="s">
        <v>20</v>
      </c>
      <c r="D11" s="39"/>
      <c r="E11" s="42"/>
      <c r="F11" s="43" t="s">
        <v>21</v>
      </c>
      <c r="G11" s="43"/>
    </row>
    <row r="12" ht="71.25" customHeight="1" spans="1:7">
      <c r="A12" s="29" t="s">
        <v>22</v>
      </c>
      <c r="B12" s="29"/>
      <c r="C12" s="32"/>
      <c r="D12" s="32"/>
      <c r="E12" s="37" t="s">
        <v>23</v>
      </c>
      <c r="F12" s="32"/>
      <c r="G12" s="32"/>
    </row>
    <row r="13" ht="18" customHeight="1" spans="1:7">
      <c r="A13" s="23"/>
      <c r="B13" s="24"/>
      <c r="C13" s="24"/>
      <c r="D13" s="24"/>
      <c r="E13" s="24"/>
      <c r="F13" s="24"/>
      <c r="G13" s="25" t="s">
        <v>24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showGridLines="0" workbookViewId="0">
      <selection activeCell="O8" sqref="O8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23.3333333333333" customWidth="1"/>
    <col min="4" max="4" width="8.83333333333333" customWidth="1"/>
    <col min="5" max="5" width="0.666666666666667" customWidth="1"/>
    <col min="6" max="6" width="1.83333333333333" customWidth="1"/>
    <col min="7" max="7" width="15.1666666666667" customWidth="1"/>
    <col min="8" max="8" width="19.3333333333333" customWidth="1"/>
  </cols>
  <sheetData>
    <row r="1" ht="39.75" customHeight="1" spans="1:8">
      <c r="A1" s="1" t="s">
        <v>25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26</v>
      </c>
      <c r="B2" s="3"/>
      <c r="C2" s="3"/>
      <c r="D2" s="3"/>
      <c r="E2" s="3"/>
      <c r="F2" s="4"/>
      <c r="G2" s="5" t="s">
        <v>27</v>
      </c>
      <c r="H2" s="5"/>
    </row>
    <row r="3" ht="18" customHeight="1" spans="1:8">
      <c r="A3" s="6" t="s">
        <v>28</v>
      </c>
      <c r="B3" s="7" t="s">
        <v>29</v>
      </c>
      <c r="C3" s="7" t="s">
        <v>30</v>
      </c>
      <c r="D3" s="7" t="s">
        <v>31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32</v>
      </c>
      <c r="E4" s="10" t="s">
        <v>33</v>
      </c>
      <c r="F4" s="10"/>
      <c r="G4" s="10"/>
      <c r="H4" s="11" t="s">
        <v>34</v>
      </c>
    </row>
    <row r="5" ht="28.5" customHeight="1" spans="1:8">
      <c r="A5" s="9" t="s">
        <v>35</v>
      </c>
      <c r="B5" s="12" t="s">
        <v>36</v>
      </c>
      <c r="C5" s="13">
        <v>6434869.91</v>
      </c>
      <c r="D5" s="10"/>
      <c r="E5" s="13"/>
      <c r="F5" s="13"/>
      <c r="G5" s="13"/>
      <c r="H5" s="11"/>
    </row>
    <row r="6" ht="28.5" customHeight="1" spans="1:8">
      <c r="A6" s="9" t="s">
        <v>37</v>
      </c>
      <c r="B6" s="12" t="s">
        <v>38</v>
      </c>
      <c r="C6" s="13">
        <v>5842463.66</v>
      </c>
      <c r="D6" s="10"/>
      <c r="E6" s="13"/>
      <c r="F6" s="13"/>
      <c r="G6" s="13"/>
      <c r="H6" s="11"/>
    </row>
    <row r="7" ht="28.5" customHeight="1" spans="1:8">
      <c r="A7" s="9" t="s">
        <v>39</v>
      </c>
      <c r="B7" s="12" t="s">
        <v>40</v>
      </c>
      <c r="C7" s="13">
        <v>3563749.84</v>
      </c>
      <c r="D7" s="10"/>
      <c r="E7" s="13"/>
      <c r="F7" s="13"/>
      <c r="G7" s="13"/>
      <c r="H7" s="11"/>
    </row>
    <row r="8" ht="28.5" customHeight="1" spans="1:8">
      <c r="A8" s="9" t="s">
        <v>41</v>
      </c>
      <c r="B8" s="12" t="s">
        <v>42</v>
      </c>
      <c r="C8" s="13">
        <v>1078067754.52</v>
      </c>
      <c r="D8" s="10"/>
      <c r="E8" s="13">
        <f>SUM(E9:G25)</f>
        <v>67235293.14</v>
      </c>
      <c r="F8" s="13"/>
      <c r="G8" s="13"/>
      <c r="H8" s="14">
        <f>SUM(H9:H25)</f>
        <v>74388342.91</v>
      </c>
    </row>
    <row r="9" ht="18" customHeight="1" spans="1:8">
      <c r="A9" s="15">
        <v>1</v>
      </c>
      <c r="B9" s="12" t="s">
        <v>43</v>
      </c>
      <c r="C9" s="13">
        <v>34069246.99</v>
      </c>
      <c r="D9" s="13"/>
      <c r="E9" s="13">
        <v>3154757.84</v>
      </c>
      <c r="F9" s="13"/>
      <c r="G9" s="13"/>
      <c r="H9" s="16">
        <v>2252583.27</v>
      </c>
    </row>
    <row r="10" ht="18" customHeight="1" spans="1:8">
      <c r="A10" s="15">
        <v>2</v>
      </c>
      <c r="B10" s="12" t="s">
        <v>44</v>
      </c>
      <c r="C10" s="13">
        <v>18042695.71</v>
      </c>
      <c r="D10" s="13"/>
      <c r="E10" s="13">
        <v>892722.87</v>
      </c>
      <c r="F10" s="13"/>
      <c r="G10" s="13"/>
      <c r="H10" s="16">
        <v>1353106.91</v>
      </c>
    </row>
    <row r="11" ht="18" customHeight="1" spans="1:8">
      <c r="A11" s="15">
        <v>3</v>
      </c>
      <c r="B11" s="12" t="s">
        <v>45</v>
      </c>
      <c r="C11" s="13">
        <v>23446396.38</v>
      </c>
      <c r="D11" s="13"/>
      <c r="E11" s="13">
        <v>1078264.04</v>
      </c>
      <c r="F11" s="13"/>
      <c r="G11" s="13"/>
      <c r="H11" s="16">
        <v>1760384.76</v>
      </c>
    </row>
    <row r="12" ht="18" customHeight="1" spans="1:8">
      <c r="A12" s="15">
        <v>4</v>
      </c>
      <c r="B12" s="12" t="s">
        <v>46</v>
      </c>
      <c r="C12" s="13">
        <v>19801684.08</v>
      </c>
      <c r="D12" s="13"/>
      <c r="E12" s="13">
        <v>576193.44</v>
      </c>
      <c r="F12" s="13"/>
      <c r="G12" s="13"/>
      <c r="H12" s="16">
        <v>1566961.39</v>
      </c>
    </row>
    <row r="13" ht="18" customHeight="1" spans="1:8">
      <c r="A13" s="15">
        <v>5</v>
      </c>
      <c r="B13" s="12" t="s">
        <v>47</v>
      </c>
      <c r="C13" s="13">
        <v>429193726.12</v>
      </c>
      <c r="D13" s="13"/>
      <c r="E13" s="13">
        <v>28465836.97</v>
      </c>
      <c r="F13" s="13"/>
      <c r="G13" s="13"/>
      <c r="H13" s="16">
        <v>29735554.76</v>
      </c>
    </row>
    <row r="14" ht="18" customHeight="1" spans="1:8">
      <c r="A14" s="15">
        <v>6</v>
      </c>
      <c r="B14" s="12" t="s">
        <v>48</v>
      </c>
      <c r="C14" s="13">
        <v>21908214.85</v>
      </c>
      <c r="D14" s="13"/>
      <c r="E14" s="13">
        <v>1288223.39</v>
      </c>
      <c r="F14" s="13"/>
      <c r="G14" s="13"/>
      <c r="H14" s="16">
        <v>1550230.26</v>
      </c>
    </row>
    <row r="15" ht="18" customHeight="1" spans="1:8">
      <c r="A15" s="15">
        <v>7</v>
      </c>
      <c r="B15" s="12" t="s">
        <v>49</v>
      </c>
      <c r="C15" s="13">
        <v>408661388.39</v>
      </c>
      <c r="D15" s="13"/>
      <c r="E15" s="13">
        <v>27779102.75</v>
      </c>
      <c r="F15" s="13"/>
      <c r="G15" s="13"/>
      <c r="H15" s="16">
        <v>27760791.72</v>
      </c>
    </row>
    <row r="16" ht="18" customHeight="1" spans="1:8">
      <c r="A16" s="15">
        <v>8</v>
      </c>
      <c r="B16" s="12" t="s">
        <v>50</v>
      </c>
      <c r="C16" s="13">
        <v>18241715.43</v>
      </c>
      <c r="D16" s="13"/>
      <c r="E16" s="13">
        <v>1297504.56</v>
      </c>
      <c r="F16" s="13"/>
      <c r="G16" s="13"/>
      <c r="H16" s="16">
        <v>1317157.56</v>
      </c>
    </row>
    <row r="17" ht="18" customHeight="1" spans="1:8">
      <c r="A17" s="15">
        <v>9</v>
      </c>
      <c r="B17" s="12" t="s">
        <v>51</v>
      </c>
      <c r="C17" s="13">
        <v>6031929.84</v>
      </c>
      <c r="D17" s="13"/>
      <c r="E17" s="13">
        <v>163358.78</v>
      </c>
      <c r="F17" s="13"/>
      <c r="G17" s="13"/>
      <c r="H17" s="16">
        <v>408125.08</v>
      </c>
    </row>
    <row r="18" ht="18" customHeight="1" spans="1:8">
      <c r="A18" s="15">
        <v>10</v>
      </c>
      <c r="B18" s="12" t="s">
        <v>52</v>
      </c>
      <c r="C18" s="13">
        <v>350688.02</v>
      </c>
      <c r="D18" s="13"/>
      <c r="E18" s="13">
        <v>14213.56</v>
      </c>
      <c r="F18" s="13"/>
      <c r="G18" s="13"/>
      <c r="H18" s="16">
        <v>14888.85</v>
      </c>
    </row>
    <row r="19" ht="18" customHeight="1" spans="1:8">
      <c r="A19" s="15">
        <v>11</v>
      </c>
      <c r="B19" s="12" t="s">
        <v>53</v>
      </c>
      <c r="C19" s="13">
        <v>7947212.02</v>
      </c>
      <c r="D19" s="13"/>
      <c r="E19" s="13">
        <v>201574.52</v>
      </c>
      <c r="F19" s="13"/>
      <c r="G19" s="13"/>
      <c r="H19" s="16">
        <v>637769.74</v>
      </c>
    </row>
    <row r="20" ht="18" customHeight="1" spans="1:8">
      <c r="A20" s="15">
        <v>12</v>
      </c>
      <c r="B20" s="12" t="s">
        <v>54</v>
      </c>
      <c r="C20" s="13">
        <v>5909469.83</v>
      </c>
      <c r="D20" s="13"/>
      <c r="E20" s="13">
        <v>568178.07</v>
      </c>
      <c r="F20" s="13"/>
      <c r="G20" s="13"/>
      <c r="H20" s="16">
        <v>435452.78</v>
      </c>
    </row>
    <row r="21" ht="18" customHeight="1" spans="1:8">
      <c r="A21" s="15">
        <v>13</v>
      </c>
      <c r="B21" s="12" t="s">
        <v>55</v>
      </c>
      <c r="C21" s="13">
        <v>26236032.95</v>
      </c>
      <c r="D21" s="13"/>
      <c r="E21" s="13">
        <v>587089.53</v>
      </c>
      <c r="F21" s="13"/>
      <c r="G21" s="13"/>
      <c r="H21" s="16">
        <v>2065479.21</v>
      </c>
    </row>
    <row r="22" ht="18" customHeight="1" spans="1:8">
      <c r="A22" s="15">
        <v>14</v>
      </c>
      <c r="B22" s="12" t="s">
        <v>56</v>
      </c>
      <c r="C22" s="13">
        <v>19005805.35</v>
      </c>
      <c r="D22" s="13"/>
      <c r="E22" s="13">
        <v>465475.61</v>
      </c>
      <c r="F22" s="13"/>
      <c r="G22" s="13"/>
      <c r="H22" s="16">
        <v>1499606.73</v>
      </c>
    </row>
    <row r="23" ht="18" customHeight="1" spans="1:8">
      <c r="A23" s="15">
        <v>15</v>
      </c>
      <c r="B23" s="12" t="s">
        <v>57</v>
      </c>
      <c r="C23" s="13">
        <v>1937078.51</v>
      </c>
      <c r="D23" s="13"/>
      <c r="E23" s="13">
        <v>46782.07</v>
      </c>
      <c r="F23" s="13"/>
      <c r="G23" s="13"/>
      <c r="H23" s="16">
        <v>153068.29</v>
      </c>
    </row>
    <row r="24" ht="18" customHeight="1" spans="1:8">
      <c r="A24" s="15">
        <v>16</v>
      </c>
      <c r="B24" s="12" t="s">
        <v>58</v>
      </c>
      <c r="C24" s="13">
        <v>24556792.05</v>
      </c>
      <c r="D24" s="13"/>
      <c r="E24" s="13">
        <v>656015.14</v>
      </c>
      <c r="F24" s="13"/>
      <c r="G24" s="13"/>
      <c r="H24" s="16">
        <v>1877181.6</v>
      </c>
    </row>
    <row r="25" ht="18" customHeight="1" spans="1:8">
      <c r="A25" s="15">
        <v>17</v>
      </c>
      <c r="B25" s="12" t="s">
        <v>59</v>
      </c>
      <c r="C25" s="13">
        <v>12727678</v>
      </c>
      <c r="D25" s="13"/>
      <c r="E25" s="13"/>
      <c r="F25" s="13"/>
      <c r="G25" s="13"/>
      <c r="H25" s="16"/>
    </row>
    <row r="26" ht="18" customHeight="1" spans="1:8">
      <c r="A26" s="17" t="s">
        <v>60</v>
      </c>
      <c r="B26" s="18"/>
      <c r="C26" s="19">
        <f>C5+C6+C7+C8</f>
        <v>1093908837.93</v>
      </c>
      <c r="D26" s="20"/>
      <c r="E26" s="21"/>
      <c r="F26" s="20"/>
      <c r="G26" s="20"/>
      <c r="H26" s="22"/>
    </row>
    <row r="27" ht="25.5" customHeight="1" spans="1:8">
      <c r="A27" s="23" t="s">
        <v>61</v>
      </c>
      <c r="B27" s="23"/>
      <c r="C27" s="23"/>
      <c r="D27" s="23"/>
      <c r="E27" s="23"/>
      <c r="F27" s="24"/>
      <c r="G27" s="25"/>
      <c r="H27" s="25"/>
    </row>
    <row r="28" ht="25.5" customHeight="1" spans="1:8">
      <c r="A28" s="23"/>
      <c r="B28" s="23"/>
      <c r="C28" s="23"/>
      <c r="D28" s="23"/>
      <c r="E28" s="23"/>
      <c r="F28" s="24"/>
      <c r="G28" s="25" t="s">
        <v>62</v>
      </c>
      <c r="H28" s="25"/>
    </row>
  </sheetData>
  <mergeCells count="35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A26:B26"/>
    <mergeCell ref="E26:G26"/>
    <mergeCell ref="A27:E27"/>
    <mergeCell ref="G27:H27"/>
    <mergeCell ref="A28:E28"/>
    <mergeCell ref="G28:H2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扉-2 招标控制价扉页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jimmy</cp:lastModifiedBy>
  <dcterms:created xsi:type="dcterms:W3CDTF">2023-10-24T09:31:00Z</dcterms:created>
  <dcterms:modified xsi:type="dcterms:W3CDTF">2023-10-24T02:17:01Z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A761CBDC7A104259B5A20B7E2AD7CD83_13</vt:lpwstr>
  </property>
  <property fmtid="{D5CDD505-2E9C-101B-9397-08002B2CF9AE}" pid="3" name="KSOProductBuildVer">
    <vt:lpwstr>2052-12.1.0.15398</vt:lpwstr>
  </property>
</Properties>
</file>