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封-2 招标控制价封面" sheetId="2" r:id="rId1"/>
    <sheet name="扉-2 招标控制价扉页" sheetId="3" r:id="rId2"/>
    <sheet name="表-02-1 建设项目招标控制价汇总表" sheetId="5" r:id="rId3"/>
    <sheet name="表-02 建设项目招标控制价汇总表" sheetId="4" r:id="rId4"/>
    <sheet name="表-02-1 建设项目招标控制价汇总表(含单位工程)" sheetId="1" r:id="rId5"/>
  </sheets>
  <definedNames>
    <definedName name="_xlnm.Print_Area" localSheetId="1">'扉-2 招标控制价扉页'!$A$1:$I$19</definedName>
  </definedNames>
  <calcPr calcId="144525"/>
</workbook>
</file>

<file path=xl/sharedStrings.xml><?xml version="1.0" encoding="utf-8"?>
<sst xmlns="http://schemas.openxmlformats.org/spreadsheetml/2006/main" count="222" uniqueCount="173">
  <si>
    <r>
      <rPr>
        <b/>
        <u/>
        <sz val="18"/>
        <rFont val="宋体"/>
        <charset val="134"/>
      </rPr>
      <t>白云机场三期扩建工程周边临空经济产业园区基础设施三期工程
（南方地块）（第二批）设计施工总承包（标段二）</t>
    </r>
    <r>
      <rPr>
        <b/>
        <sz val="18"/>
        <rFont val="宋体"/>
        <charset val="134"/>
      </rPr>
      <t xml:space="preserve">工程
</t>
    </r>
  </si>
  <si>
    <t>招 标 控 制 价</t>
  </si>
  <si>
    <t>招  标  人：</t>
  </si>
  <si>
    <t>广州机场建设投资集团有限公司
广州机场开发建设有限公司</t>
  </si>
  <si>
    <t>(单位盖章)</t>
  </si>
  <si>
    <t>造价咨询人：</t>
  </si>
  <si>
    <t>中量工程咨询有限公司
上海正弘建设工程顾问有限公司</t>
  </si>
  <si>
    <t>年   月   日</t>
  </si>
  <si>
    <t>封-2</t>
  </si>
  <si>
    <t>招标控制价</t>
  </si>
  <si>
    <t>（小写）：</t>
  </si>
  <si>
    <t>（大写）：</t>
  </si>
  <si>
    <t>肆亿零柒佰壹拾玖万壹仟贰佰捌拾贰元捌角肆分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</si>
  <si>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</si>
  <si>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</si>
  <si>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</si>
  <si>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</si>
  <si>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</si>
  <si>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</si>
  <si>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</si>
  <si>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</si>
  <si>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</si>
  <si>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</si>
  <si>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>年  月  日</t>
  </si>
  <si>
    <t>复 核 时 间：</t>
  </si>
  <si>
    <t>扉-2</t>
  </si>
  <si>
    <t>建设项目招标控制价汇总表</t>
  </si>
  <si>
    <t>工程名称：白云机场三期扩建工程周边临空经济产业园区基础设施三期工程（南方地块）（第二批）设计施工总承包（标段二）</t>
  </si>
  <si>
    <t>序号</t>
  </si>
  <si>
    <t>单项工程名称</t>
  </si>
  <si>
    <t>金额（元）（含税）</t>
  </si>
  <si>
    <t>备注</t>
  </si>
  <si>
    <t>一</t>
  </si>
  <si>
    <t>建安工程费</t>
  </si>
  <si>
    <t>二</t>
  </si>
  <si>
    <t>勘察费</t>
  </si>
  <si>
    <t>三</t>
  </si>
  <si>
    <t>设计费</t>
  </si>
  <si>
    <t>四</t>
  </si>
  <si>
    <t>BIM应用费</t>
  </si>
  <si>
    <t>合计（一+二+三+四）</t>
  </si>
  <si>
    <t>注：本表适用于工程项目招标控制价或投标报价的汇总。</t>
  </si>
  <si>
    <t>第 1 页  共 1 页</t>
  </si>
  <si>
    <t>金额（元）</t>
  </si>
  <si>
    <t>其中: （元）</t>
  </si>
  <si>
    <t>暂估价</t>
  </si>
  <si>
    <t>绿色施工安全防护措施费</t>
  </si>
  <si>
    <t>规费</t>
  </si>
  <si>
    <t>标段二-三通一平工程</t>
  </si>
  <si>
    <t>标段二-土石方工程</t>
  </si>
  <si>
    <t>标段二-基坑支护工程</t>
  </si>
  <si>
    <t>标段二-桩基础工程</t>
  </si>
  <si>
    <t>标段二-住宅-地下室工程</t>
  </si>
  <si>
    <t>标段二-住宅-地上工程</t>
  </si>
  <si>
    <t>标段二-室外配套及其他工程</t>
  </si>
  <si>
    <t>标段二-大市政工程</t>
  </si>
  <si>
    <t>9</t>
  </si>
  <si>
    <t>标段二-工程优质费</t>
  </si>
  <si>
    <t>合计</t>
  </si>
  <si>
    <t>表-02</t>
  </si>
  <si>
    <t>第 1 页 共 2 页</t>
  </si>
  <si>
    <t>1</t>
  </si>
  <si>
    <t>1.1</t>
  </si>
  <si>
    <t>标段二临时电气市政部分</t>
  </si>
  <si>
    <t>1.2</t>
  </si>
  <si>
    <t>标段二临时电气部分</t>
  </si>
  <si>
    <t>1.3</t>
  </si>
  <si>
    <t>标段二临时排水部分</t>
  </si>
  <si>
    <t>1.4</t>
  </si>
  <si>
    <t>标段二临时道路部分</t>
  </si>
  <si>
    <t>2</t>
  </si>
  <si>
    <t>12368484.34</t>
  </si>
  <si>
    <t>2.1</t>
  </si>
  <si>
    <t>标段二土石方工程-土方平衡</t>
  </si>
  <si>
    <t>2.2</t>
  </si>
  <si>
    <t>标段二土石方工程</t>
  </si>
  <si>
    <t>3</t>
  </si>
  <si>
    <t>22482881.65</t>
  </si>
  <si>
    <t>3.1</t>
  </si>
  <si>
    <t>标段二基坑支护工程</t>
  </si>
  <si>
    <t>4</t>
  </si>
  <si>
    <t>16055294.38</t>
  </si>
  <si>
    <t>4.1</t>
  </si>
  <si>
    <t>标段二桩基础工程</t>
  </si>
  <si>
    <t>5</t>
  </si>
  <si>
    <t>97606895.82</t>
  </si>
  <si>
    <t>5.1</t>
  </si>
  <si>
    <t>标段二地下室建筑与装饰工程</t>
  </si>
  <si>
    <t>73267896.82</t>
  </si>
  <si>
    <t>5.2</t>
  </si>
  <si>
    <t>标段二地下室给排水工程</t>
  </si>
  <si>
    <t>5.3</t>
  </si>
  <si>
    <t>标段二地下室消防水工程</t>
  </si>
  <si>
    <t>5.4</t>
  </si>
  <si>
    <t>标段二地下室智能化</t>
  </si>
  <si>
    <t>5.5</t>
  </si>
  <si>
    <t>标段二地下室电气工程</t>
  </si>
  <si>
    <t>5.6</t>
  </si>
  <si>
    <t>标段二充电桩电气工程</t>
  </si>
  <si>
    <t>5.7</t>
  </si>
  <si>
    <t>标段二地下室火灾自动报警系统</t>
  </si>
  <si>
    <t>5.8</t>
  </si>
  <si>
    <t>标段二地下室通风防排烟</t>
  </si>
  <si>
    <t>5.9</t>
  </si>
  <si>
    <t>标段二抗震支架</t>
  </si>
  <si>
    <t>6</t>
  </si>
  <si>
    <t>231165600.96</t>
  </si>
  <si>
    <t>15310019.00</t>
  </si>
  <si>
    <t>6.1</t>
  </si>
  <si>
    <t>标段二住宅建筑结构及装饰工程</t>
  </si>
  <si>
    <t>183637543.49</t>
  </si>
  <si>
    <t>12239148.96</t>
  </si>
  <si>
    <t>6.2</t>
  </si>
  <si>
    <t>标段二住宅裙楼建筑结构及装饰工程</t>
  </si>
  <si>
    <t>6.3</t>
  </si>
  <si>
    <t>标段二门楼建筑结构及装饰工程</t>
  </si>
  <si>
    <t>6.4</t>
  </si>
  <si>
    <t>标段二地上给排水工程</t>
  </si>
  <si>
    <t>6.5</t>
  </si>
  <si>
    <t>标段二地上消防水工程</t>
  </si>
  <si>
    <t>6.6</t>
  </si>
  <si>
    <t>标段二地上部分智能化</t>
  </si>
  <si>
    <t>6.7</t>
  </si>
  <si>
    <t>标段二地上电气工程</t>
  </si>
  <si>
    <t>20816225.39</t>
  </si>
  <si>
    <t>6.8</t>
  </si>
  <si>
    <t>标段二门楼电气工程</t>
  </si>
  <si>
    <t>第 2 页 共 2 页</t>
  </si>
  <si>
    <t>6.9</t>
  </si>
  <si>
    <t>标段二地上火灾自动报警系统</t>
  </si>
  <si>
    <t>6.10</t>
  </si>
  <si>
    <t>标段二地上通风防排烟</t>
  </si>
  <si>
    <t>6.11</t>
  </si>
  <si>
    <t>标段二燃气工程</t>
  </si>
  <si>
    <t>7</t>
  </si>
  <si>
    <t>10129864.60</t>
  </si>
  <si>
    <t>7.1</t>
  </si>
  <si>
    <t>标段二室外景观给水工程</t>
  </si>
  <si>
    <t>7.2</t>
  </si>
  <si>
    <t>标段二室外消防水工程</t>
  </si>
  <si>
    <t>7.3</t>
  </si>
  <si>
    <t>标段二室外景观电气工程</t>
  </si>
  <si>
    <t>7.4</t>
  </si>
  <si>
    <t>标段二室外智能化</t>
  </si>
  <si>
    <t>7.5</t>
  </si>
  <si>
    <t>标段二园建工程</t>
  </si>
  <si>
    <t>7.6</t>
  </si>
  <si>
    <t>标段二围墙工程</t>
  </si>
  <si>
    <t>7.7</t>
  </si>
  <si>
    <t>标段二绿化工程</t>
  </si>
  <si>
    <t>7.8</t>
  </si>
  <si>
    <t>标段二排水工程</t>
  </si>
  <si>
    <t>7.9</t>
  </si>
  <si>
    <t>标段二海绵城市</t>
  </si>
  <si>
    <t>7.10</t>
  </si>
  <si>
    <t>标段二标识工程</t>
  </si>
  <si>
    <t>8</t>
  </si>
  <si>
    <t>8.1</t>
  </si>
  <si>
    <t>规划A3路-道路工程</t>
  </si>
  <si>
    <t>8.2</t>
  </si>
  <si>
    <t>规划A3路-排水工程</t>
  </si>
  <si>
    <t>8.3</t>
  </si>
  <si>
    <t>规划A3路-电力通信土建工程</t>
  </si>
  <si>
    <t>8.4</t>
  </si>
  <si>
    <t>规划A3路-绿化工程</t>
  </si>
  <si>
    <t>8.5</t>
  </si>
  <si>
    <t>规划A3路-照明工程</t>
  </si>
  <si>
    <t>8.6</t>
  </si>
  <si>
    <t>规划A3路-交通工程</t>
  </si>
  <si>
    <t>9.1</t>
  </si>
  <si>
    <t>标段二-工程优质费（国家级工程优质奖）</t>
  </si>
  <si>
    <t>401824401.48</t>
  </si>
  <si>
    <t>22950360.82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</si>
</sst>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u/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6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6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2" fillId="2" borderId="3" xfId="49" applyNumberFormat="1" applyFont="1" applyFill="1" applyBorder="1" applyAlignment="1">
      <alignment horizontal="center" vertical="center" wrapText="1"/>
    </xf>
    <xf numFmtId="176" fontId="2" fillId="2" borderId="4" xfId="49" applyNumberFormat="1" applyFont="1" applyFill="1" applyBorder="1" applyAlignment="1">
      <alignment horizontal="right" vertical="center" wrapText="1"/>
    </xf>
    <xf numFmtId="176" fontId="3" fillId="2" borderId="6" xfId="49" applyNumberFormat="1" applyFont="1" applyFill="1" applyBorder="1" applyAlignment="1">
      <alignment horizontal="right" vertical="center" wrapText="1"/>
    </xf>
    <xf numFmtId="0" fontId="0" fillId="0" borderId="0" xfId="49" applyFont="1" applyFill="1" applyAlignment="1"/>
    <xf numFmtId="0" fontId="0" fillId="0" borderId="0" xfId="49" applyFont="1" applyFill="1" applyAlignment="1">
      <alignment horizontal="center"/>
    </xf>
    <xf numFmtId="0" fontId="2" fillId="2" borderId="0" xfId="49" applyFont="1" applyFill="1" applyAlignment="1">
      <alignment horizontal="left" vertical="center" wrapText="1"/>
    </xf>
    <xf numFmtId="0" fontId="2" fillId="2" borderId="10" xfId="49" applyFont="1" applyFill="1" applyBorder="1" applyAlignment="1">
      <alignment horizontal="center" vertical="center" wrapText="1"/>
    </xf>
    <xf numFmtId="176" fontId="2" fillId="2" borderId="10" xfId="49" applyNumberFormat="1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0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right" wrapText="1"/>
    </xf>
    <xf numFmtId="4" fontId="9" fillId="2" borderId="11" xfId="49" applyNumberFormat="1" applyFont="1" applyFill="1" applyBorder="1" applyAlignment="1">
      <alignment horizontal="center" wrapText="1"/>
    </xf>
    <xf numFmtId="0" fontId="9" fillId="2" borderId="11" xfId="49" applyFont="1" applyFill="1" applyBorder="1" applyAlignment="1">
      <alignment horizontal="center" wrapText="1"/>
    </xf>
    <xf numFmtId="0" fontId="9" fillId="2" borderId="12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left" wrapText="1"/>
    </xf>
    <xf numFmtId="0" fontId="9" fillId="2" borderId="13" xfId="49" applyFont="1" applyFill="1" applyBorder="1" applyAlignment="1">
      <alignment horizontal="left" wrapText="1"/>
    </xf>
    <xf numFmtId="0" fontId="2" fillId="2" borderId="13" xfId="49" applyFont="1" applyFill="1" applyBorder="1" applyAlignment="1">
      <alignment horizontal="center" vertical="center" wrapText="1"/>
    </xf>
    <xf numFmtId="0" fontId="9" fillId="2" borderId="0" xfId="49" applyFont="1" applyFill="1" applyBorder="1" applyAlignment="1">
      <alignment horizontal="left" wrapText="1"/>
    </xf>
    <xf numFmtId="0" fontId="2" fillId="2" borderId="0" xfId="49" applyFont="1" applyFill="1" applyBorder="1" applyAlignment="1">
      <alignment horizontal="center" vertical="center" wrapText="1"/>
    </xf>
    <xf numFmtId="0" fontId="9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right" wrapText="1"/>
    </xf>
    <xf numFmtId="0" fontId="7" fillId="2" borderId="0" xfId="49" applyFont="1" applyFill="1" applyAlignment="1">
      <alignment horizontal="right" vertical="center" wrapText="1"/>
    </xf>
    <xf numFmtId="0" fontId="2" fillId="2" borderId="13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3" fillId="2" borderId="13" xfId="49" applyFont="1" applyFill="1" applyBorder="1" applyAlignment="1">
      <alignment horizontal="center" vertical="top" wrapText="1"/>
    </xf>
    <xf numFmtId="0" fontId="3" fillId="2" borderId="0" xfId="49" applyFont="1" applyFill="1" applyBorder="1" applyAlignment="1">
      <alignment horizontal="center" vertical="top" wrapText="1"/>
    </xf>
    <xf numFmtId="0" fontId="9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center" wrapText="1"/>
    </xf>
    <xf numFmtId="0" fontId="11" fillId="2" borderId="11" xfId="49" applyFont="1" applyFill="1" applyBorder="1" applyAlignment="1">
      <alignment horizontal="left" wrapText="1"/>
    </xf>
    <xf numFmtId="0" fontId="10" fillId="2" borderId="0" xfId="49" applyFont="1" applyFill="1" applyAlignment="1">
      <alignment horizontal="right" wrapText="1"/>
    </xf>
    <xf numFmtId="0" fontId="9" fillId="2" borderId="0" xfId="49" applyFont="1" applyFill="1" applyAlignment="1">
      <alignment vertical="center" wrapText="1"/>
    </xf>
    <xf numFmtId="0" fontId="10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view="pageBreakPreview" zoomScale="85" zoomScaleNormal="100" workbookViewId="0">
      <selection activeCell="D6" sqref="D6:E6"/>
    </sheetView>
  </sheetViews>
  <sheetFormatPr defaultColWidth="9" defaultRowHeight="12" outlineLevelCol="6"/>
  <cols>
    <col min="1" max="1" width="17.5047619047619" customWidth="1"/>
    <col min="2" max="2" width="2.5047619047619" customWidth="1"/>
    <col min="3" max="3" width="21.6666666666667" customWidth="1"/>
    <col min="4" max="4" width="10.8285714285714" customWidth="1"/>
    <col min="5" max="5" width="33.3333333333333" customWidth="1"/>
    <col min="6" max="6" width="2.66666666666667" customWidth="1"/>
    <col min="7" max="7" width="27.1619047619048" customWidth="1"/>
  </cols>
  <sheetData>
    <row r="1" ht="127.5" customHeight="1" spans="1:7">
      <c r="A1" s="39" t="s">
        <v>0</v>
      </c>
      <c r="B1" s="40"/>
      <c r="C1" s="40"/>
      <c r="D1" s="40"/>
      <c r="E1" s="40"/>
      <c r="F1" s="40"/>
      <c r="G1" s="40"/>
    </row>
    <row r="2" ht="60" customHeight="1" spans="1:7">
      <c r="A2" s="63" t="s">
        <v>1</v>
      </c>
      <c r="B2" s="63"/>
      <c r="C2" s="63"/>
      <c r="D2" s="63"/>
      <c r="E2" s="63"/>
      <c r="F2" s="63"/>
      <c r="G2" s="63"/>
    </row>
    <row r="3" ht="237" customHeight="1" spans="1:7">
      <c r="A3" s="63"/>
      <c r="B3" s="63"/>
      <c r="C3" s="63"/>
      <c r="D3" s="63"/>
      <c r="E3" s="63"/>
      <c r="F3" s="63"/>
      <c r="G3" s="63"/>
    </row>
    <row r="4" ht="60" customHeight="1" spans="1:7">
      <c r="A4" s="47"/>
      <c r="B4" s="64" t="s">
        <v>2</v>
      </c>
      <c r="C4" s="64"/>
      <c r="D4" s="65" t="s">
        <v>3</v>
      </c>
      <c r="E4" s="65"/>
      <c r="F4" s="47"/>
      <c r="G4" s="47"/>
    </row>
    <row r="5" ht="36" customHeight="1" spans="1:7">
      <c r="A5" s="47"/>
      <c r="B5" s="66"/>
      <c r="C5" s="66"/>
      <c r="D5" s="55" t="s">
        <v>4</v>
      </c>
      <c r="E5" s="55"/>
      <c r="F5" s="47"/>
      <c r="G5" s="47"/>
    </row>
    <row r="6" ht="60.75" customHeight="1" spans="1:7">
      <c r="A6" s="47"/>
      <c r="B6" s="64" t="s">
        <v>5</v>
      </c>
      <c r="C6" s="64"/>
      <c r="D6" s="65" t="s">
        <v>6</v>
      </c>
      <c r="E6" s="65"/>
      <c r="F6" s="47"/>
      <c r="G6" s="47"/>
    </row>
    <row r="7" ht="36" customHeight="1" spans="1:7">
      <c r="A7" s="47"/>
      <c r="B7" s="16"/>
      <c r="C7" s="16"/>
      <c r="D7" s="55" t="s">
        <v>4</v>
      </c>
      <c r="E7" s="55"/>
      <c r="F7" s="16"/>
      <c r="G7" s="16"/>
    </row>
    <row r="8" ht="69.75" customHeight="1" spans="1:7">
      <c r="A8" s="47"/>
      <c r="B8" s="67"/>
      <c r="C8" s="67"/>
      <c r="D8" s="64" t="s">
        <v>7</v>
      </c>
      <c r="E8" s="64"/>
      <c r="F8" s="47"/>
      <c r="G8" s="47"/>
    </row>
    <row r="9" ht="21" customHeight="1" spans="1:7">
      <c r="A9" s="47"/>
      <c r="B9" s="67"/>
      <c r="C9" s="67"/>
      <c r="D9" s="68"/>
      <c r="E9" s="68"/>
      <c r="F9" s="58"/>
      <c r="G9" s="58"/>
    </row>
    <row r="10" ht="18" customHeight="1" spans="1:7">
      <c r="A10" s="15"/>
      <c r="B10" s="15"/>
      <c r="C10" s="16"/>
      <c r="D10" s="16"/>
      <c r="E10" s="16"/>
      <c r="F10" s="16"/>
      <c r="G10" s="17" t="s">
        <v>8</v>
      </c>
    </row>
  </sheetData>
  <mergeCells count="22">
    <mergeCell ref="A1:G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7"/>
  <sheetViews>
    <sheetView showGridLines="0" view="pageBreakPreview" zoomScaleNormal="100" topLeftCell="A7" workbookViewId="0">
      <selection activeCell="M8" sqref="M8"/>
    </sheetView>
  </sheetViews>
  <sheetFormatPr defaultColWidth="9" defaultRowHeight="12"/>
  <cols>
    <col min="1" max="1" width="6.85714285714286" customWidth="1"/>
    <col min="2" max="2" width="15.5714285714286" customWidth="1"/>
    <col min="3" max="3" width="2.33333333333333" customWidth="1"/>
    <col min="4" max="5" width="18.1428571428571" customWidth="1"/>
    <col min="6" max="6" width="21" customWidth="1"/>
    <col min="7" max="8" width="17.7142857142857" customWidth="1"/>
    <col min="9" max="9" width="6.85714285714286" customWidth="1"/>
  </cols>
  <sheetData>
    <row r="1" ht="96" customHeight="1" spans="2:9">
      <c r="B1" s="39" t="s">
        <v>0</v>
      </c>
      <c r="C1" s="40"/>
      <c r="D1" s="40"/>
      <c r="E1" s="40"/>
      <c r="F1" s="40"/>
      <c r="G1" s="40"/>
      <c r="H1" s="40"/>
      <c r="I1" s="40"/>
    </row>
    <row r="2" ht="60" customHeight="1" spans="2:9">
      <c r="B2" s="41" t="s">
        <v>1</v>
      </c>
      <c r="C2" s="41"/>
      <c r="D2" s="41"/>
      <c r="E2" s="41"/>
      <c r="F2" s="41"/>
      <c r="G2" s="41"/>
      <c r="H2" s="41"/>
      <c r="I2" s="41"/>
    </row>
    <row r="3" ht="37.5" customHeight="1" spans="2:9">
      <c r="B3" s="42" t="s">
        <v>9</v>
      </c>
      <c r="C3" s="42"/>
      <c r="D3" s="43" t="s">
        <v>10</v>
      </c>
      <c r="E3" s="44">
        <v>407191282.84</v>
      </c>
      <c r="F3" s="45"/>
      <c r="G3" s="45"/>
      <c r="H3" s="45"/>
      <c r="I3" s="61"/>
    </row>
    <row r="4" ht="29.25" customHeight="1" spans="2:9">
      <c r="B4" s="42"/>
      <c r="C4" s="42"/>
      <c r="D4" s="43" t="s">
        <v>11</v>
      </c>
      <c r="E4" s="46" t="s">
        <v>12</v>
      </c>
      <c r="F4" s="46"/>
      <c r="G4" s="46"/>
      <c r="H4" s="46"/>
      <c r="I4" s="61"/>
    </row>
    <row r="5" ht="24" customHeight="1" spans="2:9">
      <c r="B5" s="47"/>
      <c r="C5" s="47"/>
      <c r="D5" s="47"/>
      <c r="E5" s="48"/>
      <c r="F5" s="49"/>
      <c r="G5" s="49"/>
      <c r="H5" s="49"/>
      <c r="I5" s="19"/>
    </row>
    <row r="6" ht="24" customHeight="1" spans="2:9">
      <c r="B6" s="47"/>
      <c r="C6" s="47"/>
      <c r="D6" s="47"/>
      <c r="E6" s="50"/>
      <c r="F6" s="19"/>
      <c r="G6" s="51"/>
      <c r="H6" s="51"/>
      <c r="I6" s="19"/>
    </row>
    <row r="7" ht="71.25" customHeight="1" spans="2:9">
      <c r="B7" s="42" t="s">
        <v>2</v>
      </c>
      <c r="C7" s="42"/>
      <c r="D7" s="52" t="s">
        <v>3</v>
      </c>
      <c r="E7" s="52"/>
      <c r="F7" s="53" t="s">
        <v>5</v>
      </c>
      <c r="G7" s="52" t="s">
        <v>6</v>
      </c>
      <c r="H7" s="52"/>
      <c r="I7" s="61"/>
    </row>
    <row r="8" ht="29.25" customHeight="1" spans="2:9">
      <c r="B8" s="54"/>
      <c r="C8" s="54"/>
      <c r="D8" s="55" t="s">
        <v>13</v>
      </c>
      <c r="E8" s="55"/>
      <c r="F8" s="4"/>
      <c r="G8" s="56" t="s">
        <v>14</v>
      </c>
      <c r="H8" s="56"/>
      <c r="I8" s="56"/>
    </row>
    <row r="9" ht="29.25" customHeight="1" spans="2:9">
      <c r="B9" s="54"/>
      <c r="C9" s="54"/>
      <c r="D9" s="57"/>
      <c r="E9" s="57"/>
      <c r="F9" s="4"/>
      <c r="G9" s="56"/>
      <c r="H9" s="56"/>
      <c r="I9" s="56"/>
    </row>
    <row r="10" ht="71.25" customHeight="1" spans="2:9">
      <c r="B10" s="42" t="s">
        <v>15</v>
      </c>
      <c r="C10" s="42"/>
      <c r="D10" s="45"/>
      <c r="E10" s="45"/>
      <c r="F10" s="53" t="s">
        <v>16</v>
      </c>
      <c r="G10" s="45"/>
      <c r="H10" s="45"/>
      <c r="I10" s="61"/>
    </row>
    <row r="11" ht="29.25" customHeight="1" spans="2:9">
      <c r="B11" s="42"/>
      <c r="C11" s="42"/>
      <c r="D11" s="55" t="s">
        <v>17</v>
      </c>
      <c r="E11" s="55"/>
      <c r="F11" s="4"/>
      <c r="G11" s="55" t="s">
        <v>17</v>
      </c>
      <c r="H11" s="55"/>
      <c r="I11" s="56"/>
    </row>
    <row r="12" ht="29.25" customHeight="1" spans="2:9">
      <c r="B12" s="42"/>
      <c r="C12" s="42"/>
      <c r="D12" s="57"/>
      <c r="E12" s="57"/>
      <c r="F12" s="4"/>
      <c r="G12" s="57"/>
      <c r="H12" s="57"/>
      <c r="I12" s="56"/>
    </row>
    <row r="13" ht="71.25" customHeight="1" spans="2:9">
      <c r="B13" s="42" t="s">
        <v>18</v>
      </c>
      <c r="C13" s="42"/>
      <c r="D13" s="45"/>
      <c r="E13" s="45"/>
      <c r="F13" s="53" t="s">
        <v>19</v>
      </c>
      <c r="G13" s="45"/>
      <c r="H13" s="45"/>
      <c r="I13" s="61"/>
    </row>
    <row r="14" ht="29.25" customHeight="1" spans="2:9">
      <c r="B14" s="53"/>
      <c r="C14" s="53"/>
      <c r="D14" s="55" t="s">
        <v>20</v>
      </c>
      <c r="E14" s="55"/>
      <c r="F14" s="58"/>
      <c r="G14" s="59" t="s">
        <v>21</v>
      </c>
      <c r="H14" s="59"/>
      <c r="I14" s="62"/>
    </row>
    <row r="15" ht="29.25" customHeight="1" spans="2:9">
      <c r="B15" s="53"/>
      <c r="C15" s="53"/>
      <c r="D15" s="57"/>
      <c r="E15" s="57"/>
      <c r="F15" s="58"/>
      <c r="G15" s="60"/>
      <c r="H15" s="60"/>
      <c r="I15" s="62"/>
    </row>
    <row r="16" ht="71.25" customHeight="1" spans="2:9">
      <c r="B16" s="42" t="s">
        <v>22</v>
      </c>
      <c r="C16" s="42"/>
      <c r="D16" s="45" t="s">
        <v>23</v>
      </c>
      <c r="E16" s="45"/>
      <c r="F16" s="53" t="s">
        <v>24</v>
      </c>
      <c r="G16" s="45" t="s">
        <v>23</v>
      </c>
      <c r="H16" s="45"/>
      <c r="I16" s="61"/>
    </row>
    <row r="17" ht="18" customHeight="1" spans="2:9">
      <c r="B17" s="15"/>
      <c r="C17" s="16"/>
      <c r="D17" s="16"/>
      <c r="E17" s="16"/>
      <c r="F17" s="16"/>
      <c r="G17" s="16"/>
      <c r="H17" s="17" t="s">
        <v>25</v>
      </c>
      <c r="I17" s="17"/>
    </row>
  </sheetData>
  <mergeCells count="30">
    <mergeCell ref="B1:H1"/>
    <mergeCell ref="B2:H2"/>
    <mergeCell ref="B3:C3"/>
    <mergeCell ref="E3:H3"/>
    <mergeCell ref="B4:C4"/>
    <mergeCell ref="E4:H4"/>
    <mergeCell ref="B5:C5"/>
    <mergeCell ref="G5:H5"/>
    <mergeCell ref="B7:C7"/>
    <mergeCell ref="D7:E7"/>
    <mergeCell ref="G7:H7"/>
    <mergeCell ref="B8:C8"/>
    <mergeCell ref="D8:E8"/>
    <mergeCell ref="G8:H8"/>
    <mergeCell ref="B10:C10"/>
    <mergeCell ref="D10:E10"/>
    <mergeCell ref="G10:H10"/>
    <mergeCell ref="B11:C11"/>
    <mergeCell ref="D11:E11"/>
    <mergeCell ref="G11:H11"/>
    <mergeCell ref="B13:C13"/>
    <mergeCell ref="D13:E13"/>
    <mergeCell ref="G13:H13"/>
    <mergeCell ref="B14:C14"/>
    <mergeCell ref="D14:E14"/>
    <mergeCell ref="G14:H14"/>
    <mergeCell ref="B16:C16"/>
    <mergeCell ref="D16:E16"/>
    <mergeCell ref="G16:H16"/>
    <mergeCell ref="C17:G17"/>
  </mergeCells>
  <printOptions horizontalCentered="1"/>
  <pageMargins left="0.116416666666667" right="0.116416666666667" top="0.59375" bottom="0" header="0.59375" footer="0"/>
  <pageSetup paperSize="9" scale="87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showGridLines="0" view="pageBreakPreview" zoomScaleNormal="100" workbookViewId="0">
      <selection activeCell="I8" sqref="I8"/>
    </sheetView>
  </sheetViews>
  <sheetFormatPr defaultColWidth="9" defaultRowHeight="12" outlineLevelCol="3"/>
  <cols>
    <col min="1" max="1" width="12.3333333333333" style="31" customWidth="1"/>
    <col min="2" max="2" width="34" style="31" customWidth="1"/>
    <col min="3" max="3" width="30.4285714285714" style="32" customWidth="1"/>
    <col min="4" max="4" width="19.8571428571429" style="31" customWidth="1"/>
    <col min="5" max="16384" width="9" style="31"/>
  </cols>
  <sheetData>
    <row r="1" ht="53" customHeight="1" spans="1:4">
      <c r="A1" s="1" t="s">
        <v>26</v>
      </c>
      <c r="B1" s="1"/>
      <c r="C1" s="1"/>
      <c r="D1" s="2"/>
    </row>
    <row r="2" ht="48" customHeight="1" spans="1:4">
      <c r="A2" s="33" t="s">
        <v>27</v>
      </c>
      <c r="B2" s="33"/>
      <c r="C2" s="19"/>
      <c r="D2" s="33"/>
    </row>
    <row r="3" ht="65" customHeight="1" spans="1:4">
      <c r="A3" s="34" t="s">
        <v>28</v>
      </c>
      <c r="B3" s="34" t="s">
        <v>29</v>
      </c>
      <c r="C3" s="34" t="s">
        <v>30</v>
      </c>
      <c r="D3" s="34" t="s">
        <v>31</v>
      </c>
    </row>
    <row r="4" ht="65" customHeight="1" spans="1:4">
      <c r="A4" s="34" t="s">
        <v>32</v>
      </c>
      <c r="B4" s="34" t="s">
        <v>33</v>
      </c>
      <c r="C4" s="35">
        <v>401824401.48</v>
      </c>
      <c r="D4" s="34"/>
    </row>
    <row r="5" ht="65" customHeight="1" spans="1:4">
      <c r="A5" s="34" t="s">
        <v>34</v>
      </c>
      <c r="B5" s="34" t="s">
        <v>35</v>
      </c>
      <c r="C5" s="35">
        <v>1445163.22</v>
      </c>
      <c r="D5" s="36"/>
    </row>
    <row r="6" ht="65" customHeight="1" spans="1:4">
      <c r="A6" s="34" t="s">
        <v>36</v>
      </c>
      <c r="B6" s="34" t="s">
        <v>37</v>
      </c>
      <c r="C6" s="35">
        <v>2574228.22</v>
      </c>
      <c r="D6" s="36"/>
    </row>
    <row r="7" ht="65" customHeight="1" spans="1:4">
      <c r="A7" s="34" t="s">
        <v>38</v>
      </c>
      <c r="B7" s="34" t="s">
        <v>39</v>
      </c>
      <c r="C7" s="35">
        <v>1347489.92</v>
      </c>
      <c r="D7" s="36"/>
    </row>
    <row r="8" ht="65" customHeight="1" spans="1:4">
      <c r="A8" s="37" t="s">
        <v>40</v>
      </c>
      <c r="B8" s="37"/>
      <c r="C8" s="35">
        <f>C4+C5+C6+C7</f>
        <v>407191282.84</v>
      </c>
      <c r="D8" s="38"/>
    </row>
    <row r="9" ht="65" customHeight="1" spans="1:4">
      <c r="A9" s="15" t="s">
        <v>41</v>
      </c>
      <c r="B9" s="15"/>
      <c r="C9" s="16"/>
      <c r="D9" s="17"/>
    </row>
    <row r="10" ht="25.5" customHeight="1" spans="1:4">
      <c r="A10" s="15"/>
      <c r="B10" s="15"/>
      <c r="C10" s="16"/>
      <c r="D10" s="17"/>
    </row>
  </sheetData>
  <mergeCells count="5">
    <mergeCell ref="A1:D1"/>
    <mergeCell ref="A2:D2"/>
    <mergeCell ref="A8:B8"/>
    <mergeCell ref="A9:C9"/>
    <mergeCell ref="A10:C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7"/>
  <sheetViews>
    <sheetView showGridLines="0" view="pageBreakPreview" zoomScale="70" zoomScaleNormal="100" workbookViewId="0">
      <selection activeCell="L8" sqref="L8"/>
    </sheetView>
  </sheetViews>
  <sheetFormatPr defaultColWidth="9" defaultRowHeight="12"/>
  <cols>
    <col min="1" max="1" width="6.28571428571429" customWidth="1"/>
    <col min="2" max="2" width="12.3333333333333" customWidth="1"/>
    <col min="3" max="3" width="36.5047619047619" customWidth="1"/>
    <col min="4" max="4" width="19.8285714285714" customWidth="1"/>
    <col min="5" max="5" width="15.6666666666667" customWidth="1"/>
    <col min="6" max="6" width="0.666666666666667" customWidth="1"/>
    <col min="7" max="7" width="1.82857142857143" customWidth="1"/>
    <col min="8" max="8" width="13.1714285714286" customWidth="1"/>
    <col min="9" max="9" width="15.6666666666667" customWidth="1"/>
    <col min="10" max="10" width="6.28571428571429" customWidth="1"/>
  </cols>
  <sheetData>
    <row r="1" ht="39.75" customHeight="1" spans="2:10">
      <c r="B1" s="1" t="s">
        <v>26</v>
      </c>
      <c r="C1" s="1"/>
      <c r="D1" s="1"/>
      <c r="E1" s="1"/>
      <c r="F1" s="1"/>
      <c r="G1" s="1"/>
      <c r="H1" s="2"/>
      <c r="I1" s="2"/>
      <c r="J1" s="2"/>
    </row>
    <row r="2" ht="28.5" customHeight="1" spans="2:10">
      <c r="B2" s="3" t="s">
        <v>27</v>
      </c>
      <c r="C2" s="3"/>
      <c r="D2" s="3"/>
      <c r="E2" s="3"/>
      <c r="F2" s="3"/>
      <c r="G2" s="19"/>
      <c r="H2" s="5" t="s">
        <v>42</v>
      </c>
      <c r="I2" s="5"/>
      <c r="J2" s="5"/>
    </row>
    <row r="3" ht="18" customHeight="1" spans="2:10">
      <c r="B3" s="6" t="s">
        <v>28</v>
      </c>
      <c r="C3" s="7" t="s">
        <v>29</v>
      </c>
      <c r="D3" s="7" t="s">
        <v>43</v>
      </c>
      <c r="E3" s="7" t="s">
        <v>44</v>
      </c>
      <c r="F3" s="7"/>
      <c r="G3" s="7"/>
      <c r="H3" s="7"/>
      <c r="I3" s="18"/>
      <c r="J3" s="19"/>
    </row>
    <row r="4" ht="28.5" customHeight="1" spans="2:10">
      <c r="B4" s="8"/>
      <c r="C4" s="9"/>
      <c r="D4" s="9"/>
      <c r="E4" s="9" t="s">
        <v>45</v>
      </c>
      <c r="F4" s="9" t="s">
        <v>46</v>
      </c>
      <c r="G4" s="9"/>
      <c r="H4" s="9"/>
      <c r="I4" s="20" t="s">
        <v>47</v>
      </c>
      <c r="J4" s="19"/>
    </row>
    <row r="5" ht="23" customHeight="1" spans="2:10">
      <c r="B5" s="28">
        <v>1</v>
      </c>
      <c r="C5" s="10" t="s">
        <v>48</v>
      </c>
      <c r="D5" s="29">
        <v>1522608.86</v>
      </c>
      <c r="E5" s="29"/>
      <c r="F5" s="29">
        <v>40417.61</v>
      </c>
      <c r="G5" s="29"/>
      <c r="H5" s="29"/>
      <c r="I5" s="21"/>
      <c r="J5" s="22"/>
    </row>
    <row r="6" ht="23" customHeight="1" spans="2:10">
      <c r="B6" s="28">
        <v>2</v>
      </c>
      <c r="C6" s="10" t="s">
        <v>49</v>
      </c>
      <c r="D6" s="29">
        <v>12368484.34</v>
      </c>
      <c r="E6" s="29"/>
      <c r="F6" s="29">
        <v>1099497.53</v>
      </c>
      <c r="G6" s="29"/>
      <c r="H6" s="29"/>
      <c r="I6" s="21"/>
      <c r="J6" s="22"/>
    </row>
    <row r="7" ht="23" customHeight="1" spans="2:10">
      <c r="B7" s="28">
        <v>3</v>
      </c>
      <c r="C7" s="10" t="s">
        <v>50</v>
      </c>
      <c r="D7" s="29">
        <v>22482881.65</v>
      </c>
      <c r="E7" s="29"/>
      <c r="F7" s="29">
        <v>1109356.04</v>
      </c>
      <c r="G7" s="29"/>
      <c r="H7" s="29"/>
      <c r="I7" s="21"/>
      <c r="J7" s="22"/>
    </row>
    <row r="8" ht="23" customHeight="1" spans="2:10">
      <c r="B8" s="28">
        <v>4</v>
      </c>
      <c r="C8" s="10" t="s">
        <v>51</v>
      </c>
      <c r="D8" s="29">
        <v>16055294.38</v>
      </c>
      <c r="E8" s="29"/>
      <c r="F8" s="29">
        <v>478344.81</v>
      </c>
      <c r="G8" s="29"/>
      <c r="H8" s="29"/>
      <c r="I8" s="21"/>
      <c r="J8" s="22"/>
    </row>
    <row r="9" ht="23" customHeight="1" spans="2:10">
      <c r="B9" s="28">
        <v>5</v>
      </c>
      <c r="C9" s="10" t="s">
        <v>52</v>
      </c>
      <c r="D9" s="29">
        <v>97606895.82</v>
      </c>
      <c r="E9" s="29"/>
      <c r="F9" s="29">
        <v>4404486.83</v>
      </c>
      <c r="G9" s="29"/>
      <c r="H9" s="29"/>
      <c r="I9" s="21"/>
      <c r="J9" s="22"/>
    </row>
    <row r="10" ht="23" customHeight="1" spans="2:10">
      <c r="B10" s="28">
        <v>6</v>
      </c>
      <c r="C10" s="10" t="s">
        <v>53</v>
      </c>
      <c r="D10" s="29">
        <v>231165600.96</v>
      </c>
      <c r="E10" s="29"/>
      <c r="F10" s="29">
        <v>15310019</v>
      </c>
      <c r="G10" s="29"/>
      <c r="H10" s="29"/>
      <c r="I10" s="21"/>
      <c r="J10" s="22"/>
    </row>
    <row r="11" ht="23" customHeight="1" spans="2:10">
      <c r="B11" s="28">
        <v>7</v>
      </c>
      <c r="C11" s="10" t="s">
        <v>54</v>
      </c>
      <c r="D11" s="29">
        <v>10129864.6</v>
      </c>
      <c r="E11" s="29"/>
      <c r="F11" s="29">
        <v>312661.78</v>
      </c>
      <c r="G11" s="29"/>
      <c r="H11" s="29"/>
      <c r="I11" s="21"/>
      <c r="J11" s="22"/>
    </row>
    <row r="12" ht="23" customHeight="1" spans="2:10">
      <c r="B12" s="28">
        <v>8</v>
      </c>
      <c r="C12" s="10" t="s">
        <v>55</v>
      </c>
      <c r="D12" s="29">
        <v>5680356.87</v>
      </c>
      <c r="E12" s="29"/>
      <c r="F12" s="29">
        <v>195577.22</v>
      </c>
      <c r="G12" s="29"/>
      <c r="H12" s="29"/>
      <c r="I12" s="21"/>
      <c r="J12" s="22"/>
    </row>
    <row r="13" ht="23" customHeight="1" spans="2:10">
      <c r="B13" s="8" t="s">
        <v>56</v>
      </c>
      <c r="C13" s="10" t="s">
        <v>57</v>
      </c>
      <c r="D13" s="29">
        <v>4812414</v>
      </c>
      <c r="E13" s="29"/>
      <c r="F13" s="29"/>
      <c r="G13" s="29"/>
      <c r="H13" s="29"/>
      <c r="I13" s="21"/>
      <c r="J13" s="22"/>
    </row>
    <row r="14" ht="23" customHeight="1" spans="2:10">
      <c r="B14" s="8"/>
      <c r="C14" s="10"/>
      <c r="D14" s="11"/>
      <c r="E14" s="11"/>
      <c r="F14" s="11"/>
      <c r="G14" s="11"/>
      <c r="H14" s="11"/>
      <c r="I14" s="21"/>
      <c r="J14" s="22"/>
    </row>
    <row r="15" ht="23" customHeight="1" spans="2:10">
      <c r="B15" s="8"/>
      <c r="C15" s="10"/>
      <c r="D15" s="11"/>
      <c r="E15" s="11"/>
      <c r="F15" s="11"/>
      <c r="G15" s="11"/>
      <c r="H15" s="11"/>
      <c r="I15" s="21"/>
      <c r="J15" s="22"/>
    </row>
    <row r="16" ht="23" customHeight="1" spans="2:10">
      <c r="B16" s="8"/>
      <c r="C16" s="10"/>
      <c r="D16" s="11"/>
      <c r="E16" s="11"/>
      <c r="F16" s="11"/>
      <c r="G16" s="11"/>
      <c r="H16" s="11"/>
      <c r="I16" s="21"/>
      <c r="J16" s="22"/>
    </row>
    <row r="17" ht="23" customHeight="1" spans="2:10">
      <c r="B17" s="8"/>
      <c r="C17" s="10"/>
      <c r="D17" s="11"/>
      <c r="E17" s="11"/>
      <c r="F17" s="11"/>
      <c r="G17" s="11"/>
      <c r="H17" s="11"/>
      <c r="I17" s="21"/>
      <c r="J17" s="22"/>
    </row>
    <row r="18" ht="23" customHeight="1" spans="2:10">
      <c r="B18" s="8"/>
      <c r="C18" s="10"/>
      <c r="D18" s="11"/>
      <c r="E18" s="11"/>
      <c r="F18" s="11"/>
      <c r="G18" s="11"/>
      <c r="H18" s="11"/>
      <c r="I18" s="21"/>
      <c r="J18" s="22"/>
    </row>
    <row r="19" ht="23" customHeight="1" spans="2:10">
      <c r="B19" s="8"/>
      <c r="C19" s="10"/>
      <c r="D19" s="11"/>
      <c r="E19" s="11"/>
      <c r="F19" s="11"/>
      <c r="G19" s="11"/>
      <c r="H19" s="11"/>
      <c r="I19" s="21"/>
      <c r="J19" s="22"/>
    </row>
    <row r="20" ht="23" customHeight="1" spans="2:10">
      <c r="B20" s="8"/>
      <c r="C20" s="10"/>
      <c r="D20" s="11"/>
      <c r="E20" s="11"/>
      <c r="F20" s="11"/>
      <c r="G20" s="11"/>
      <c r="H20" s="11"/>
      <c r="I20" s="21"/>
      <c r="J20" s="22"/>
    </row>
    <row r="21" ht="23" customHeight="1" spans="2:10">
      <c r="B21" s="8"/>
      <c r="C21" s="10"/>
      <c r="D21" s="11"/>
      <c r="E21" s="11"/>
      <c r="F21" s="11"/>
      <c r="G21" s="11"/>
      <c r="H21" s="11"/>
      <c r="I21" s="21"/>
      <c r="J21" s="22"/>
    </row>
    <row r="22" ht="23" customHeight="1" spans="2:10">
      <c r="B22" s="8"/>
      <c r="C22" s="10"/>
      <c r="D22" s="11"/>
      <c r="E22" s="11"/>
      <c r="F22" s="11"/>
      <c r="G22" s="11"/>
      <c r="H22" s="11"/>
      <c r="I22" s="21"/>
      <c r="J22" s="22"/>
    </row>
    <row r="23" ht="23" customHeight="1" spans="2:10">
      <c r="B23" s="8"/>
      <c r="C23" s="10"/>
      <c r="D23" s="11"/>
      <c r="E23" s="11"/>
      <c r="F23" s="11"/>
      <c r="G23" s="11"/>
      <c r="H23" s="11"/>
      <c r="I23" s="21"/>
      <c r="J23" s="22"/>
    </row>
    <row r="24" ht="23" customHeight="1" spans="2:10">
      <c r="B24" s="8"/>
      <c r="C24" s="10"/>
      <c r="D24" s="11"/>
      <c r="E24" s="11"/>
      <c r="F24" s="11"/>
      <c r="G24" s="11"/>
      <c r="H24" s="11"/>
      <c r="I24" s="21"/>
      <c r="J24" s="22"/>
    </row>
    <row r="25" ht="23" customHeight="1" spans="2:10">
      <c r="B25" s="8"/>
      <c r="C25" s="10"/>
      <c r="D25" s="11"/>
      <c r="E25" s="11"/>
      <c r="F25" s="11"/>
      <c r="G25" s="11"/>
      <c r="H25" s="11"/>
      <c r="I25" s="21"/>
      <c r="J25" s="22"/>
    </row>
    <row r="26" ht="23" customHeight="1" spans="2:10">
      <c r="B26" s="8"/>
      <c r="C26" s="10"/>
      <c r="D26" s="11"/>
      <c r="E26" s="11"/>
      <c r="F26" s="11"/>
      <c r="G26" s="11"/>
      <c r="H26" s="11"/>
      <c r="I26" s="21"/>
      <c r="J26" s="22"/>
    </row>
    <row r="27" ht="23" customHeight="1" spans="2:10">
      <c r="B27" s="8"/>
      <c r="C27" s="10"/>
      <c r="D27" s="11"/>
      <c r="E27" s="11"/>
      <c r="F27" s="11"/>
      <c r="G27" s="11"/>
      <c r="H27" s="11"/>
      <c r="I27" s="21"/>
      <c r="J27" s="22"/>
    </row>
    <row r="28" ht="23" customHeight="1" spans="2:10">
      <c r="B28" s="8"/>
      <c r="C28" s="10"/>
      <c r="D28" s="11"/>
      <c r="E28" s="11"/>
      <c r="F28" s="11"/>
      <c r="G28" s="11"/>
      <c r="H28" s="11"/>
      <c r="I28" s="21"/>
      <c r="J28" s="22"/>
    </row>
    <row r="29" ht="23" customHeight="1" spans="2:10">
      <c r="B29" s="8"/>
      <c r="C29" s="10"/>
      <c r="D29" s="11"/>
      <c r="E29" s="11"/>
      <c r="F29" s="11"/>
      <c r="G29" s="11"/>
      <c r="H29" s="11"/>
      <c r="I29" s="21"/>
      <c r="J29" s="22"/>
    </row>
    <row r="30" ht="23" customHeight="1" spans="2:10">
      <c r="B30" s="8"/>
      <c r="C30" s="10"/>
      <c r="D30" s="11"/>
      <c r="E30" s="11"/>
      <c r="F30" s="11"/>
      <c r="G30" s="11"/>
      <c r="H30" s="11"/>
      <c r="I30" s="21"/>
      <c r="J30" s="22"/>
    </row>
    <row r="31" ht="23" customHeight="1" spans="2:10">
      <c r="B31" s="8"/>
      <c r="C31" s="10"/>
      <c r="D31" s="11"/>
      <c r="E31" s="11"/>
      <c r="F31" s="11"/>
      <c r="G31" s="11"/>
      <c r="H31" s="11"/>
      <c r="I31" s="21"/>
      <c r="J31" s="22"/>
    </row>
    <row r="32" ht="23" customHeight="1" spans="2:10">
      <c r="B32" s="8"/>
      <c r="C32" s="10"/>
      <c r="D32" s="11"/>
      <c r="E32" s="11"/>
      <c r="F32" s="11"/>
      <c r="G32" s="11"/>
      <c r="H32" s="11"/>
      <c r="I32" s="21"/>
      <c r="J32" s="22"/>
    </row>
    <row r="33" ht="23" customHeight="1" spans="2:10">
      <c r="B33" s="8"/>
      <c r="C33" s="10"/>
      <c r="D33" s="11"/>
      <c r="E33" s="11"/>
      <c r="F33" s="11"/>
      <c r="G33" s="11"/>
      <c r="H33" s="11"/>
      <c r="I33" s="21"/>
      <c r="J33" s="22"/>
    </row>
    <row r="34" ht="23" customHeight="1" spans="2:10">
      <c r="B34" s="8"/>
      <c r="C34" s="10"/>
      <c r="D34" s="11"/>
      <c r="E34" s="11"/>
      <c r="F34" s="11"/>
      <c r="G34" s="11"/>
      <c r="H34" s="11"/>
      <c r="I34" s="21"/>
      <c r="J34" s="22"/>
    </row>
    <row r="35" ht="23" customHeight="1" spans="2:10">
      <c r="B35" s="24" t="s">
        <v>58</v>
      </c>
      <c r="C35" s="25"/>
      <c r="D35" s="30">
        <v>401824401.48</v>
      </c>
      <c r="E35" s="30"/>
      <c r="F35" s="30">
        <v>22950360.82</v>
      </c>
      <c r="G35" s="30"/>
      <c r="H35" s="30"/>
      <c r="I35" s="27"/>
      <c r="J35" s="17"/>
    </row>
    <row r="36" ht="25.5" customHeight="1" spans="2:10">
      <c r="B36" s="15" t="s">
        <v>41</v>
      </c>
      <c r="C36" s="15"/>
      <c r="D36" s="15"/>
      <c r="E36" s="15"/>
      <c r="F36" s="15"/>
      <c r="G36" s="16"/>
      <c r="H36" s="17"/>
      <c r="I36" s="17"/>
      <c r="J36" s="17"/>
    </row>
    <row r="37" ht="25.5" customHeight="1" spans="2:10">
      <c r="B37" s="15"/>
      <c r="C37" s="15"/>
      <c r="D37" s="15"/>
      <c r="E37" s="15"/>
      <c r="F37" s="15"/>
      <c r="G37" s="16"/>
      <c r="H37" s="17" t="s">
        <v>59</v>
      </c>
      <c r="I37" s="17"/>
      <c r="J37" s="17"/>
    </row>
  </sheetData>
  <mergeCells count="44">
    <mergeCell ref="B1:I1"/>
    <mergeCell ref="B2:F2"/>
    <mergeCell ref="H2:I2"/>
    <mergeCell ref="E3:I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B35:C35"/>
    <mergeCell ref="F35:H35"/>
    <mergeCell ref="B36:F36"/>
    <mergeCell ref="H36:I36"/>
    <mergeCell ref="B37:F37"/>
    <mergeCell ref="H37:I37"/>
    <mergeCell ref="B3:B4"/>
    <mergeCell ref="C3:C4"/>
    <mergeCell ref="D3:D4"/>
  </mergeCells>
  <printOptions horizontalCentered="1"/>
  <pageMargins left="0.116416666666667" right="0.116416666666667" top="0.59375" bottom="0" header="0.59375" footer="0"/>
  <pageSetup paperSize="9" scale="88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73"/>
  <sheetViews>
    <sheetView showGridLines="0" view="pageBreakPreview" zoomScaleNormal="100" topLeftCell="A33" workbookViewId="0">
      <selection activeCell="D70" sqref="D70"/>
    </sheetView>
  </sheetViews>
  <sheetFormatPr defaultColWidth="9" defaultRowHeight="12"/>
  <cols>
    <col min="1" max="1" width="4" customWidth="1"/>
    <col min="2" max="2" width="12.3333333333333" customWidth="1"/>
    <col min="3" max="3" width="36.5047619047619" customWidth="1"/>
    <col min="4" max="4" width="19.8285714285714" customWidth="1"/>
    <col min="5" max="5" width="15.6666666666667" customWidth="1"/>
    <col min="6" max="6" width="0.666666666666667" customWidth="1"/>
    <col min="7" max="7" width="1.82857142857143" customWidth="1"/>
    <col min="8" max="8" width="13.1714285714286" customWidth="1"/>
    <col min="9" max="9" width="15.6666666666667" customWidth="1"/>
    <col min="10" max="10" width="4" customWidth="1"/>
  </cols>
  <sheetData>
    <row r="1" ht="39.75" customHeight="1" spans="2:10">
      <c r="B1" s="1" t="s">
        <v>26</v>
      </c>
      <c r="C1" s="1"/>
      <c r="D1" s="1"/>
      <c r="E1" s="1"/>
      <c r="F1" s="1"/>
      <c r="G1" s="1"/>
      <c r="H1" s="2"/>
      <c r="I1" s="2"/>
      <c r="J1" s="2"/>
    </row>
    <row r="2" ht="28.5" customHeight="1" spans="2:10">
      <c r="B2" s="3" t="s">
        <v>27</v>
      </c>
      <c r="C2" s="3"/>
      <c r="D2" s="3"/>
      <c r="E2" s="3"/>
      <c r="F2" s="3"/>
      <c r="G2" s="4"/>
      <c r="H2" s="5" t="s">
        <v>60</v>
      </c>
      <c r="I2" s="5"/>
      <c r="J2" s="5"/>
    </row>
    <row r="3" ht="18" customHeight="1" spans="2:10">
      <c r="B3" s="6" t="s">
        <v>28</v>
      </c>
      <c r="C3" s="7" t="s">
        <v>29</v>
      </c>
      <c r="D3" s="7" t="s">
        <v>43</v>
      </c>
      <c r="E3" s="7" t="s">
        <v>44</v>
      </c>
      <c r="F3" s="7"/>
      <c r="G3" s="7"/>
      <c r="H3" s="7"/>
      <c r="I3" s="18"/>
      <c r="J3" s="19"/>
    </row>
    <row r="4" ht="28.5" customHeight="1" spans="2:10">
      <c r="B4" s="8"/>
      <c r="C4" s="9"/>
      <c r="D4" s="9"/>
      <c r="E4" s="9" t="s">
        <v>45</v>
      </c>
      <c r="F4" s="9" t="s">
        <v>46</v>
      </c>
      <c r="G4" s="9"/>
      <c r="H4" s="9"/>
      <c r="I4" s="20" t="s">
        <v>47</v>
      </c>
      <c r="J4" s="19"/>
    </row>
    <row r="5" ht="22" customHeight="1" spans="2:10">
      <c r="B5" s="8" t="s">
        <v>61</v>
      </c>
      <c r="C5" s="10" t="s">
        <v>48</v>
      </c>
      <c r="D5" s="11">
        <v>1522608.86</v>
      </c>
      <c r="E5" s="11"/>
      <c r="F5" s="11">
        <v>40417.61</v>
      </c>
      <c r="G5" s="11"/>
      <c r="H5" s="11"/>
      <c r="I5" s="21"/>
      <c r="J5" s="22"/>
    </row>
    <row r="6" ht="22" customHeight="1" spans="2:10">
      <c r="B6" s="8" t="s">
        <v>62</v>
      </c>
      <c r="C6" s="10" t="s">
        <v>63</v>
      </c>
      <c r="D6" s="11">
        <v>350088.57</v>
      </c>
      <c r="E6" s="11"/>
      <c r="F6" s="11">
        <v>14914.27</v>
      </c>
      <c r="G6" s="11"/>
      <c r="H6" s="11"/>
      <c r="I6" s="21"/>
      <c r="J6" s="22"/>
    </row>
    <row r="7" ht="22" customHeight="1" spans="2:10">
      <c r="B7" s="8" t="s">
        <v>64</v>
      </c>
      <c r="C7" s="10" t="s">
        <v>65</v>
      </c>
      <c r="D7" s="11">
        <v>147714.94</v>
      </c>
      <c r="E7" s="11"/>
      <c r="F7" s="11">
        <v>20923.16</v>
      </c>
      <c r="G7" s="11"/>
      <c r="H7" s="11"/>
      <c r="I7" s="21"/>
      <c r="J7" s="22"/>
    </row>
    <row r="8" ht="22" customHeight="1" spans="2:10">
      <c r="B8" s="8" t="s">
        <v>66</v>
      </c>
      <c r="C8" s="10" t="s">
        <v>67</v>
      </c>
      <c r="D8" s="11">
        <v>98788.56</v>
      </c>
      <c r="E8" s="11"/>
      <c r="F8" s="11">
        <v>4580.18</v>
      </c>
      <c r="G8" s="11"/>
      <c r="H8" s="11"/>
      <c r="I8" s="21"/>
      <c r="J8" s="22"/>
    </row>
    <row r="9" ht="22" customHeight="1" spans="2:10">
      <c r="B9" s="8" t="s">
        <v>68</v>
      </c>
      <c r="C9" s="10" t="s">
        <v>69</v>
      </c>
      <c r="D9" s="11">
        <v>926016.79</v>
      </c>
      <c r="E9" s="11"/>
      <c r="F9" s="11"/>
      <c r="G9" s="11"/>
      <c r="H9" s="11"/>
      <c r="I9" s="21"/>
      <c r="J9" s="22"/>
    </row>
    <row r="10" ht="22" customHeight="1" spans="2:10">
      <c r="B10" s="8" t="s">
        <v>70</v>
      </c>
      <c r="C10" s="10" t="s">
        <v>49</v>
      </c>
      <c r="D10" s="11" t="s">
        <v>71</v>
      </c>
      <c r="E10" s="11"/>
      <c r="F10" s="11">
        <v>1099497.53</v>
      </c>
      <c r="G10" s="11"/>
      <c r="H10" s="11"/>
      <c r="I10" s="21"/>
      <c r="J10" s="22"/>
    </row>
    <row r="11" ht="22" customHeight="1" spans="2:10">
      <c r="B11" s="8" t="s">
        <v>72</v>
      </c>
      <c r="C11" s="10" t="s">
        <v>73</v>
      </c>
      <c r="D11" s="11">
        <v>5858817.73</v>
      </c>
      <c r="E11" s="11"/>
      <c r="F11" s="11">
        <v>525418.77</v>
      </c>
      <c r="G11" s="11"/>
      <c r="H11" s="11"/>
      <c r="I11" s="21"/>
      <c r="J11" s="22"/>
    </row>
    <row r="12" ht="22" customHeight="1" spans="2:10">
      <c r="B12" s="8" t="s">
        <v>74</v>
      </c>
      <c r="C12" s="10" t="s">
        <v>75</v>
      </c>
      <c r="D12" s="11">
        <v>6509666.61</v>
      </c>
      <c r="E12" s="11"/>
      <c r="F12" s="11">
        <v>574078.76</v>
      </c>
      <c r="G12" s="11"/>
      <c r="H12" s="11"/>
      <c r="I12" s="21"/>
      <c r="J12" s="22"/>
    </row>
    <row r="13" ht="22" customHeight="1" spans="2:10">
      <c r="B13" s="8" t="s">
        <v>76</v>
      </c>
      <c r="C13" s="10" t="s">
        <v>50</v>
      </c>
      <c r="D13" s="11" t="s">
        <v>77</v>
      </c>
      <c r="E13" s="11"/>
      <c r="F13" s="11">
        <v>1109356.04</v>
      </c>
      <c r="G13" s="11"/>
      <c r="H13" s="11"/>
      <c r="I13" s="21"/>
      <c r="J13" s="22"/>
    </row>
    <row r="14" ht="22" customHeight="1" spans="2:10">
      <c r="B14" s="8" t="s">
        <v>78</v>
      </c>
      <c r="C14" s="10" t="s">
        <v>79</v>
      </c>
      <c r="D14" s="11" t="s">
        <v>77</v>
      </c>
      <c r="E14" s="11"/>
      <c r="F14" s="11">
        <v>1109356.04</v>
      </c>
      <c r="G14" s="11"/>
      <c r="H14" s="11"/>
      <c r="I14" s="21"/>
      <c r="J14" s="22"/>
    </row>
    <row r="15" ht="22" customHeight="1" spans="2:10">
      <c r="B15" s="8" t="s">
        <v>80</v>
      </c>
      <c r="C15" s="10" t="s">
        <v>51</v>
      </c>
      <c r="D15" s="11" t="s">
        <v>81</v>
      </c>
      <c r="E15" s="11"/>
      <c r="F15" s="11">
        <v>478344.81</v>
      </c>
      <c r="G15" s="11"/>
      <c r="H15" s="11"/>
      <c r="I15" s="21"/>
      <c r="J15" s="22"/>
    </row>
    <row r="16" ht="22" customHeight="1" spans="2:10">
      <c r="B16" s="8" t="s">
        <v>82</v>
      </c>
      <c r="C16" s="10" t="s">
        <v>83</v>
      </c>
      <c r="D16" s="11" t="s">
        <v>81</v>
      </c>
      <c r="E16" s="11"/>
      <c r="F16" s="11">
        <v>478344.81</v>
      </c>
      <c r="G16" s="11"/>
      <c r="H16" s="11"/>
      <c r="I16" s="21"/>
      <c r="J16" s="22"/>
    </row>
    <row r="17" ht="22" customHeight="1" spans="2:10">
      <c r="B17" s="8" t="s">
        <v>84</v>
      </c>
      <c r="C17" s="10" t="s">
        <v>52</v>
      </c>
      <c r="D17" s="11" t="s">
        <v>85</v>
      </c>
      <c r="E17" s="11"/>
      <c r="F17" s="11">
        <v>4404486.83</v>
      </c>
      <c r="G17" s="11"/>
      <c r="H17" s="11"/>
      <c r="I17" s="21"/>
      <c r="J17" s="22"/>
    </row>
    <row r="18" ht="22" customHeight="1" spans="2:10">
      <c r="B18" s="8" t="s">
        <v>86</v>
      </c>
      <c r="C18" s="10" t="s">
        <v>87</v>
      </c>
      <c r="D18" s="11" t="s">
        <v>88</v>
      </c>
      <c r="E18" s="11"/>
      <c r="F18" s="11">
        <v>3169123.08</v>
      </c>
      <c r="G18" s="11"/>
      <c r="H18" s="11"/>
      <c r="I18" s="21"/>
      <c r="J18" s="22"/>
    </row>
    <row r="19" ht="22" customHeight="1" spans="2:10">
      <c r="B19" s="8" t="s">
        <v>89</v>
      </c>
      <c r="C19" s="10" t="s">
        <v>90</v>
      </c>
      <c r="D19" s="11">
        <v>1768652.97</v>
      </c>
      <c r="E19" s="11"/>
      <c r="F19" s="11">
        <v>80157.08</v>
      </c>
      <c r="G19" s="11"/>
      <c r="H19" s="11"/>
      <c r="I19" s="21"/>
      <c r="J19" s="22"/>
    </row>
    <row r="20" ht="22" customHeight="1" spans="2:10">
      <c r="B20" s="8" t="s">
        <v>91</v>
      </c>
      <c r="C20" s="10" t="s">
        <v>92</v>
      </c>
      <c r="D20" s="11">
        <v>3998111.85</v>
      </c>
      <c r="E20" s="11"/>
      <c r="F20" s="11">
        <v>218658.27</v>
      </c>
      <c r="G20" s="11"/>
      <c r="H20" s="11"/>
      <c r="I20" s="21"/>
      <c r="J20" s="22"/>
    </row>
    <row r="21" ht="22" customHeight="1" spans="2:10">
      <c r="B21" s="8" t="s">
        <v>93</v>
      </c>
      <c r="C21" s="10" t="s">
        <v>94</v>
      </c>
      <c r="D21" s="11">
        <v>1557736</v>
      </c>
      <c r="E21" s="11"/>
      <c r="F21" s="11">
        <v>109484.5</v>
      </c>
      <c r="G21" s="11"/>
      <c r="H21" s="11"/>
      <c r="I21" s="21"/>
      <c r="J21" s="22"/>
    </row>
    <row r="22" ht="22" customHeight="1" spans="2:10">
      <c r="B22" s="8" t="s">
        <v>95</v>
      </c>
      <c r="C22" s="10" t="s">
        <v>96</v>
      </c>
      <c r="D22" s="11">
        <v>7815023.22</v>
      </c>
      <c r="E22" s="11"/>
      <c r="F22" s="11">
        <v>267894.22</v>
      </c>
      <c r="G22" s="11"/>
      <c r="H22" s="11"/>
      <c r="I22" s="21"/>
      <c r="J22" s="22"/>
    </row>
    <row r="23" ht="22" customHeight="1" spans="2:10">
      <c r="B23" s="8" t="s">
        <v>97</v>
      </c>
      <c r="C23" s="10" t="s">
        <v>98</v>
      </c>
      <c r="D23" s="11">
        <v>1773964.09</v>
      </c>
      <c r="E23" s="11"/>
      <c r="F23" s="11">
        <v>62336.14</v>
      </c>
      <c r="G23" s="11"/>
      <c r="H23" s="11"/>
      <c r="I23" s="21"/>
      <c r="J23" s="22"/>
    </row>
    <row r="24" ht="22" customHeight="1" spans="2:10">
      <c r="B24" s="8" t="s">
        <v>99</v>
      </c>
      <c r="C24" s="10" t="s">
        <v>100</v>
      </c>
      <c r="D24" s="11">
        <v>2023209.7</v>
      </c>
      <c r="E24" s="11"/>
      <c r="F24" s="11">
        <v>160622.22</v>
      </c>
      <c r="G24" s="11"/>
      <c r="H24" s="11"/>
      <c r="I24" s="21"/>
      <c r="J24" s="22"/>
    </row>
    <row r="25" ht="22" customHeight="1" spans="2:10">
      <c r="B25" s="8" t="s">
        <v>101</v>
      </c>
      <c r="C25" s="10" t="s">
        <v>102</v>
      </c>
      <c r="D25" s="11">
        <v>3653786.7</v>
      </c>
      <c r="E25" s="11"/>
      <c r="F25" s="11">
        <v>252141.45</v>
      </c>
      <c r="G25" s="11"/>
      <c r="H25" s="11"/>
      <c r="I25" s="21"/>
      <c r="J25" s="22"/>
    </row>
    <row r="26" ht="22" customHeight="1" spans="2:10">
      <c r="B26" s="8" t="s">
        <v>103</v>
      </c>
      <c r="C26" s="10" t="s">
        <v>104</v>
      </c>
      <c r="D26" s="11">
        <v>1748514.47</v>
      </c>
      <c r="E26" s="11"/>
      <c r="F26" s="11">
        <v>84069.87</v>
      </c>
      <c r="G26" s="11"/>
      <c r="H26" s="11"/>
      <c r="I26" s="21"/>
      <c r="J26" s="22"/>
    </row>
    <row r="27" ht="22" customHeight="1" spans="2:10">
      <c r="B27" s="8" t="s">
        <v>105</v>
      </c>
      <c r="C27" s="10" t="s">
        <v>53</v>
      </c>
      <c r="D27" s="11" t="s">
        <v>106</v>
      </c>
      <c r="E27" s="11"/>
      <c r="F27" s="11" t="s">
        <v>107</v>
      </c>
      <c r="G27" s="11"/>
      <c r="H27" s="11"/>
      <c r="I27" s="21"/>
      <c r="J27" s="22"/>
    </row>
    <row r="28" ht="22" customHeight="1" spans="2:10">
      <c r="B28" s="8" t="s">
        <v>108</v>
      </c>
      <c r="C28" s="10" t="s">
        <v>109</v>
      </c>
      <c r="D28" s="11" t="s">
        <v>110</v>
      </c>
      <c r="E28" s="11"/>
      <c r="F28" s="11" t="s">
        <v>111</v>
      </c>
      <c r="G28" s="11"/>
      <c r="H28" s="11"/>
      <c r="I28" s="21"/>
      <c r="J28" s="22"/>
    </row>
    <row r="29" ht="22" customHeight="1" spans="2:10">
      <c r="B29" s="8" t="s">
        <v>112</v>
      </c>
      <c r="C29" s="10" t="s">
        <v>113</v>
      </c>
      <c r="D29" s="11">
        <v>2683638.95</v>
      </c>
      <c r="E29" s="11"/>
      <c r="F29" s="11">
        <v>181397.57</v>
      </c>
      <c r="G29" s="11"/>
      <c r="H29" s="11"/>
      <c r="I29" s="21"/>
      <c r="J29" s="22"/>
    </row>
    <row r="30" ht="22" customHeight="1" spans="2:10">
      <c r="B30" s="8" t="s">
        <v>114</v>
      </c>
      <c r="C30" s="10" t="s">
        <v>115</v>
      </c>
      <c r="D30" s="11">
        <v>1471145.27</v>
      </c>
      <c r="E30" s="11"/>
      <c r="F30" s="11">
        <v>49933.44</v>
      </c>
      <c r="G30" s="11"/>
      <c r="H30" s="11"/>
      <c r="I30" s="21"/>
      <c r="J30" s="22"/>
    </row>
    <row r="31" ht="22" customHeight="1" spans="2:10">
      <c r="B31" s="8" t="s">
        <v>116</v>
      </c>
      <c r="C31" s="10" t="s">
        <v>117</v>
      </c>
      <c r="D31" s="11">
        <v>8756806.81</v>
      </c>
      <c r="E31" s="11"/>
      <c r="F31" s="11">
        <v>667518.73</v>
      </c>
      <c r="G31" s="11"/>
      <c r="H31" s="11"/>
      <c r="I31" s="21"/>
      <c r="J31" s="22"/>
    </row>
    <row r="32" ht="22" customHeight="1" spans="2:10">
      <c r="B32" s="8" t="s">
        <v>118</v>
      </c>
      <c r="C32" s="10" t="s">
        <v>119</v>
      </c>
      <c r="D32" s="11">
        <v>1272289.32</v>
      </c>
      <c r="E32" s="11"/>
      <c r="F32" s="11">
        <v>68047.78</v>
      </c>
      <c r="G32" s="11"/>
      <c r="H32" s="11"/>
      <c r="I32" s="21"/>
      <c r="J32" s="22"/>
    </row>
    <row r="33" ht="22" customHeight="1" spans="2:10">
      <c r="B33" s="8" t="s">
        <v>120</v>
      </c>
      <c r="C33" s="10" t="s">
        <v>121</v>
      </c>
      <c r="D33" s="11">
        <v>6723293.99</v>
      </c>
      <c r="E33" s="11"/>
      <c r="F33" s="11">
        <v>576547.43</v>
      </c>
      <c r="G33" s="11"/>
      <c r="H33" s="11"/>
      <c r="I33" s="21"/>
      <c r="J33" s="22"/>
    </row>
    <row r="34" ht="22" customHeight="1" spans="2:10">
      <c r="B34" s="8" t="s">
        <v>122</v>
      </c>
      <c r="C34" s="10" t="s">
        <v>123</v>
      </c>
      <c r="D34" s="11" t="s">
        <v>124</v>
      </c>
      <c r="E34" s="11"/>
      <c r="F34" s="11">
        <v>1067355.93</v>
      </c>
      <c r="G34" s="11"/>
      <c r="H34" s="11"/>
      <c r="I34" s="21"/>
      <c r="J34" s="22"/>
    </row>
    <row r="35" ht="22" customHeight="1" spans="2:10">
      <c r="B35" s="12" t="s">
        <v>125</v>
      </c>
      <c r="C35" s="13" t="s">
        <v>126</v>
      </c>
      <c r="D35" s="14">
        <v>44083.18</v>
      </c>
      <c r="E35" s="14"/>
      <c r="F35" s="14">
        <v>3804.89</v>
      </c>
      <c r="G35" s="14"/>
      <c r="H35" s="14"/>
      <c r="I35" s="23"/>
      <c r="J35" s="22"/>
    </row>
    <row r="36" ht="25.5" customHeight="1" spans="2:10">
      <c r="B36" s="15" t="s">
        <v>41</v>
      </c>
      <c r="C36" s="15"/>
      <c r="D36" s="15"/>
      <c r="E36" s="15"/>
      <c r="F36" s="15"/>
      <c r="G36" s="16"/>
      <c r="H36" s="17"/>
      <c r="I36" s="17"/>
      <c r="J36" s="17"/>
    </row>
    <row r="37" ht="25.5" customHeight="1" spans="2:10">
      <c r="B37" s="15"/>
      <c r="C37" s="15"/>
      <c r="D37" s="15"/>
      <c r="E37" s="15"/>
      <c r="F37" s="15"/>
      <c r="G37" s="16"/>
      <c r="H37" s="17" t="s">
        <v>59</v>
      </c>
      <c r="I37" s="17"/>
      <c r="J37" s="17"/>
    </row>
    <row r="38" ht="39.75" customHeight="1" spans="2:10">
      <c r="B38" s="1" t="s">
        <v>26</v>
      </c>
      <c r="C38" s="1"/>
      <c r="D38" s="1"/>
      <c r="E38" s="1"/>
      <c r="F38" s="1"/>
      <c r="G38" s="1"/>
      <c r="H38" s="2"/>
      <c r="I38" s="2"/>
      <c r="J38" s="2"/>
    </row>
    <row r="39" ht="28.5" customHeight="1" spans="2:10">
      <c r="B39" s="3" t="s">
        <v>27</v>
      </c>
      <c r="C39" s="3"/>
      <c r="D39" s="3"/>
      <c r="E39" s="3"/>
      <c r="F39" s="3"/>
      <c r="G39" s="4"/>
      <c r="H39" s="5" t="s">
        <v>127</v>
      </c>
      <c r="I39" s="5"/>
      <c r="J39" s="5"/>
    </row>
    <row r="40" ht="18" customHeight="1" spans="2:10">
      <c r="B40" s="6" t="s">
        <v>28</v>
      </c>
      <c r="C40" s="7" t="s">
        <v>29</v>
      </c>
      <c r="D40" s="7" t="s">
        <v>43</v>
      </c>
      <c r="E40" s="7" t="s">
        <v>44</v>
      </c>
      <c r="F40" s="7"/>
      <c r="G40" s="7"/>
      <c r="H40" s="7"/>
      <c r="I40" s="18"/>
      <c r="J40" s="19"/>
    </row>
    <row r="41" ht="28.5" customHeight="1" spans="2:10">
      <c r="B41" s="8"/>
      <c r="C41" s="9"/>
      <c r="D41" s="9"/>
      <c r="E41" s="9" t="s">
        <v>45</v>
      </c>
      <c r="F41" s="9" t="s">
        <v>46</v>
      </c>
      <c r="G41" s="9"/>
      <c r="H41" s="9"/>
      <c r="I41" s="20" t="s">
        <v>47</v>
      </c>
      <c r="J41" s="19"/>
    </row>
    <row r="42" ht="22" customHeight="1" spans="2:10">
      <c r="B42" s="8" t="s">
        <v>128</v>
      </c>
      <c r="C42" s="10" t="s">
        <v>129</v>
      </c>
      <c r="D42" s="11">
        <v>2511276.7</v>
      </c>
      <c r="E42" s="11"/>
      <c r="F42" s="11">
        <v>213870.73</v>
      </c>
      <c r="G42" s="11"/>
      <c r="H42" s="11"/>
      <c r="I42" s="21"/>
      <c r="J42" s="22"/>
    </row>
    <row r="43" ht="22" customHeight="1" spans="2:10">
      <c r="B43" s="8" t="s">
        <v>130</v>
      </c>
      <c r="C43" s="10" t="s">
        <v>131</v>
      </c>
      <c r="D43" s="11">
        <v>1739820.12</v>
      </c>
      <c r="E43" s="11"/>
      <c r="F43" s="11">
        <v>130922.62</v>
      </c>
      <c r="G43" s="11"/>
      <c r="H43" s="11"/>
      <c r="I43" s="21"/>
      <c r="J43" s="22"/>
    </row>
    <row r="44" ht="22" customHeight="1" spans="2:10">
      <c r="B44" s="8" t="s">
        <v>132</v>
      </c>
      <c r="C44" s="10" t="s">
        <v>133</v>
      </c>
      <c r="D44" s="11">
        <v>1509477.74</v>
      </c>
      <c r="E44" s="11"/>
      <c r="F44" s="11">
        <v>111470.92</v>
      </c>
      <c r="G44" s="11"/>
      <c r="H44" s="11"/>
      <c r="I44" s="21"/>
      <c r="J44" s="22"/>
    </row>
    <row r="45" ht="22" customHeight="1" spans="2:10">
      <c r="B45" s="8" t="s">
        <v>134</v>
      </c>
      <c r="C45" s="10" t="s">
        <v>54</v>
      </c>
      <c r="D45" s="11" t="s">
        <v>135</v>
      </c>
      <c r="E45" s="11"/>
      <c r="F45" s="11">
        <v>312661.78</v>
      </c>
      <c r="G45" s="11"/>
      <c r="H45" s="11"/>
      <c r="I45" s="21"/>
      <c r="J45" s="22"/>
    </row>
    <row r="46" ht="22" customHeight="1" spans="2:10">
      <c r="B46" s="8" t="s">
        <v>136</v>
      </c>
      <c r="C46" s="10" t="s">
        <v>137</v>
      </c>
      <c r="D46" s="11">
        <v>114674.95</v>
      </c>
      <c r="E46" s="11"/>
      <c r="F46" s="11">
        <v>4225.07</v>
      </c>
      <c r="G46" s="11"/>
      <c r="H46" s="11"/>
      <c r="I46" s="21"/>
      <c r="J46" s="22"/>
    </row>
    <row r="47" ht="22" customHeight="1" spans="2:10">
      <c r="B47" s="8" t="s">
        <v>138</v>
      </c>
      <c r="C47" s="10" t="s">
        <v>139</v>
      </c>
      <c r="D47" s="11">
        <v>155986.14</v>
      </c>
      <c r="E47" s="11"/>
      <c r="F47" s="11">
        <v>2870.47</v>
      </c>
      <c r="G47" s="11"/>
      <c r="H47" s="11"/>
      <c r="I47" s="21"/>
      <c r="J47" s="22"/>
    </row>
    <row r="48" ht="22" customHeight="1" spans="2:10">
      <c r="B48" s="8" t="s">
        <v>140</v>
      </c>
      <c r="C48" s="10" t="s">
        <v>141</v>
      </c>
      <c r="D48" s="11">
        <v>461426.55</v>
      </c>
      <c r="E48" s="11"/>
      <c r="F48" s="11">
        <v>22636.03</v>
      </c>
      <c r="G48" s="11"/>
      <c r="H48" s="11"/>
      <c r="I48" s="21"/>
      <c r="J48" s="22"/>
    </row>
    <row r="49" ht="22" customHeight="1" spans="2:10">
      <c r="B49" s="8" t="s">
        <v>142</v>
      </c>
      <c r="C49" s="10" t="s">
        <v>143</v>
      </c>
      <c r="D49" s="11">
        <v>932719.41</v>
      </c>
      <c r="E49" s="11"/>
      <c r="F49" s="11">
        <v>61415.92</v>
      </c>
      <c r="G49" s="11"/>
      <c r="H49" s="11"/>
      <c r="I49" s="21"/>
      <c r="J49" s="22"/>
    </row>
    <row r="50" ht="22" customHeight="1" spans="2:10">
      <c r="B50" s="8" t="s">
        <v>144</v>
      </c>
      <c r="C50" s="10" t="s">
        <v>145</v>
      </c>
      <c r="D50" s="11">
        <v>2719729.77</v>
      </c>
      <c r="E50" s="11"/>
      <c r="F50" s="11">
        <v>47515.54</v>
      </c>
      <c r="G50" s="11"/>
      <c r="H50" s="11"/>
      <c r="I50" s="21"/>
      <c r="J50" s="22"/>
    </row>
    <row r="51" ht="22" customHeight="1" spans="2:10">
      <c r="B51" s="8" t="s">
        <v>146</v>
      </c>
      <c r="C51" s="10" t="s">
        <v>147</v>
      </c>
      <c r="D51" s="11">
        <v>759196.02</v>
      </c>
      <c r="E51" s="11"/>
      <c r="F51" s="11">
        <v>35443.87</v>
      </c>
      <c r="G51" s="11"/>
      <c r="H51" s="11"/>
      <c r="I51" s="21"/>
      <c r="J51" s="22"/>
    </row>
    <row r="52" ht="22" customHeight="1" spans="2:10">
      <c r="B52" s="8" t="s">
        <v>148</v>
      </c>
      <c r="C52" s="10" t="s">
        <v>149</v>
      </c>
      <c r="D52" s="11">
        <v>1841598.64</v>
      </c>
      <c r="E52" s="11"/>
      <c r="F52" s="11">
        <v>31125.54</v>
      </c>
      <c r="G52" s="11"/>
      <c r="H52" s="11"/>
      <c r="I52" s="21"/>
      <c r="J52" s="22"/>
    </row>
    <row r="53" ht="22" customHeight="1" spans="2:10">
      <c r="B53" s="8" t="s">
        <v>150</v>
      </c>
      <c r="C53" s="10" t="s">
        <v>151</v>
      </c>
      <c r="D53" s="11">
        <v>1329955.05</v>
      </c>
      <c r="E53" s="11"/>
      <c r="F53" s="11">
        <v>35059.35</v>
      </c>
      <c r="G53" s="11"/>
      <c r="H53" s="11"/>
      <c r="I53" s="21"/>
      <c r="J53" s="22"/>
    </row>
    <row r="54" ht="22" customHeight="1" spans="2:10">
      <c r="B54" s="8" t="s">
        <v>152</v>
      </c>
      <c r="C54" s="10" t="s">
        <v>153</v>
      </c>
      <c r="D54" s="11">
        <v>958330.06</v>
      </c>
      <c r="E54" s="11"/>
      <c r="F54" s="11">
        <v>43834.1</v>
      </c>
      <c r="G54" s="11"/>
      <c r="H54" s="11"/>
      <c r="I54" s="21"/>
      <c r="J54" s="22"/>
    </row>
    <row r="55" ht="22" customHeight="1" spans="2:10">
      <c r="B55" s="8" t="s">
        <v>154</v>
      </c>
      <c r="C55" s="10" t="s">
        <v>155</v>
      </c>
      <c r="D55" s="11">
        <v>856248.01</v>
      </c>
      <c r="E55" s="11"/>
      <c r="F55" s="11">
        <v>28535.89</v>
      </c>
      <c r="G55" s="11"/>
      <c r="H55" s="11"/>
      <c r="I55" s="21"/>
      <c r="J55" s="22"/>
    </row>
    <row r="56" ht="22" customHeight="1" spans="2:10">
      <c r="B56" s="8" t="s">
        <v>156</v>
      </c>
      <c r="C56" s="10" t="s">
        <v>55</v>
      </c>
      <c r="D56" s="11">
        <v>5680356.87</v>
      </c>
      <c r="E56" s="11"/>
      <c r="F56" s="11">
        <v>195577.22</v>
      </c>
      <c r="G56" s="11"/>
      <c r="H56" s="11"/>
      <c r="I56" s="21"/>
      <c r="J56" s="22"/>
    </row>
    <row r="57" ht="22" customHeight="1" spans="2:10">
      <c r="B57" s="8" t="s">
        <v>157</v>
      </c>
      <c r="C57" s="10" t="s">
        <v>158</v>
      </c>
      <c r="D57" s="11">
        <v>3231404.89</v>
      </c>
      <c r="E57" s="11"/>
      <c r="F57" s="11">
        <v>109219.12</v>
      </c>
      <c r="G57" s="11"/>
      <c r="H57" s="11"/>
      <c r="I57" s="21"/>
      <c r="J57" s="22"/>
    </row>
    <row r="58" ht="22" customHeight="1" spans="2:10">
      <c r="B58" s="8" t="s">
        <v>159</v>
      </c>
      <c r="C58" s="10" t="s">
        <v>160</v>
      </c>
      <c r="D58" s="11">
        <v>700023.96</v>
      </c>
      <c r="E58" s="11"/>
      <c r="F58" s="11">
        <v>17689.48</v>
      </c>
      <c r="G58" s="11"/>
      <c r="H58" s="11"/>
      <c r="I58" s="21"/>
      <c r="J58" s="22"/>
    </row>
    <row r="59" ht="22" customHeight="1" spans="2:10">
      <c r="B59" s="8" t="s">
        <v>161</v>
      </c>
      <c r="C59" s="10" t="s">
        <v>162</v>
      </c>
      <c r="D59" s="11">
        <v>1184407.96</v>
      </c>
      <c r="E59" s="11"/>
      <c r="F59" s="11">
        <v>34488.62</v>
      </c>
      <c r="G59" s="11"/>
      <c r="H59" s="11"/>
      <c r="I59" s="21"/>
      <c r="J59" s="22"/>
    </row>
    <row r="60" ht="22" customHeight="1" spans="2:10">
      <c r="B60" s="8" t="s">
        <v>163</v>
      </c>
      <c r="C60" s="10" t="s">
        <v>164</v>
      </c>
      <c r="D60" s="11">
        <v>155483.09</v>
      </c>
      <c r="E60" s="11"/>
      <c r="F60" s="11">
        <v>14058.71</v>
      </c>
      <c r="G60" s="11"/>
      <c r="H60" s="11"/>
      <c r="I60" s="21"/>
      <c r="J60" s="22"/>
    </row>
    <row r="61" ht="22" customHeight="1" spans="2:10">
      <c r="B61" s="8" t="s">
        <v>165</v>
      </c>
      <c r="C61" s="10" t="s">
        <v>166</v>
      </c>
      <c r="D61" s="11">
        <v>262127.72</v>
      </c>
      <c r="E61" s="11"/>
      <c r="F61" s="11">
        <v>15609.52</v>
      </c>
      <c r="G61" s="11"/>
      <c r="H61" s="11"/>
      <c r="I61" s="21"/>
      <c r="J61" s="22"/>
    </row>
    <row r="62" ht="22" customHeight="1" spans="2:10">
      <c r="B62" s="8" t="s">
        <v>167</v>
      </c>
      <c r="C62" s="10" t="s">
        <v>168</v>
      </c>
      <c r="D62" s="11">
        <v>146909.25</v>
      </c>
      <c r="E62" s="11"/>
      <c r="F62" s="11">
        <v>4511.77</v>
      </c>
      <c r="G62" s="11"/>
      <c r="H62" s="11"/>
      <c r="I62" s="21"/>
      <c r="J62" s="22"/>
    </row>
    <row r="63" ht="22" customHeight="1" spans="2:10">
      <c r="B63" s="8" t="s">
        <v>56</v>
      </c>
      <c r="C63" s="10" t="s">
        <v>57</v>
      </c>
      <c r="D63" s="11">
        <v>4812414</v>
      </c>
      <c r="E63" s="11"/>
      <c r="F63" s="11"/>
      <c r="G63" s="11"/>
      <c r="H63" s="11"/>
      <c r="I63" s="21"/>
      <c r="J63" s="22"/>
    </row>
    <row r="64" ht="37" customHeight="1" spans="2:10">
      <c r="B64" s="8" t="s">
        <v>169</v>
      </c>
      <c r="C64" s="10" t="s">
        <v>170</v>
      </c>
      <c r="D64" s="11">
        <v>4812414</v>
      </c>
      <c r="E64" s="11"/>
      <c r="F64" s="11"/>
      <c r="G64" s="11"/>
      <c r="H64" s="11"/>
      <c r="I64" s="21"/>
      <c r="J64" s="22"/>
    </row>
    <row r="65" ht="22" customHeight="1" spans="2:10">
      <c r="B65" s="8"/>
      <c r="C65" s="10"/>
      <c r="D65" s="11"/>
      <c r="E65" s="11"/>
      <c r="F65" s="11"/>
      <c r="G65" s="11"/>
      <c r="H65" s="11"/>
      <c r="I65" s="21"/>
      <c r="J65" s="22"/>
    </row>
    <row r="66" ht="22" customHeight="1" spans="2:10">
      <c r="B66" s="8"/>
      <c r="C66" s="10"/>
      <c r="D66" s="11"/>
      <c r="E66" s="11"/>
      <c r="F66" s="11"/>
      <c r="G66" s="11"/>
      <c r="H66" s="11"/>
      <c r="I66" s="21"/>
      <c r="J66" s="22"/>
    </row>
    <row r="67" ht="22" customHeight="1" spans="2:10">
      <c r="B67" s="8"/>
      <c r="C67" s="10"/>
      <c r="D67" s="11"/>
      <c r="E67" s="11"/>
      <c r="F67" s="11"/>
      <c r="G67" s="11"/>
      <c r="H67" s="11"/>
      <c r="I67" s="21"/>
      <c r="J67" s="22"/>
    </row>
    <row r="68" ht="22" customHeight="1" spans="2:10">
      <c r="B68" s="8"/>
      <c r="C68" s="10"/>
      <c r="D68" s="11"/>
      <c r="E68" s="11"/>
      <c r="F68" s="11"/>
      <c r="G68" s="11"/>
      <c r="H68" s="11"/>
      <c r="I68" s="21"/>
      <c r="J68" s="22"/>
    </row>
    <row r="69" ht="22" customHeight="1" spans="2:10">
      <c r="B69" s="8"/>
      <c r="C69" s="10"/>
      <c r="D69" s="11"/>
      <c r="E69" s="11"/>
      <c r="F69" s="11"/>
      <c r="G69" s="11"/>
      <c r="H69" s="11"/>
      <c r="I69" s="21"/>
      <c r="J69" s="22"/>
    </row>
    <row r="70" ht="22" customHeight="1" spans="2:10">
      <c r="B70" s="8"/>
      <c r="C70" s="10"/>
      <c r="D70" s="11"/>
      <c r="E70" s="11"/>
      <c r="F70" s="11"/>
      <c r="G70" s="11"/>
      <c r="H70" s="11"/>
      <c r="I70" s="21"/>
      <c r="J70" s="22"/>
    </row>
    <row r="71" ht="22" customHeight="1" spans="2:10">
      <c r="B71" s="24" t="s">
        <v>58</v>
      </c>
      <c r="C71" s="25"/>
      <c r="D71" s="26" t="s">
        <v>171</v>
      </c>
      <c r="E71" s="26"/>
      <c r="F71" s="26" t="s">
        <v>172</v>
      </c>
      <c r="G71" s="26"/>
      <c r="H71" s="26"/>
      <c r="I71" s="27"/>
      <c r="J71" s="17"/>
    </row>
    <row r="72" ht="25.5" customHeight="1" spans="2:10">
      <c r="B72" s="15" t="s">
        <v>41</v>
      </c>
      <c r="C72" s="15"/>
      <c r="D72" s="15"/>
      <c r="E72" s="15"/>
      <c r="F72" s="15"/>
      <c r="G72" s="16"/>
      <c r="H72" s="17"/>
      <c r="I72" s="17"/>
      <c r="J72" s="17"/>
    </row>
    <row r="73" ht="25.5" customHeight="1" spans="2:10">
      <c r="B73" s="15"/>
      <c r="C73" s="15"/>
      <c r="D73" s="15"/>
      <c r="E73" s="15"/>
      <c r="F73" s="15"/>
      <c r="G73" s="16"/>
      <c r="H73" s="17" t="s">
        <v>59</v>
      </c>
      <c r="I73" s="17"/>
      <c r="J73" s="17"/>
    </row>
  </sheetData>
  <mergeCells count="86">
    <mergeCell ref="B1:I1"/>
    <mergeCell ref="B2:F2"/>
    <mergeCell ref="H2:I2"/>
    <mergeCell ref="E3:I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B36:F36"/>
    <mergeCell ref="H36:I36"/>
    <mergeCell ref="B37:F37"/>
    <mergeCell ref="H37:I37"/>
    <mergeCell ref="B38:I38"/>
    <mergeCell ref="B39:F39"/>
    <mergeCell ref="H39:I39"/>
    <mergeCell ref="E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B71:C71"/>
    <mergeCell ref="F71:H71"/>
    <mergeCell ref="B72:F72"/>
    <mergeCell ref="H72:I72"/>
    <mergeCell ref="B73:F73"/>
    <mergeCell ref="H73:I73"/>
    <mergeCell ref="B3:B4"/>
    <mergeCell ref="B40:B41"/>
    <mergeCell ref="C3:C4"/>
    <mergeCell ref="C40:C41"/>
    <mergeCell ref="D3:D4"/>
    <mergeCell ref="D40:D41"/>
  </mergeCells>
  <printOptions horizontalCentered="1"/>
  <pageMargins left="0.116416666666667" right="0.116416666666667" top="0.59375" bottom="0" header="0.59375" footer="0"/>
  <pageSetup paperSize="9" scale="91" orientation="portrait"/>
  <headerFooter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封-2 招标控制价封面</vt:lpstr>
      <vt:lpstr>扉-2 招标控制价扉页</vt:lpstr>
      <vt:lpstr>表-02-1 建设项目招标控制价汇总表</vt:lpstr>
      <vt:lpstr>表-02 建设项目招标控制价汇总表</vt:lpstr>
      <vt:lpstr>表-02-1 建设项目招标控制价汇总表(含单位工程)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小杨</cp:lastModifiedBy>
  <dcterms:created xsi:type="dcterms:W3CDTF">2023-10-24T00:45:00Z</dcterms:created>
  <dcterms:modified xsi:type="dcterms:W3CDTF">2023-10-24T09:51:36Z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90E3FD6DCBCF46C8A8C569549C4DF335_13</vt:lpwstr>
  </property>
  <property fmtid="{D5CDD505-2E9C-101B-9397-08002B2CF9AE}" pid="3" name="KSOProductBuildVer">
    <vt:lpwstr>2052-12.1.0.15712</vt:lpwstr>
  </property>
</Properties>
</file>