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表-02-1 建设项目招标控制价汇总表(含单位工程)" sheetId="1" r:id="rId1"/>
  </sheets>
  <definedNames>
    <definedName name="_xlnm.Print_Area" localSheetId="0">'表-02-1 建设项目招标控制价汇总表(含单位工程)'!$A$1:$F$51</definedName>
    <definedName name="_xlnm.Print_Titles" localSheetId="0">'表-02-1 建设项目招标控制价汇总表(含单位工程)'!$1:$4</definedName>
  </definedNames>
  <calcPr calcId="144525"/>
</workbook>
</file>

<file path=xl/sharedStrings.xml><?xml version="1.0" encoding="utf-8"?>
<sst xmlns="http://schemas.openxmlformats.org/spreadsheetml/2006/main" count="58" uniqueCount="36">
  <si>
    <t>建设项目招标控制价汇总表</t>
  </si>
  <si>
    <t>工程名称：广州白云国际机场三期扩建工程交通中心综合体建筑弱电工程</t>
  </si>
  <si>
    <t>第 1 页 共 1 页</t>
  </si>
  <si>
    <t>序号</t>
  </si>
  <si>
    <t>单项工程名称</t>
  </si>
  <si>
    <t>金额（元）</t>
  </si>
  <si>
    <t>其中: （元）</t>
  </si>
  <si>
    <t>暂列金额</t>
  </si>
  <si>
    <t>绿色施工安全防护措施费</t>
  </si>
  <si>
    <t>规费</t>
  </si>
  <si>
    <t>交通中心地上部分--智能化工程</t>
  </si>
  <si>
    <t>综合布线系统</t>
  </si>
  <si>
    <t>网络系统-办公网</t>
  </si>
  <si>
    <t>信息网络系统-安防网</t>
  </si>
  <si>
    <t>光纤入户系统</t>
  </si>
  <si>
    <t>有线电视系统</t>
  </si>
  <si>
    <t>环境检测系统</t>
  </si>
  <si>
    <t>GTC视频监控系统</t>
  </si>
  <si>
    <t>GTC出入口系统</t>
  </si>
  <si>
    <t>GTC隐蔽报警及求助系统</t>
  </si>
  <si>
    <t>GTC广播系统</t>
  </si>
  <si>
    <t>智能化配电系统</t>
  </si>
  <si>
    <t>电梯多方通话系统</t>
  </si>
  <si>
    <t>机房工程</t>
  </si>
  <si>
    <t>停车楼地上部分--智能化弱电工程</t>
  </si>
  <si>
    <t>停车场管理及反向寻车系统</t>
  </si>
  <si>
    <t>综合交通管理系统</t>
  </si>
  <si>
    <t>停车楼地下部分--智能化弱电工程</t>
  </si>
  <si>
    <t>无人巡检车平台</t>
  </si>
  <si>
    <t>无人周界巡检车</t>
  </si>
  <si>
    <t>机房装修</t>
  </si>
  <si>
    <t>广州白云国际机场三期扩建工程交通中心综合体建筑弱电工程</t>
  </si>
  <si>
    <t>其中：</t>
  </si>
  <si>
    <t>分部分项人工费占分部分项工程费的比例</t>
  </si>
  <si>
    <t>分部分项机具费占分部分项工程费的比例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</si>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</sst>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color indexed="8"/>
      <name val="宋体"/>
      <charset val="0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0" fillId="2" borderId="0" xfId="49" applyFill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justify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3" fillId="2" borderId="7" xfId="0" applyNumberFormat="1" applyFont="1" applyFill="1" applyBorder="1" applyAlignment="1" applyProtection="1">
      <alignment horizontal="justify"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3" borderId="8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left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10" fontId="2" fillId="2" borderId="5" xfId="3" applyNumberFormat="1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176" fontId="4" fillId="2" borderId="11" xfId="49" applyNumberFormat="1" applyFont="1" applyFill="1" applyBorder="1" applyAlignment="1">
      <alignment horizontal="right" vertical="center" wrapText="1"/>
    </xf>
    <xf numFmtId="0" fontId="4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51"/>
  <sheetViews>
    <sheetView showGridLines="0" tabSelected="1" view="pageBreakPreview" zoomScale="145" zoomScaleNormal="100" topLeftCell="A41" workbookViewId="0">
      <selection activeCell="J51" sqref="J51"/>
    </sheetView>
  </sheetViews>
  <sheetFormatPr defaultColWidth="9" defaultRowHeight="11.4" outlineLevelCol="5"/>
  <cols>
    <col min="1" max="1" width="12.5" style="1" customWidth="1"/>
    <col min="2" max="2" width="36.5" style="1" customWidth="1"/>
    <col min="3" max="3" width="19.8333333333333" style="1" customWidth="1"/>
    <col min="4" max="4" width="15.6666666666667" style="1" customWidth="1"/>
    <col min="5" max="5" width="17.5" style="1" customWidth="1"/>
    <col min="6" max="6" width="17.3958333333333" style="1" customWidth="1"/>
    <col min="7" max="7" width="9" style="1"/>
    <col min="8" max="8" width="14.7708333333333" style="1" customWidth="1"/>
    <col min="9" max="9" width="9" style="1"/>
    <col min="10" max="10" width="11.75" style="1"/>
    <col min="11" max="16384" width="9" style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ht="21" customHeight="1" spans="1:6">
      <c r="A2" s="3" t="s">
        <v>1</v>
      </c>
      <c r="B2" s="3"/>
      <c r="C2" s="3"/>
      <c r="D2" s="3"/>
      <c r="E2" s="3"/>
      <c r="F2" s="4" t="s">
        <v>2</v>
      </c>
    </row>
    <row r="3" ht="18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/>
      <c r="F3" s="7"/>
    </row>
    <row r="4" ht="28.5" customHeight="1" spans="1:6">
      <c r="A4" s="8"/>
      <c r="B4" s="9"/>
      <c r="C4" s="9"/>
      <c r="D4" s="9" t="s">
        <v>7</v>
      </c>
      <c r="E4" s="9" t="s">
        <v>8</v>
      </c>
      <c r="F4" s="10" t="s">
        <v>9</v>
      </c>
    </row>
    <row r="5" ht="28" customHeight="1" spans="1:6">
      <c r="A5" s="11">
        <v>1</v>
      </c>
      <c r="B5" s="12" t="s">
        <v>10</v>
      </c>
      <c r="C5" s="13">
        <v>18464244.94</v>
      </c>
      <c r="D5" s="13">
        <v>1450807.46</v>
      </c>
      <c r="E5" s="13">
        <v>702138.46</v>
      </c>
      <c r="F5" s="14"/>
    </row>
    <row r="6" ht="28" customHeight="1" outlineLevel="1" spans="1:6">
      <c r="A6" s="11">
        <v>1.1</v>
      </c>
      <c r="B6" s="12" t="s">
        <v>11</v>
      </c>
      <c r="C6" s="13">
        <v>2693880</v>
      </c>
      <c r="D6" s="13">
        <v>198817</v>
      </c>
      <c r="E6" s="13">
        <v>204640.9</v>
      </c>
      <c r="F6" s="14"/>
    </row>
    <row r="7" ht="28" customHeight="1" outlineLevel="1" spans="1:6">
      <c r="A7" s="11">
        <v>1.2</v>
      </c>
      <c r="B7" s="12" t="s">
        <v>12</v>
      </c>
      <c r="C7" s="13">
        <v>542441.02</v>
      </c>
      <c r="D7" s="13">
        <v>44367.7</v>
      </c>
      <c r="E7" s="13">
        <v>7235.07</v>
      </c>
      <c r="F7" s="14"/>
    </row>
    <row r="8" ht="28" customHeight="1" outlineLevel="1" spans="1:6">
      <c r="A8" s="11">
        <v>1.3</v>
      </c>
      <c r="B8" s="12" t="s">
        <v>13</v>
      </c>
      <c r="C8" s="13">
        <v>1358477.4</v>
      </c>
      <c r="D8" s="13">
        <v>108773.81</v>
      </c>
      <c r="E8" s="13">
        <v>37738.14</v>
      </c>
      <c r="F8" s="14"/>
    </row>
    <row r="9" ht="28" customHeight="1" outlineLevel="1" spans="1:6">
      <c r="A9" s="11">
        <v>1.4</v>
      </c>
      <c r="B9" s="12" t="s">
        <v>14</v>
      </c>
      <c r="C9" s="13">
        <v>159376.94</v>
      </c>
      <c r="D9" s="13">
        <v>11954.14</v>
      </c>
      <c r="E9" s="13">
        <v>10592.96</v>
      </c>
      <c r="F9" s="14"/>
    </row>
    <row r="10" ht="28" customHeight="1" outlineLevel="1" spans="1:6">
      <c r="A10" s="11">
        <v>1.5</v>
      </c>
      <c r="B10" s="12" t="s">
        <v>15</v>
      </c>
      <c r="C10" s="13">
        <v>116424.89</v>
      </c>
      <c r="D10" s="13">
        <v>9174.85</v>
      </c>
      <c r="E10" s="13">
        <v>4236.91</v>
      </c>
      <c r="F10" s="14"/>
    </row>
    <row r="11" ht="28" customHeight="1" outlineLevel="1" spans="1:6">
      <c r="A11" s="11">
        <v>1.6</v>
      </c>
      <c r="B11" s="12" t="s">
        <v>16</v>
      </c>
      <c r="C11" s="13">
        <v>203135.69</v>
      </c>
      <c r="D11" s="13">
        <v>16325.7</v>
      </c>
      <c r="E11" s="13">
        <v>4890.4</v>
      </c>
      <c r="F11" s="14"/>
    </row>
    <row r="12" ht="28" customHeight="1" outlineLevel="1" spans="1:6">
      <c r="A12" s="11">
        <v>1.7</v>
      </c>
      <c r="B12" s="12" t="s">
        <v>17</v>
      </c>
      <c r="C12" s="13">
        <v>4949613.5</v>
      </c>
      <c r="D12" s="13">
        <v>386799.07</v>
      </c>
      <c r="E12" s="13">
        <v>231268.32</v>
      </c>
      <c r="F12" s="14"/>
    </row>
    <row r="13" ht="28" customHeight="1" outlineLevel="1" spans="1:6">
      <c r="A13" s="11">
        <v>1.8</v>
      </c>
      <c r="B13" s="12" t="s">
        <v>18</v>
      </c>
      <c r="C13" s="13">
        <v>1290951.55</v>
      </c>
      <c r="D13" s="13">
        <v>104139.69</v>
      </c>
      <c r="E13" s="13">
        <v>27914.99</v>
      </c>
      <c r="F13" s="14"/>
    </row>
    <row r="14" ht="28" customHeight="1" outlineLevel="1" spans="1:6">
      <c r="A14" s="11">
        <v>1.9</v>
      </c>
      <c r="B14" s="12" t="s">
        <v>19</v>
      </c>
      <c r="C14" s="13">
        <v>167882.21</v>
      </c>
      <c r="D14" s="13">
        <v>13059.11</v>
      </c>
      <c r="E14" s="13">
        <v>7452.39</v>
      </c>
      <c r="F14" s="14"/>
    </row>
    <row r="15" ht="28" customHeight="1" outlineLevel="1" spans="1:6">
      <c r="A15" s="15">
        <v>1.1</v>
      </c>
      <c r="B15" s="12" t="s">
        <v>20</v>
      </c>
      <c r="C15" s="13">
        <v>3010340.64</v>
      </c>
      <c r="D15" s="13">
        <v>241189.26</v>
      </c>
      <c r="E15" s="13">
        <v>78304.36</v>
      </c>
      <c r="F15" s="14"/>
    </row>
    <row r="16" ht="28" customHeight="1" outlineLevel="1" spans="1:6">
      <c r="A16" s="15">
        <v>1.11</v>
      </c>
      <c r="B16" s="12" t="s">
        <v>21</v>
      </c>
      <c r="C16" s="13">
        <v>3601442.3</v>
      </c>
      <c r="D16" s="13">
        <v>291209.37</v>
      </c>
      <c r="E16" s="13">
        <v>72627.47</v>
      </c>
      <c r="F16" s="14"/>
    </row>
    <row r="17" ht="28" customHeight="1" outlineLevel="1" spans="1:6">
      <c r="A17" s="15">
        <v>1.12</v>
      </c>
      <c r="B17" s="12" t="s">
        <v>22</v>
      </c>
      <c r="C17" s="13">
        <v>127749.59</v>
      </c>
      <c r="D17" s="13">
        <v>5687.84</v>
      </c>
      <c r="E17" s="13">
        <v>7929.15</v>
      </c>
      <c r="F17" s="14"/>
    </row>
    <row r="18" ht="28" customHeight="1" outlineLevel="1" spans="1:6">
      <c r="A18" s="15">
        <v>1.13</v>
      </c>
      <c r="B18" s="12" t="s">
        <v>23</v>
      </c>
      <c r="C18" s="13">
        <v>242529.21</v>
      </c>
      <c r="D18" s="13">
        <v>19309.92</v>
      </c>
      <c r="E18" s="13">
        <v>7307.4</v>
      </c>
      <c r="F18" s="14"/>
    </row>
    <row r="19" ht="28" customHeight="1" spans="1:6">
      <c r="A19" s="11">
        <v>2</v>
      </c>
      <c r="B19" s="12" t="s">
        <v>24</v>
      </c>
      <c r="C19" s="13">
        <v>26057690.32</v>
      </c>
      <c r="D19" s="13">
        <v>2035604.69</v>
      </c>
      <c r="E19" s="13">
        <v>832014.24</v>
      </c>
      <c r="F19" s="14"/>
    </row>
    <row r="20" ht="28" customHeight="1" outlineLevel="1" spans="1:6">
      <c r="A20" s="11">
        <v>2.1</v>
      </c>
      <c r="B20" s="12" t="s">
        <v>11</v>
      </c>
      <c r="C20" s="13">
        <v>3488434.96</v>
      </c>
      <c r="D20" s="13">
        <v>258941.2</v>
      </c>
      <c r="E20" s="13">
        <v>253299.42</v>
      </c>
      <c r="F20" s="14"/>
    </row>
    <row r="21" ht="28" customHeight="1" outlineLevel="1" spans="1:6">
      <c r="A21" s="11">
        <v>2.2</v>
      </c>
      <c r="B21" s="12" t="s">
        <v>12</v>
      </c>
      <c r="C21" s="13">
        <v>212412.97</v>
      </c>
      <c r="D21" s="13">
        <v>16921.66</v>
      </c>
      <c r="E21" s="13">
        <v>6657.87</v>
      </c>
      <c r="F21" s="14"/>
    </row>
    <row r="22" ht="28" customHeight="1" outlineLevel="1" spans="1:6">
      <c r="A22" s="11">
        <v>2.3</v>
      </c>
      <c r="B22" s="12" t="s">
        <v>13</v>
      </c>
      <c r="C22" s="13">
        <v>344490.29</v>
      </c>
      <c r="D22" s="13">
        <v>27596.92</v>
      </c>
      <c r="E22" s="13">
        <v>9511.24</v>
      </c>
      <c r="F22" s="14"/>
    </row>
    <row r="23" ht="28" customHeight="1" outlineLevel="1" spans="1:6">
      <c r="A23" s="11">
        <v>2.4</v>
      </c>
      <c r="B23" s="12" t="s">
        <v>14</v>
      </c>
      <c r="C23" s="13">
        <v>12068.61</v>
      </c>
      <c r="D23" s="13">
        <v>938.08</v>
      </c>
      <c r="E23" s="13">
        <v>542.08</v>
      </c>
      <c r="F23" s="14"/>
    </row>
    <row r="24" ht="28" customHeight="1" outlineLevel="1" spans="1:6">
      <c r="A24" s="11">
        <v>2.5</v>
      </c>
      <c r="B24" s="12" t="s">
        <v>15</v>
      </c>
      <c r="C24" s="13">
        <v>28670.24</v>
      </c>
      <c r="D24" s="13">
        <v>2134.82</v>
      </c>
      <c r="E24" s="13">
        <v>2027.93</v>
      </c>
      <c r="F24" s="14"/>
    </row>
    <row r="25" ht="28" customHeight="1" outlineLevel="1" spans="1:6">
      <c r="A25" s="11">
        <v>2.6</v>
      </c>
      <c r="B25" s="12" t="s">
        <v>16</v>
      </c>
      <c r="C25" s="13">
        <v>102809.93</v>
      </c>
      <c r="D25" s="13">
        <v>8180.59</v>
      </c>
      <c r="E25" s="13">
        <v>3119.5</v>
      </c>
      <c r="F25" s="14"/>
    </row>
    <row r="26" ht="28" customHeight="1" outlineLevel="1" spans="1:6">
      <c r="A26" s="11">
        <v>2.7</v>
      </c>
      <c r="B26" s="12" t="s">
        <v>17</v>
      </c>
      <c r="C26" s="13">
        <v>2122354.66</v>
      </c>
      <c r="D26" s="13">
        <v>164355.97</v>
      </c>
      <c r="E26" s="13">
        <v>100105.01</v>
      </c>
      <c r="F26" s="14"/>
    </row>
    <row r="27" ht="28" customHeight="1" outlineLevel="1" spans="1:6">
      <c r="A27" s="11">
        <v>2.8</v>
      </c>
      <c r="B27" s="12" t="s">
        <v>18</v>
      </c>
      <c r="C27" s="13">
        <v>360093.37</v>
      </c>
      <c r="D27" s="13">
        <v>28936.56</v>
      </c>
      <c r="E27" s="13">
        <v>8669.42</v>
      </c>
      <c r="F27" s="14"/>
    </row>
    <row r="28" ht="28" customHeight="1" outlineLevel="1" spans="1:6">
      <c r="A28" s="11">
        <v>2.9</v>
      </c>
      <c r="B28" s="12" t="s">
        <v>25</v>
      </c>
      <c r="C28" s="13">
        <v>10547560.63</v>
      </c>
      <c r="D28" s="13">
        <v>841183.68</v>
      </c>
      <c r="E28" s="13">
        <v>304697.5</v>
      </c>
      <c r="F28" s="14"/>
    </row>
    <row r="29" ht="28" customHeight="1" outlineLevel="1" spans="1:6">
      <c r="A29" s="15">
        <v>2.1</v>
      </c>
      <c r="B29" s="12" t="s">
        <v>19</v>
      </c>
      <c r="C29" s="13">
        <v>115322.61</v>
      </c>
      <c r="D29" s="13">
        <v>8630.37</v>
      </c>
      <c r="E29" s="13">
        <v>7808.35</v>
      </c>
      <c r="F29" s="14"/>
    </row>
    <row r="30" ht="28" customHeight="1" outlineLevel="1" spans="1:6">
      <c r="A30" s="11">
        <v>2.11</v>
      </c>
      <c r="B30" s="12" t="s">
        <v>20</v>
      </c>
      <c r="C30" s="13">
        <v>1425820.94</v>
      </c>
      <c r="D30" s="13">
        <v>108314.62</v>
      </c>
      <c r="E30" s="13">
        <v>83828.71</v>
      </c>
      <c r="F30" s="14"/>
    </row>
    <row r="31" ht="28" customHeight="1" outlineLevel="1" spans="1:6">
      <c r="A31" s="15">
        <v>2.12</v>
      </c>
      <c r="B31" s="12" t="s">
        <v>26</v>
      </c>
      <c r="C31" s="13">
        <v>7260267.96</v>
      </c>
      <c r="D31" s="13">
        <v>566817.05</v>
      </c>
      <c r="E31" s="13">
        <v>48071.75</v>
      </c>
      <c r="F31" s="14"/>
    </row>
    <row r="32" ht="28" customHeight="1" outlineLevel="1" spans="1:6">
      <c r="A32" s="11">
        <v>2.13</v>
      </c>
      <c r="B32" s="12" t="s">
        <v>22</v>
      </c>
      <c r="C32" s="13">
        <v>37383.15</v>
      </c>
      <c r="D32" s="13">
        <v>2653.17</v>
      </c>
      <c r="E32" s="13">
        <v>3675.46</v>
      </c>
      <c r="F32" s="14"/>
    </row>
    <row r="33" ht="28" customHeight="1" spans="1:6">
      <c r="A33" s="11">
        <v>3</v>
      </c>
      <c r="B33" s="12" t="s">
        <v>27</v>
      </c>
      <c r="C33" s="13">
        <v>9798284.32</v>
      </c>
      <c r="D33" s="13">
        <v>703424</v>
      </c>
      <c r="E33" s="13">
        <v>570139.92</v>
      </c>
      <c r="F33" s="14"/>
    </row>
    <row r="34" ht="28" customHeight="1" outlineLevel="1" spans="1:6">
      <c r="A34" s="11">
        <v>3.1</v>
      </c>
      <c r="B34" s="12" t="s">
        <v>11</v>
      </c>
      <c r="C34" s="13">
        <v>4704966.64</v>
      </c>
      <c r="D34" s="13">
        <v>324486.88</v>
      </c>
      <c r="E34" s="13">
        <v>338371.44</v>
      </c>
      <c r="F34" s="14"/>
    </row>
    <row r="35" ht="28" customHeight="1" outlineLevel="1" spans="1:6">
      <c r="A35" s="11">
        <v>3.2</v>
      </c>
      <c r="B35" s="12" t="s">
        <v>12</v>
      </c>
      <c r="C35" s="13">
        <v>221835.25</v>
      </c>
      <c r="D35" s="13">
        <v>17526.01</v>
      </c>
      <c r="E35" s="13">
        <v>6895.65</v>
      </c>
      <c r="F35" s="14"/>
    </row>
    <row r="36" ht="28" customHeight="1" outlineLevel="1" spans="1:6">
      <c r="A36" s="11">
        <v>3.3</v>
      </c>
      <c r="B36" s="12" t="s">
        <v>13</v>
      </c>
      <c r="C36" s="13">
        <v>347022.84</v>
      </c>
      <c r="D36" s="13">
        <v>27596.92</v>
      </c>
      <c r="E36" s="13">
        <v>9511.24</v>
      </c>
      <c r="F36" s="14"/>
    </row>
    <row r="37" ht="28" customHeight="1" outlineLevel="1" spans="1:6">
      <c r="A37" s="11">
        <v>3.4</v>
      </c>
      <c r="B37" s="12" t="s">
        <v>14</v>
      </c>
      <c r="C37" s="13">
        <v>80190.44</v>
      </c>
      <c r="D37" s="13">
        <v>6170.64</v>
      </c>
      <c r="E37" s="13">
        <v>2565.85</v>
      </c>
      <c r="F37" s="14"/>
    </row>
    <row r="38" ht="28" customHeight="1" outlineLevel="1" spans="1:6">
      <c r="A38" s="11">
        <v>3.5</v>
      </c>
      <c r="B38" s="12" t="s">
        <v>16</v>
      </c>
      <c r="C38" s="13">
        <v>177259.35</v>
      </c>
      <c r="D38" s="13">
        <v>13820.47</v>
      </c>
      <c r="E38" s="13">
        <v>4791.18</v>
      </c>
      <c r="F38" s="14"/>
    </row>
    <row r="39" ht="28" customHeight="1" outlineLevel="1" spans="1:6">
      <c r="A39" s="11">
        <v>3.6</v>
      </c>
      <c r="B39" s="12" t="s">
        <v>17</v>
      </c>
      <c r="C39" s="13">
        <v>2503069.19</v>
      </c>
      <c r="D39" s="13">
        <v>185566.35</v>
      </c>
      <c r="E39" s="13">
        <v>114820.65</v>
      </c>
      <c r="F39" s="14"/>
    </row>
    <row r="40" ht="28" customHeight="1" outlineLevel="1" spans="1:6">
      <c r="A40" s="11">
        <v>3.7</v>
      </c>
      <c r="B40" s="12" t="s">
        <v>18</v>
      </c>
      <c r="C40" s="13">
        <v>304135.5</v>
      </c>
      <c r="D40" s="13">
        <v>23885.8</v>
      </c>
      <c r="E40" s="13">
        <v>7312.4</v>
      </c>
      <c r="F40" s="14"/>
    </row>
    <row r="41" ht="28" customHeight="1" outlineLevel="1" spans="1:6">
      <c r="A41" s="11">
        <v>3.8</v>
      </c>
      <c r="B41" s="12" t="s">
        <v>19</v>
      </c>
      <c r="C41" s="13">
        <v>100552.27</v>
      </c>
      <c r="D41" s="13">
        <v>7479.38</v>
      </c>
      <c r="E41" s="13">
        <v>4475.47</v>
      </c>
      <c r="F41" s="14"/>
    </row>
    <row r="42" ht="28" customHeight="1" outlineLevel="1" spans="1:6">
      <c r="A42" s="11">
        <v>3.9</v>
      </c>
      <c r="B42" s="12" t="s">
        <v>20</v>
      </c>
      <c r="C42" s="13">
        <v>1359252.84</v>
      </c>
      <c r="D42" s="13">
        <v>96891.55</v>
      </c>
      <c r="E42" s="13">
        <v>81396.04</v>
      </c>
      <c r="F42" s="14"/>
    </row>
    <row r="43" ht="28" customHeight="1" spans="1:6">
      <c r="A43" s="11">
        <v>4</v>
      </c>
      <c r="B43" s="12" t="s">
        <v>28</v>
      </c>
      <c r="C43" s="13">
        <v>1246960</v>
      </c>
      <c r="D43" s="13">
        <v>104000</v>
      </c>
      <c r="E43" s="13">
        <v>0</v>
      </c>
      <c r="F43" s="14"/>
    </row>
    <row r="44" ht="28" customHeight="1" outlineLevel="1" spans="1:6">
      <c r="A44" s="11">
        <v>4.1</v>
      </c>
      <c r="B44" s="12" t="s">
        <v>29</v>
      </c>
      <c r="C44" s="13">
        <v>1246960</v>
      </c>
      <c r="D44" s="13">
        <v>104000</v>
      </c>
      <c r="E44" s="13">
        <v>0</v>
      </c>
      <c r="F44" s="14"/>
    </row>
    <row r="45" ht="28" customHeight="1" spans="1:6">
      <c r="A45" s="11">
        <v>5</v>
      </c>
      <c r="B45" s="12" t="s">
        <v>30</v>
      </c>
      <c r="C45" s="13">
        <v>451864.09</v>
      </c>
      <c r="D45" s="13">
        <v>36041.7</v>
      </c>
      <c r="E45" s="13">
        <v>6058.88</v>
      </c>
      <c r="F45" s="14"/>
    </row>
    <row r="46" ht="28" customHeight="1" outlineLevel="1" spans="1:6">
      <c r="A46" s="11">
        <v>5.1</v>
      </c>
      <c r="B46" s="12" t="s">
        <v>30</v>
      </c>
      <c r="C46" s="13">
        <v>451864.09</v>
      </c>
      <c r="D46" s="13">
        <v>36041.7</v>
      </c>
      <c r="E46" s="13">
        <v>6058.88</v>
      </c>
      <c r="F46" s="14"/>
    </row>
    <row r="47" ht="28" customHeight="1" spans="1:6">
      <c r="A47" s="16"/>
      <c r="B47" s="17"/>
      <c r="C47" s="18"/>
      <c r="D47" s="18"/>
      <c r="E47" s="18"/>
      <c r="F47" s="14"/>
    </row>
    <row r="48" ht="28" customHeight="1" spans="1:6">
      <c r="A48" s="19"/>
      <c r="B48" s="20" t="s">
        <v>31</v>
      </c>
      <c r="C48" s="21"/>
      <c r="D48" s="18"/>
      <c r="E48" s="18"/>
      <c r="F48" s="14"/>
    </row>
    <row r="49" ht="28" customHeight="1" spans="1:6">
      <c r="A49" s="22" t="s">
        <v>32</v>
      </c>
      <c r="B49" s="23" t="s">
        <v>33</v>
      </c>
      <c r="C49" s="24">
        <v>0.1253</v>
      </c>
      <c r="D49" s="18"/>
      <c r="E49" s="18"/>
      <c r="F49" s="14"/>
    </row>
    <row r="50" ht="28" customHeight="1" spans="1:6">
      <c r="A50" s="22" t="s">
        <v>32</v>
      </c>
      <c r="B50" s="23" t="s">
        <v>34</v>
      </c>
      <c r="C50" s="24">
        <v>0.0059</v>
      </c>
      <c r="D50" s="18"/>
      <c r="E50" s="18"/>
      <c r="F50" s="14"/>
    </row>
    <row r="51" ht="28" customHeight="1" spans="1:6">
      <c r="A51" s="25" t="s">
        <v>35</v>
      </c>
      <c r="B51" s="26"/>
      <c r="C51" s="27">
        <f>+C45+C43+C33+C19+C5</f>
        <v>56019043.67</v>
      </c>
      <c r="D51" s="27">
        <f>+D45+D43+D33+D19+D5</f>
        <v>4329877.85</v>
      </c>
      <c r="E51" s="27">
        <f>+E45+E43+E33+E19+E5</f>
        <v>2110351.5</v>
      </c>
      <c r="F51" s="28"/>
    </row>
  </sheetData>
  <mergeCells count="7">
    <mergeCell ref="A1:F1"/>
    <mergeCell ref="A2:E2"/>
    <mergeCell ref="D3:F3"/>
    <mergeCell ref="A51:B51"/>
    <mergeCell ref="A3:A4"/>
    <mergeCell ref="B3:B4"/>
    <mergeCell ref="C3:C4"/>
  </mergeCells>
  <printOptions horizontalCentered="1"/>
  <pageMargins left="0.118055555555556" right="0.118055555555556" top="1.55069444444444" bottom="0.594444444444444" header="0.594444444444444" footer="0"/>
  <pageSetup paperSize="9" scale="85" orientation="portrait" horizontalDpi="600"/>
  <headerFooter>
    <oddFooter>&amp;L&amp;"宋体,常规"&amp;9 注：本表适用于工程项目招标控制价或投标报价的汇总。
&amp;9&amp;C&amp;9
&amp;9&amp;R&amp;9
&amp;"宋体,常规"&amp;9 表-02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2023-10-23T12:41:00Z</dcterms:created>
  <dcterms:modified xsi:type="dcterms:W3CDTF">2023-10-24T11:50:16Z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433372D1995A41AB9442D592C803679E_13</vt:lpwstr>
  </property>
  <property fmtid="{D5CDD505-2E9C-101B-9397-08002B2CF9AE}" pid="3" name="KSOProductBuildVer">
    <vt:lpwstr>2052-12.1.0.15712</vt:lpwstr>
  </property>
</Properties>
</file>