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8" windowHeight="12300"/>
  </bookViews>
  <sheets>
    <sheet name="表-02-1 建设项目招标控制价汇总表" sheetId="1" r:id="rId1"/>
  </sheets>
  <definedNames>
    <definedName name="_xlnm.Print_Area" localSheetId="0">'表-02-1 建设项目招标控制价汇总表'!$A$1:$F$39</definedName>
    <definedName name="_xlnm.Print_Titles" localSheetId="0">'表-02-1 建设项目招标控制价汇总表'!$1:$4</definedName>
  </definedNames>
  <calcPr calcId="144525"/>
</workbook>
</file>

<file path=xl/sharedStrings.xml><?xml version="1.0" encoding="utf-8"?>
<sst xmlns="http://schemas.openxmlformats.org/spreadsheetml/2006/main" count="48" uniqueCount="46">
  <si>
    <t>建设项目投标报价汇总表</t>
  </si>
  <si>
    <t>工程名称：广州白云国际机场三期扩建工程工作区建筑弱电工程</t>
  </si>
  <si>
    <t>第 1 页 共 1 页</t>
  </si>
  <si>
    <t>序号</t>
  </si>
  <si>
    <t>单项工程名称</t>
  </si>
  <si>
    <t>金额（元）</t>
  </si>
  <si>
    <t>其中: （元）</t>
  </si>
  <si>
    <t>暂列金额</t>
  </si>
  <si>
    <t>绿色施工安全防护措施费</t>
  </si>
  <si>
    <t>规费</t>
  </si>
  <si>
    <t>E10地块</t>
  </si>
  <si>
    <t>E10地块地下室-弱电工程</t>
  </si>
  <si>
    <t>E10地块1#A座办公楼-弱电工程</t>
  </si>
  <si>
    <t>E10地块1#B座办公楼-弱电工程</t>
  </si>
  <si>
    <t>E10地块1#C座办公楼(含机房工程)-弱电工程</t>
  </si>
  <si>
    <t>E10地块1#D座办公楼(含消控室)--弱电工程</t>
  </si>
  <si>
    <t>E10地块2#倒班宿舍楼(含消控室)--弱电工程</t>
  </si>
  <si>
    <t>E10地块3#班宿舍楼-弱电工程</t>
  </si>
  <si>
    <t>E10地块室外工程-弱电工程</t>
  </si>
  <si>
    <t>E10地块-信息机房装修工程</t>
  </si>
  <si>
    <t>E11地块</t>
  </si>
  <si>
    <t>E11地块地下室-弱电工程</t>
  </si>
  <si>
    <t>E11地块1#办公楼-弱电工程</t>
  </si>
  <si>
    <t>E11地块2#倒班宿舍楼-弱电工程</t>
  </si>
  <si>
    <t>E11地块室外工程-弱电工程</t>
  </si>
  <si>
    <t>E11地块-电话机房装修工程</t>
  </si>
  <si>
    <t>E12地块</t>
  </si>
  <si>
    <t>1#楼-办公楼（含消控室）-弱电工程（控制区）</t>
  </si>
  <si>
    <t>2#楼-特种车库-弱电工程（控制区）</t>
  </si>
  <si>
    <t>3#楼-特种车库-弱电工程（控制区）</t>
  </si>
  <si>
    <t>4#楼-特种车库-弱电工程（控制区）</t>
  </si>
  <si>
    <t>5#楼-特种车库-弱电工程（控制区）</t>
  </si>
  <si>
    <t>6#楼-仓库-弱电工程（非控制区）</t>
  </si>
  <si>
    <t>7#楼-仓库-弱电工程（非控制区）</t>
  </si>
  <si>
    <t>8#楼-特种车库-弱电工程（控制区）</t>
  </si>
  <si>
    <t>水蓄冷站、10kv开闭所、雨水泵站</t>
  </si>
  <si>
    <t>水蓄冷站-弱电工程</t>
  </si>
  <si>
    <t>10KV变电站-弱电工程</t>
  </si>
  <si>
    <t>E1东北雨水泵站-弱电工程</t>
  </si>
  <si>
    <t>E3东南雨水泵站-弱电工程</t>
  </si>
  <si>
    <t>广州白云国际机场三期扩建工程工作区建筑弱电工程</t>
  </si>
  <si>
    <t>其中：</t>
  </si>
  <si>
    <t>分部分项人工费占分部分项工程费的比例</t>
  </si>
  <si>
    <t>%</t>
  </si>
  <si>
    <t>分部分项机具费占分部分项工程费的比例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</si>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</sst>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color indexed="8"/>
      <name val="宋体"/>
      <charset val="0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6" borderId="17" applyNumberFormat="0" applyAlignment="0" applyProtection="0">
      <alignment vertical="center"/>
    </xf>
    <xf numFmtId="0" fontId="16" fillId="6" borderId="16" applyNumberFormat="0" applyAlignment="0" applyProtection="0">
      <alignment vertical="center"/>
    </xf>
    <xf numFmtId="0" fontId="17" fillId="7" borderId="18" applyNumberFormat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0" fillId="2" borderId="0" xfId="49" applyFill="1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justify" vertical="center" wrapText="1"/>
    </xf>
    <xf numFmtId="0" fontId="3" fillId="2" borderId="7" xfId="0" applyNumberFormat="1" applyFont="1" applyFill="1" applyBorder="1" applyAlignment="1" applyProtection="1">
      <alignment horizontal="left" vertical="center" wrapText="1"/>
    </xf>
    <xf numFmtId="4" fontId="2" fillId="2" borderId="5" xfId="49" applyNumberFormat="1" applyFont="1" applyFill="1" applyBorder="1" applyAlignment="1">
      <alignment horizontal="right" vertical="center" wrapText="1"/>
    </xf>
    <xf numFmtId="0" fontId="3" fillId="2" borderId="7" xfId="0" applyNumberFormat="1" applyFont="1" applyFill="1" applyBorder="1" applyAlignment="1" applyProtection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10" fontId="2" fillId="2" borderId="5" xfId="3" applyNumberFormat="1" applyFont="1" applyFill="1" applyBorder="1" applyAlignment="1">
      <alignment horizontal="right" vertical="center" wrapText="1"/>
    </xf>
    <xf numFmtId="0" fontId="2" fillId="3" borderId="9" xfId="49" applyFont="1" applyFill="1" applyBorder="1" applyAlignment="1">
      <alignment horizontal="center" vertical="center" wrapText="1"/>
    </xf>
    <xf numFmtId="0" fontId="2" fillId="3" borderId="5" xfId="49" applyFont="1" applyFill="1" applyBorder="1" applyAlignment="1">
      <alignment horizontal="left" vertical="center" wrapText="1"/>
    </xf>
    <xf numFmtId="0" fontId="2" fillId="3" borderId="5" xfId="49" applyFont="1" applyFill="1" applyBorder="1" applyAlignment="1">
      <alignment horizontal="right" vertical="center" wrapText="1"/>
    </xf>
    <xf numFmtId="0" fontId="2" fillId="3" borderId="8" xfId="49" applyFont="1" applyFill="1" applyBorder="1" applyAlignment="1">
      <alignment horizontal="center" vertical="center" wrapText="1"/>
    </xf>
    <xf numFmtId="0" fontId="2" fillId="3" borderId="7" xfId="49" applyFont="1" applyFill="1" applyBorder="1" applyAlignment="1">
      <alignment horizontal="left" vertical="center" wrapText="1"/>
    </xf>
    <xf numFmtId="10" fontId="2" fillId="3" borderId="5" xfId="3" applyNumberFormat="1" applyFont="1" applyFill="1" applyBorder="1" applyAlignment="1">
      <alignment horizontal="right" vertical="center" wrapText="1"/>
    </xf>
    <xf numFmtId="0" fontId="4" fillId="2" borderId="10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center" vertical="center" wrapText="1"/>
    </xf>
    <xf numFmtId="0" fontId="4" fillId="2" borderId="11" xfId="49" applyFont="1" applyFill="1" applyBorder="1" applyAlignment="1">
      <alignment horizontal="right" vertical="center" wrapText="1"/>
    </xf>
    <xf numFmtId="0" fontId="4" fillId="2" borderId="12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H39"/>
  <sheetViews>
    <sheetView showGridLines="0" tabSelected="1" view="pageBreakPreview" zoomScale="115" zoomScaleNormal="100" topLeftCell="A26" workbookViewId="0">
      <selection activeCell="K32" sqref="K32"/>
    </sheetView>
  </sheetViews>
  <sheetFormatPr defaultColWidth="9" defaultRowHeight="11.4" outlineLevelCol="7"/>
  <cols>
    <col min="1" max="1" width="12.5" style="1" customWidth="1"/>
    <col min="2" max="2" width="36.5" style="1" customWidth="1"/>
    <col min="3" max="3" width="19.8333333333333" style="1" customWidth="1"/>
    <col min="4" max="5" width="15.6666666666667" style="1" customWidth="1"/>
    <col min="6" max="6" width="18.0416666666667" style="1" customWidth="1"/>
    <col min="7" max="7" width="9" style="1"/>
    <col min="8" max="8" width="14.7708333333333" style="1" customWidth="1"/>
    <col min="9" max="9" width="9" style="1"/>
    <col min="10" max="10" width="11.75" style="1"/>
    <col min="11" max="16384" width="9" style="1"/>
  </cols>
  <sheetData>
    <row r="1" ht="38" customHeight="1" spans="1:6">
      <c r="A1" s="2" t="s">
        <v>0</v>
      </c>
      <c r="B1" s="2"/>
      <c r="C1" s="2"/>
      <c r="D1" s="2"/>
      <c r="E1" s="2"/>
      <c r="F1" s="2"/>
    </row>
    <row r="2" ht="28" customHeight="1" spans="1:8">
      <c r="A2" s="3" t="s">
        <v>1</v>
      </c>
      <c r="B2" s="3"/>
      <c r="C2" s="3"/>
      <c r="D2" s="3"/>
      <c r="E2" s="3"/>
      <c r="F2" s="4" t="s">
        <v>2</v>
      </c>
      <c r="G2" s="5"/>
      <c r="H2" s="5"/>
    </row>
    <row r="3" ht="18" customHeight="1" spans="1:6">
      <c r="A3" s="6" t="s">
        <v>3</v>
      </c>
      <c r="B3" s="7" t="s">
        <v>4</v>
      </c>
      <c r="C3" s="7" t="s">
        <v>5</v>
      </c>
      <c r="D3" s="7" t="s">
        <v>6</v>
      </c>
      <c r="E3" s="7"/>
      <c r="F3" s="8"/>
    </row>
    <row r="4" ht="28.5" customHeight="1" spans="1:6">
      <c r="A4" s="9"/>
      <c r="B4" s="10"/>
      <c r="C4" s="10"/>
      <c r="D4" s="10" t="s">
        <v>7</v>
      </c>
      <c r="E4" s="10" t="s">
        <v>8</v>
      </c>
      <c r="F4" s="11" t="s">
        <v>9</v>
      </c>
    </row>
    <row r="5" ht="28" customHeight="1" spans="1:6">
      <c r="A5" s="12">
        <v>1</v>
      </c>
      <c r="B5" s="13" t="s">
        <v>10</v>
      </c>
      <c r="C5" s="14"/>
      <c r="D5" s="15">
        <v>2970890.86</v>
      </c>
      <c r="E5" s="15">
        <v>837356.37</v>
      </c>
      <c r="F5" s="16"/>
    </row>
    <row r="6" ht="28" customHeight="1" outlineLevel="1" spans="1:6">
      <c r="A6" s="12">
        <v>1.1</v>
      </c>
      <c r="B6" s="13" t="s">
        <v>11</v>
      </c>
      <c r="C6" s="14"/>
      <c r="D6" s="15">
        <v>157767.4</v>
      </c>
      <c r="E6" s="15">
        <v>136534.96</v>
      </c>
      <c r="F6" s="16"/>
    </row>
    <row r="7" ht="28" customHeight="1" outlineLevel="1" spans="1:6">
      <c r="A7" s="12">
        <v>1.2</v>
      </c>
      <c r="B7" s="13" t="s">
        <v>12</v>
      </c>
      <c r="C7" s="17"/>
      <c r="D7" s="15">
        <v>101287.36</v>
      </c>
      <c r="E7" s="15">
        <v>68933.87</v>
      </c>
      <c r="F7" s="16"/>
    </row>
    <row r="8" ht="28" customHeight="1" outlineLevel="1" spans="1:6">
      <c r="A8" s="12">
        <v>1.3</v>
      </c>
      <c r="B8" s="13" t="s">
        <v>13</v>
      </c>
      <c r="C8" s="17"/>
      <c r="D8" s="15">
        <v>145523.54</v>
      </c>
      <c r="E8" s="15">
        <v>78215.93</v>
      </c>
      <c r="F8" s="16"/>
    </row>
    <row r="9" ht="28" customHeight="1" outlineLevel="1" spans="1:6">
      <c r="A9" s="12">
        <v>1.4</v>
      </c>
      <c r="B9" s="13" t="s">
        <v>14</v>
      </c>
      <c r="C9" s="17"/>
      <c r="D9" s="15">
        <v>1858866.44</v>
      </c>
      <c r="E9" s="15">
        <v>140931.44</v>
      </c>
      <c r="F9" s="16"/>
    </row>
    <row r="10" ht="28" customHeight="1" outlineLevel="1" spans="1:6">
      <c r="A10" s="12">
        <v>1.5</v>
      </c>
      <c r="B10" s="13" t="s">
        <v>15</v>
      </c>
      <c r="C10" s="17"/>
      <c r="D10" s="15">
        <v>199028.27</v>
      </c>
      <c r="E10" s="15">
        <v>94438.39</v>
      </c>
      <c r="F10" s="16"/>
    </row>
    <row r="11" ht="28" customHeight="1" outlineLevel="1" spans="1:6">
      <c r="A11" s="12">
        <v>1.6</v>
      </c>
      <c r="B11" s="13" t="s">
        <v>16</v>
      </c>
      <c r="C11" s="17"/>
      <c r="D11" s="15">
        <v>85047.3</v>
      </c>
      <c r="E11" s="15">
        <v>41280.79</v>
      </c>
      <c r="F11" s="16"/>
    </row>
    <row r="12" ht="28" customHeight="1" outlineLevel="1" spans="1:6">
      <c r="A12" s="12">
        <v>1.7</v>
      </c>
      <c r="B12" s="13" t="s">
        <v>17</v>
      </c>
      <c r="C12" s="17"/>
      <c r="D12" s="15">
        <v>292862.6</v>
      </c>
      <c r="E12" s="15">
        <v>256059.19</v>
      </c>
      <c r="F12" s="16"/>
    </row>
    <row r="13" ht="28" customHeight="1" outlineLevel="1" spans="1:6">
      <c r="A13" s="12">
        <v>1.8</v>
      </c>
      <c r="B13" s="13" t="s">
        <v>18</v>
      </c>
      <c r="C13" s="17"/>
      <c r="D13" s="15">
        <v>96133.08</v>
      </c>
      <c r="E13" s="15">
        <v>11446.5</v>
      </c>
      <c r="F13" s="16"/>
    </row>
    <row r="14" ht="28" customHeight="1" outlineLevel="1" spans="1:6">
      <c r="A14" s="12">
        <v>1.9</v>
      </c>
      <c r="B14" s="13" t="s">
        <v>19</v>
      </c>
      <c r="C14" s="17"/>
      <c r="D14" s="15">
        <v>34374.87</v>
      </c>
      <c r="E14" s="15">
        <v>9515.3</v>
      </c>
      <c r="F14" s="16"/>
    </row>
    <row r="15" ht="28" customHeight="1" spans="1:6">
      <c r="A15" s="12">
        <v>2</v>
      </c>
      <c r="B15" s="13" t="s">
        <v>20</v>
      </c>
      <c r="C15" s="17"/>
      <c r="D15" s="15">
        <v>722478.81</v>
      </c>
      <c r="E15" s="15">
        <v>461240.24</v>
      </c>
      <c r="F15" s="16"/>
    </row>
    <row r="16" ht="28" customHeight="1" outlineLevel="1" spans="1:6">
      <c r="A16" s="12">
        <v>2.1</v>
      </c>
      <c r="B16" s="13" t="s">
        <v>21</v>
      </c>
      <c r="C16" s="17"/>
      <c r="D16" s="15">
        <v>37967.67</v>
      </c>
      <c r="E16" s="15">
        <v>30371.5</v>
      </c>
      <c r="F16" s="16"/>
    </row>
    <row r="17" ht="28" customHeight="1" outlineLevel="1" spans="1:6">
      <c r="A17" s="12">
        <v>2.2</v>
      </c>
      <c r="B17" s="13" t="s">
        <v>22</v>
      </c>
      <c r="C17" s="17"/>
      <c r="D17" s="15">
        <v>305662.96</v>
      </c>
      <c r="E17" s="15">
        <v>169534.69</v>
      </c>
      <c r="F17" s="16"/>
    </row>
    <row r="18" ht="28" customHeight="1" outlineLevel="1" spans="1:6">
      <c r="A18" s="12">
        <v>2.3</v>
      </c>
      <c r="B18" s="13" t="s">
        <v>23</v>
      </c>
      <c r="C18" s="17"/>
      <c r="D18" s="15">
        <v>307067.03</v>
      </c>
      <c r="E18" s="15">
        <v>251024.08</v>
      </c>
      <c r="F18" s="16"/>
    </row>
    <row r="19" ht="28" customHeight="1" outlineLevel="1" spans="1:6">
      <c r="A19" s="12">
        <v>2.4</v>
      </c>
      <c r="B19" s="13" t="s">
        <v>24</v>
      </c>
      <c r="C19" s="17"/>
      <c r="D19" s="15">
        <v>69981.61</v>
      </c>
      <c r="E19" s="15">
        <v>9603</v>
      </c>
      <c r="F19" s="16"/>
    </row>
    <row r="20" ht="28" customHeight="1" outlineLevel="1" spans="1:6">
      <c r="A20" s="12">
        <v>2.5</v>
      </c>
      <c r="B20" s="13" t="s">
        <v>25</v>
      </c>
      <c r="C20" s="17"/>
      <c r="D20" s="15">
        <v>1799.54</v>
      </c>
      <c r="E20" s="15">
        <v>706.97</v>
      </c>
      <c r="F20" s="16"/>
    </row>
    <row r="21" ht="28" customHeight="1" spans="1:6">
      <c r="A21" s="12">
        <v>3</v>
      </c>
      <c r="B21" s="13" t="s">
        <v>26</v>
      </c>
      <c r="C21" s="17"/>
      <c r="D21" s="15">
        <v>421494.77</v>
      </c>
      <c r="E21" s="15">
        <v>211370.19</v>
      </c>
      <c r="F21" s="16"/>
    </row>
    <row r="22" ht="28" customHeight="1" outlineLevel="1" spans="1:6">
      <c r="A22" s="12">
        <v>3.1</v>
      </c>
      <c r="B22" s="13" t="s">
        <v>27</v>
      </c>
      <c r="C22" s="17"/>
      <c r="D22" s="15">
        <v>233446.79</v>
      </c>
      <c r="E22" s="15">
        <v>122800.44</v>
      </c>
      <c r="F22" s="16"/>
    </row>
    <row r="23" ht="28" customHeight="1" outlineLevel="1" spans="1:6">
      <c r="A23" s="12">
        <v>3.2</v>
      </c>
      <c r="B23" s="13" t="s">
        <v>28</v>
      </c>
      <c r="C23" s="17"/>
      <c r="D23" s="15">
        <v>22128.09</v>
      </c>
      <c r="E23" s="15">
        <v>10254.83</v>
      </c>
      <c r="F23" s="16"/>
    </row>
    <row r="24" ht="28" customHeight="1" outlineLevel="1" spans="1:6">
      <c r="A24" s="12">
        <v>3.3</v>
      </c>
      <c r="B24" s="13" t="s">
        <v>29</v>
      </c>
      <c r="C24" s="17"/>
      <c r="D24" s="15">
        <v>22879.51</v>
      </c>
      <c r="E24" s="15">
        <v>10354.48</v>
      </c>
      <c r="F24" s="16"/>
    </row>
    <row r="25" ht="28" customHeight="1" outlineLevel="1" spans="1:6">
      <c r="A25" s="12">
        <v>3.4</v>
      </c>
      <c r="B25" s="13" t="s">
        <v>30</v>
      </c>
      <c r="C25" s="17"/>
      <c r="D25" s="15">
        <v>22440.42</v>
      </c>
      <c r="E25" s="15">
        <v>9824.61</v>
      </c>
      <c r="F25" s="16"/>
    </row>
    <row r="26" ht="28" customHeight="1" outlineLevel="1" spans="1:6">
      <c r="A26" s="12">
        <v>3.5</v>
      </c>
      <c r="B26" s="13" t="s">
        <v>31</v>
      </c>
      <c r="C26" s="17"/>
      <c r="D26" s="15">
        <v>22556.54</v>
      </c>
      <c r="E26" s="15">
        <v>10001.61</v>
      </c>
      <c r="F26" s="16"/>
    </row>
    <row r="27" ht="28" customHeight="1" outlineLevel="1" spans="1:6">
      <c r="A27" s="12">
        <v>3.6</v>
      </c>
      <c r="B27" s="13" t="s">
        <v>32</v>
      </c>
      <c r="C27" s="17"/>
      <c r="D27" s="15">
        <v>53236.31</v>
      </c>
      <c r="E27" s="15">
        <v>25944.67</v>
      </c>
      <c r="F27" s="16"/>
    </row>
    <row r="28" ht="28" customHeight="1" outlineLevel="1" spans="1:6">
      <c r="A28" s="12">
        <v>3.7</v>
      </c>
      <c r="B28" s="13" t="s">
        <v>33</v>
      </c>
      <c r="C28" s="17"/>
      <c r="D28" s="15">
        <v>15369.92</v>
      </c>
      <c r="E28" s="15">
        <v>6135.62</v>
      </c>
      <c r="F28" s="16"/>
    </row>
    <row r="29" ht="28" customHeight="1" outlineLevel="1" spans="1:6">
      <c r="A29" s="12">
        <v>3.8</v>
      </c>
      <c r="B29" s="13" t="s">
        <v>34</v>
      </c>
      <c r="C29" s="17"/>
      <c r="D29" s="15">
        <v>29437.19</v>
      </c>
      <c r="E29" s="15">
        <v>16053.93</v>
      </c>
      <c r="F29" s="16"/>
    </row>
    <row r="30" ht="28" customHeight="1" spans="1:6">
      <c r="A30" s="12">
        <v>4</v>
      </c>
      <c r="B30" s="13" t="s">
        <v>35</v>
      </c>
      <c r="C30" s="17"/>
      <c r="D30" s="15">
        <v>237657.58</v>
      </c>
      <c r="E30" s="15">
        <v>112117.83</v>
      </c>
      <c r="F30" s="16"/>
    </row>
    <row r="31" ht="28" customHeight="1" outlineLevel="1" spans="1:6">
      <c r="A31" s="12">
        <v>4.1</v>
      </c>
      <c r="B31" s="13" t="s">
        <v>36</v>
      </c>
      <c r="C31" s="17"/>
      <c r="D31" s="15">
        <v>151802.77</v>
      </c>
      <c r="E31" s="15">
        <v>72727.38</v>
      </c>
      <c r="F31" s="16"/>
    </row>
    <row r="32" ht="28" customHeight="1" outlineLevel="1" spans="1:6">
      <c r="A32" s="12">
        <v>4.2</v>
      </c>
      <c r="B32" s="13" t="s">
        <v>37</v>
      </c>
      <c r="C32" s="17"/>
      <c r="D32" s="15">
        <v>31491.79</v>
      </c>
      <c r="E32" s="15">
        <v>12528.98</v>
      </c>
      <c r="F32" s="16"/>
    </row>
    <row r="33" ht="28" customHeight="1" outlineLevel="1" spans="1:6">
      <c r="A33" s="12">
        <v>4.3</v>
      </c>
      <c r="B33" s="13" t="s">
        <v>38</v>
      </c>
      <c r="C33" s="17"/>
      <c r="D33" s="15">
        <v>27016.4</v>
      </c>
      <c r="E33" s="15">
        <v>13518.12</v>
      </c>
      <c r="F33" s="16"/>
    </row>
    <row r="34" ht="28" customHeight="1" outlineLevel="1" spans="1:6">
      <c r="A34" s="12">
        <v>4.4</v>
      </c>
      <c r="B34" s="13" t="s">
        <v>39</v>
      </c>
      <c r="C34" s="17"/>
      <c r="D34" s="15">
        <v>27346.62</v>
      </c>
      <c r="E34" s="15">
        <v>13343.35</v>
      </c>
      <c r="F34" s="16"/>
    </row>
    <row r="35" ht="28" customHeight="1" spans="1:6">
      <c r="A35" s="18"/>
      <c r="B35" s="19"/>
      <c r="C35" s="20"/>
      <c r="D35" s="17"/>
      <c r="E35" s="17"/>
      <c r="F35" s="16"/>
    </row>
    <row r="36" ht="28" customHeight="1" spans="1:6">
      <c r="A36" s="21"/>
      <c r="B36" s="22" t="s">
        <v>40</v>
      </c>
      <c r="C36" s="23"/>
      <c r="D36" s="17"/>
      <c r="E36" s="17"/>
      <c r="F36" s="16"/>
    </row>
    <row r="37" ht="28" customHeight="1" spans="1:6">
      <c r="A37" s="24" t="s">
        <v>41</v>
      </c>
      <c r="B37" s="25" t="s">
        <v>42</v>
      </c>
      <c r="C37" s="26" t="s">
        <v>43</v>
      </c>
      <c r="D37" s="17"/>
      <c r="E37" s="17"/>
      <c r="F37" s="16"/>
    </row>
    <row r="38" ht="28" customHeight="1" spans="1:6">
      <c r="A38" s="24" t="s">
        <v>41</v>
      </c>
      <c r="B38" s="25" t="s">
        <v>44</v>
      </c>
      <c r="C38" s="26" t="s">
        <v>43</v>
      </c>
      <c r="D38" s="17"/>
      <c r="E38" s="17"/>
      <c r="F38" s="16"/>
    </row>
    <row r="39" ht="28" customHeight="1" spans="1:6">
      <c r="A39" s="27" t="s">
        <v>45</v>
      </c>
      <c r="B39" s="28"/>
      <c r="C39" s="29"/>
      <c r="D39" s="29">
        <f>+D30+D21+D15+D5</f>
        <v>4352522.02</v>
      </c>
      <c r="E39" s="29">
        <f>+E30+E21+E15+E5</f>
        <v>1622084.63</v>
      </c>
      <c r="F39" s="30"/>
    </row>
  </sheetData>
  <mergeCells count="8">
    <mergeCell ref="A1:F1"/>
    <mergeCell ref="A2:E2"/>
    <mergeCell ref="G2:H2"/>
    <mergeCell ref="D3:F3"/>
    <mergeCell ref="A39:B39"/>
    <mergeCell ref="A3:A4"/>
    <mergeCell ref="B3:B4"/>
    <mergeCell ref="C3:C4"/>
  </mergeCells>
  <printOptions horizontalCentered="1"/>
  <pageMargins left="0.118055555555556" right="0.118055555555556" top="1.55069444444444" bottom="0.594444444444444" header="0.594444444444444" footer="0"/>
  <pageSetup paperSize="9" scale="85" orientation="portrait" horizontalDpi="600"/>
  <headerFooter>
    <oddFooter>&amp;L&amp;"宋体,常规"&amp;9 注：本表适用于工程项目招标控制价或投标报价的汇总。
&amp;9&amp;C&amp;9
&amp;9&amp;R&amp;9
&amp;"宋体,常规"&amp;9 表-02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表-02-1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文档存本地丢失不负责</cp:lastModifiedBy>
  <dcterms:created xsi:type="dcterms:W3CDTF">2023-10-23T12:41:00Z</dcterms:created>
  <dcterms:modified xsi:type="dcterms:W3CDTF">2023-10-24T11:40:03Z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433372D1995A41AB9442D592C803679E_13</vt:lpwstr>
  </property>
  <property fmtid="{D5CDD505-2E9C-101B-9397-08002B2CF9AE}" pid="3" name="KSOProductBuildVer">
    <vt:lpwstr>2052-12.1.0.15712</vt:lpwstr>
  </property>
</Properties>
</file>