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扉-2 招标控制价扉页" sheetId="1" r:id="rId1"/>
    <sheet name="建设项目招标控制价汇总表" sheetId="3" r:id="rId2"/>
    <sheet name="表-02-1 建设项目招标控制价汇总表(含单位工程)" sheetId="2" r:id="rId3"/>
  </sheets>
  <definedNames>
    <definedName name="_xlnm.Print_Area" localSheetId="1">建设项目招标控制价汇总表!$A$1:$D$12</definedName>
  </definedNames>
  <calcPr calcId="144525"/>
</workbook>
</file>

<file path=xl/sharedStrings.xml><?xml version="1.0" encoding="utf-8"?>
<sst xmlns="http://schemas.openxmlformats.org/spreadsheetml/2006/main" count="191" uniqueCount="169">
  <si>
    <t>白云机场三期扩建工程周边临空经济产业园区基础设施建设三期工程（小㘵平山二期（第二批））设计施工总承包（标段三）</t>
  </si>
  <si>
    <t>工程</t>
  </si>
  <si>
    <t>招 标 控 制 价</t>
  </si>
  <si>
    <t xml:space="preserve">招标控制价  </t>
  </si>
  <si>
    <t>（小写）：</t>
  </si>
  <si>
    <t>（大写）：</t>
  </si>
  <si>
    <t>伍亿伍仟陆佰捌拾玖万伍仟贰佰捌拾叁元柒角叁分</t>
  </si>
  <si>
    <t>招  标  人：</t>
  </si>
  <si>
    <t>广州机场建设投资集团有限公司
广州机场建设开发有限公司</t>
  </si>
  <si>
    <t>造价咨询人：</t>
  </si>
  <si>
    <t>广东省国际工程咨询有限公司
新誉时代工程咨询有限公司</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</si>
  <si>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</si>
  <si>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</si>
  <si>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</si>
  <si>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</si>
  <si>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</si>
  <si>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</si>
  <si>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</si>
  <si>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</si>
  <si>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</si>
  <si>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</si>
  <si>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</si>
  <si>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</si>
  <si>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建设项目招标控制价汇总表</t>
  </si>
  <si>
    <t>工程名称：白云机场三期扩建工程周边临空经济产业园区基础设施建设三期工程（小㘵平山二期（第二批））设计施工总承包（标段三）</t>
  </si>
  <si>
    <t>第 1 页  共 1 页</t>
  </si>
  <si>
    <t>序号</t>
  </si>
  <si>
    <t>单项工程名称</t>
  </si>
  <si>
    <t>金额（元）</t>
  </si>
  <si>
    <t>备注</t>
  </si>
  <si>
    <t>一</t>
  </si>
  <si>
    <t>建安工程费</t>
  </si>
  <si>
    <t>电子招标控制价</t>
  </si>
  <si>
    <t>二</t>
  </si>
  <si>
    <t>勘察费</t>
  </si>
  <si>
    <t>三</t>
  </si>
  <si>
    <t>设计费</t>
  </si>
  <si>
    <t>四</t>
  </si>
  <si>
    <t>BIM应用费</t>
  </si>
  <si>
    <t>合计</t>
  </si>
  <si>
    <t>注：本表适用于工程项目招标控制价或投标报价的汇总。</t>
  </si>
  <si>
    <t>第 1 页 共 2 页</t>
  </si>
  <si>
    <t>其中: （元）</t>
  </si>
  <si>
    <t>暂估价</t>
  </si>
  <si>
    <t>绿色施工安全防护措施费</t>
  </si>
  <si>
    <t>规费</t>
  </si>
  <si>
    <t>1</t>
  </si>
  <si>
    <t>土石方平衡工程</t>
  </si>
  <si>
    <t>19909626.67</t>
  </si>
  <si>
    <t>1.1</t>
  </si>
  <si>
    <t>地块十三土方平衡工程</t>
  </si>
  <si>
    <t>18467199.86</t>
  </si>
  <si>
    <t>1.2</t>
  </si>
  <si>
    <t>地块十三基础土石方平衡工程</t>
  </si>
  <si>
    <t>2</t>
  </si>
  <si>
    <t>基坑支护工程</t>
  </si>
  <si>
    <t>2.1</t>
  </si>
  <si>
    <t>地块十三基坑支护工程</t>
  </si>
  <si>
    <t>3</t>
  </si>
  <si>
    <t>桩基工程</t>
  </si>
  <si>
    <t>32292176.59</t>
  </si>
  <si>
    <t>3.1</t>
  </si>
  <si>
    <t>地块十三桩基工程</t>
  </si>
  <si>
    <t>4</t>
  </si>
  <si>
    <t>地下室工程</t>
  </si>
  <si>
    <t>171749549.22</t>
  </si>
  <si>
    <t>4.1</t>
  </si>
  <si>
    <t>地块十三人防门</t>
  </si>
  <si>
    <t>4.2</t>
  </si>
  <si>
    <t>地块十三地下室建筑结构及装饰工程</t>
  </si>
  <si>
    <t>124308801.00</t>
  </si>
  <si>
    <t>4.3</t>
  </si>
  <si>
    <t>地块十三地下室电气工程</t>
  </si>
  <si>
    <t>13746908.18</t>
  </si>
  <si>
    <t>4.4</t>
  </si>
  <si>
    <t>地块十三地下室给排水工程</t>
  </si>
  <si>
    <t>4.5</t>
  </si>
  <si>
    <t>地块十三地下室柴油发电机采购安装及环保工程</t>
  </si>
  <si>
    <t>4.6</t>
  </si>
  <si>
    <t>地块十三地下室充电桩工程</t>
  </si>
  <si>
    <t>4.7</t>
  </si>
  <si>
    <t>地块十三地下部分消防电工程</t>
  </si>
  <si>
    <t>4.8</t>
  </si>
  <si>
    <t>地块十三地下室消防水工程</t>
  </si>
  <si>
    <t>4.9</t>
  </si>
  <si>
    <t>地块十三地下部分智能化工程</t>
  </si>
  <si>
    <t>4.10</t>
  </si>
  <si>
    <t>地块十三地下室抗震支架工程</t>
  </si>
  <si>
    <t>4.11</t>
  </si>
  <si>
    <t>地块十三地下室人防电工程</t>
  </si>
  <si>
    <t>4.12</t>
  </si>
  <si>
    <t>地块十三地下室人防给排水工程</t>
  </si>
  <si>
    <t>4.13</t>
  </si>
  <si>
    <t>地块十三地下室人防风工程</t>
  </si>
  <si>
    <t>4.14</t>
  </si>
  <si>
    <t>地块十三地下室通风防排烟工程</t>
  </si>
  <si>
    <t>5</t>
  </si>
  <si>
    <t>地上住宅工程</t>
  </si>
  <si>
    <t>273612455.63</t>
  </si>
  <si>
    <t>16588433.82</t>
  </si>
  <si>
    <t>5.1</t>
  </si>
  <si>
    <t>地块十三住宅建筑结构及装饰工程</t>
  </si>
  <si>
    <t>233279984.56</t>
  </si>
  <si>
    <t>13415931.98</t>
  </si>
  <si>
    <t>5.2</t>
  </si>
  <si>
    <t>地块十三门楼</t>
  </si>
  <si>
    <t>5.3</t>
  </si>
  <si>
    <t>地块十三地上电气工程</t>
  </si>
  <si>
    <t>15596223.31</t>
  </si>
  <si>
    <t>5.4</t>
  </si>
  <si>
    <t>地块十三地上给排水工程</t>
  </si>
  <si>
    <t>14020393.77</t>
  </si>
  <si>
    <t>5.5</t>
  </si>
  <si>
    <t>地块十三地上消防电工程</t>
  </si>
  <si>
    <t>5.6</t>
  </si>
  <si>
    <t>地块十三地上消防水工程</t>
  </si>
  <si>
    <t>5.7</t>
  </si>
  <si>
    <t>地块十三地上通风防排烟工程</t>
  </si>
  <si>
    <t>表-02</t>
  </si>
  <si>
    <t>第 2 页 共 2 页</t>
  </si>
  <si>
    <t>5.8</t>
  </si>
  <si>
    <t>地块十三地上智能化工程</t>
  </si>
  <si>
    <t>5.9</t>
  </si>
  <si>
    <t>地块十三室外弱电工程</t>
  </si>
  <si>
    <t>5.10</t>
  </si>
  <si>
    <t>地块十三门楼电气工程</t>
  </si>
  <si>
    <t>5.11</t>
  </si>
  <si>
    <t>地块十三门楼消防水工程</t>
  </si>
  <si>
    <t>5.12</t>
  </si>
  <si>
    <t>地块十三门楼给排水工程</t>
  </si>
  <si>
    <t>6</t>
  </si>
  <si>
    <t>燃气工程</t>
  </si>
  <si>
    <t>6.1</t>
  </si>
  <si>
    <t>地块十三燃气工程</t>
  </si>
  <si>
    <t>7</t>
  </si>
  <si>
    <t>园林景观工程</t>
  </si>
  <si>
    <t>17507131.51</t>
  </si>
  <si>
    <t>7.1</t>
  </si>
  <si>
    <t>地块十三绿化工程</t>
  </si>
  <si>
    <t>7.2</t>
  </si>
  <si>
    <t>地块十三园建工程</t>
  </si>
  <si>
    <t>7.3</t>
  </si>
  <si>
    <t>地块十三电气工程</t>
  </si>
  <si>
    <t>7.4</t>
  </si>
  <si>
    <t>地块十三给排水工程</t>
  </si>
  <si>
    <t>8</t>
  </si>
  <si>
    <t>标识工程</t>
  </si>
  <si>
    <t>8.1</t>
  </si>
  <si>
    <t>地块十三标识工程</t>
  </si>
  <si>
    <t>9</t>
  </si>
  <si>
    <t>溶洞处理</t>
  </si>
  <si>
    <t>11687747.98</t>
  </si>
  <si>
    <t>9.1</t>
  </si>
  <si>
    <t>地块十三土溶洞抛填处理</t>
  </si>
  <si>
    <t>10</t>
  </si>
  <si>
    <t>三通一平</t>
  </si>
  <si>
    <t>10.1</t>
  </si>
  <si>
    <t>地块十三临时围蔽</t>
  </si>
  <si>
    <t>10.2</t>
  </si>
  <si>
    <t>地块十三临水工程</t>
  </si>
  <si>
    <t>10.3</t>
  </si>
  <si>
    <t>10.4</t>
  </si>
  <si>
    <t>地块十三市政工程</t>
  </si>
  <si>
    <t>11</t>
  </si>
  <si>
    <t>工程优质费奖励</t>
  </si>
  <si>
    <t>11.1</t>
  </si>
  <si>
    <t>地块十三优质工程费</t>
  </si>
  <si>
    <t>547666574.38</t>
  </si>
  <si>
    <t>27798622.29</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</si>
</sst>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2"/>
      <name val="宋体"/>
      <charset val="134"/>
    </font>
    <font>
      <sz val="12"/>
      <color rgb="FF333333"/>
      <name val="宋体"/>
      <charset val="134"/>
    </font>
    <font>
      <sz val="12"/>
      <color theme="1"/>
      <name val="宋体"/>
      <charset val="134"/>
    </font>
    <font>
      <b/>
      <sz val="18"/>
      <name val="宋体"/>
      <charset val="134"/>
    </font>
    <font>
      <b/>
      <sz val="22"/>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4" borderId="18" applyNumberFormat="0" applyAlignment="0" applyProtection="0">
      <alignment vertical="center"/>
    </xf>
    <xf numFmtId="0" fontId="21" fillId="5" borderId="19" applyNumberFormat="0" applyAlignment="0" applyProtection="0">
      <alignment vertical="center"/>
    </xf>
    <xf numFmtId="0" fontId="22" fillId="5" borderId="18" applyNumberFormat="0" applyAlignment="0" applyProtection="0">
      <alignment vertical="center"/>
    </xf>
    <xf numFmtId="0" fontId="23" fillId="6"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xf numFmtId="0" fontId="0" fillId="0" borderId="0"/>
    <xf numFmtId="0" fontId="0" fillId="0" borderId="0">
      <alignment vertical="center"/>
    </xf>
  </cellStyleXfs>
  <cellXfs count="57">
    <xf numFmtId="0" fontId="0" fillId="0" borderId="0" xfId="50"/>
    <xf numFmtId="0" fontId="1" fillId="2" borderId="0" xfId="50" applyFont="1" applyFill="1" applyAlignment="1">
      <alignment horizontal="center" vertical="center" wrapText="1"/>
    </xf>
    <xf numFmtId="0" fontId="1" fillId="2" borderId="0" xfId="50" applyFont="1" applyFill="1" applyAlignment="1">
      <alignment horizontal="right" vertical="center" wrapText="1"/>
    </xf>
    <xf numFmtId="0" fontId="2" fillId="2" borderId="0" xfId="50" applyFont="1" applyFill="1" applyAlignment="1">
      <alignment horizontal="left" wrapText="1"/>
    </xf>
    <xf numFmtId="0" fontId="2" fillId="2" borderId="0" xfId="50" applyFont="1" applyFill="1" applyAlignment="1">
      <alignment horizontal="center" wrapText="1"/>
    </xf>
    <xf numFmtId="0" fontId="2" fillId="2" borderId="0" xfId="50" applyFont="1" applyFill="1" applyAlignment="1">
      <alignment horizontal="right" wrapText="1"/>
    </xf>
    <xf numFmtId="0" fontId="2" fillId="2" borderId="1" xfId="50" applyFont="1" applyFill="1" applyBorder="1" applyAlignment="1">
      <alignment horizontal="center" vertical="center" wrapText="1"/>
    </xf>
    <xf numFmtId="0" fontId="2" fillId="2" borderId="2" xfId="50" applyFont="1" applyFill="1" applyBorder="1" applyAlignment="1">
      <alignment horizontal="center" vertical="center" wrapText="1"/>
    </xf>
    <xf numFmtId="0" fontId="2" fillId="2" borderId="3"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2" fillId="2" borderId="5" xfId="50" applyFont="1" applyFill="1" applyBorder="1" applyAlignment="1">
      <alignment horizontal="left" vertical="center" wrapText="1"/>
    </xf>
    <xf numFmtId="0" fontId="2" fillId="2" borderId="5" xfId="50" applyFont="1" applyFill="1" applyBorder="1" applyAlignment="1">
      <alignment horizontal="right" vertical="center" wrapText="1"/>
    </xf>
    <xf numFmtId="0" fontId="2" fillId="2" borderId="6" xfId="50" applyFont="1" applyFill="1" applyBorder="1" applyAlignment="1">
      <alignment horizontal="right" vertical="center" wrapText="1"/>
    </xf>
    <xf numFmtId="0" fontId="2" fillId="2" borderId="7" xfId="50" applyFont="1" applyFill="1" applyBorder="1" applyAlignment="1">
      <alignment horizontal="center" vertical="center" wrapText="1"/>
    </xf>
    <xf numFmtId="0" fontId="2" fillId="2" borderId="8" xfId="50" applyFont="1" applyFill="1" applyBorder="1" applyAlignment="1">
      <alignment horizontal="left" vertical="center" wrapText="1"/>
    </xf>
    <xf numFmtId="0" fontId="2" fillId="2" borderId="8" xfId="50" applyFont="1" applyFill="1" applyBorder="1" applyAlignment="1">
      <alignment horizontal="right" vertical="center" wrapText="1"/>
    </xf>
    <xf numFmtId="0" fontId="2" fillId="2" borderId="9" xfId="50" applyFont="1" applyFill="1" applyBorder="1" applyAlignment="1">
      <alignment horizontal="right" vertical="center" wrapText="1"/>
    </xf>
    <xf numFmtId="0" fontId="3" fillId="2" borderId="0" xfId="50" applyFont="1" applyFill="1" applyAlignment="1">
      <alignment horizontal="left" vertical="center" wrapText="1"/>
    </xf>
    <xf numFmtId="0" fontId="3" fillId="2" borderId="0" xfId="50" applyFont="1" applyFill="1" applyAlignment="1">
      <alignment horizontal="center" vertical="center" wrapText="1"/>
    </xf>
    <xf numFmtId="0" fontId="3" fillId="2" borderId="0" xfId="50" applyFont="1" applyFill="1" applyAlignment="1">
      <alignment horizontal="right" vertical="center" wrapText="1"/>
    </xf>
    <xf numFmtId="0" fontId="3" fillId="2" borderId="7" xfId="50" applyFont="1" applyFill="1" applyBorder="1" applyAlignment="1">
      <alignment horizontal="center" vertical="center" wrapText="1"/>
    </xf>
    <xf numFmtId="0" fontId="3" fillId="2" borderId="8" xfId="50" applyFont="1" applyFill="1" applyBorder="1" applyAlignment="1">
      <alignment horizontal="center" vertical="center" wrapText="1"/>
    </xf>
    <xf numFmtId="0" fontId="3" fillId="2" borderId="8" xfId="50" applyFont="1" applyFill="1" applyBorder="1" applyAlignment="1">
      <alignment horizontal="right" vertical="center" wrapText="1"/>
    </xf>
    <xf numFmtId="0" fontId="3" fillId="2" borderId="9" xfId="50" applyFont="1" applyFill="1" applyBorder="1" applyAlignment="1">
      <alignment horizontal="right" vertical="center" wrapText="1"/>
    </xf>
    <xf numFmtId="0" fontId="0" fillId="0" borderId="0" xfId="49" applyFill="1"/>
    <xf numFmtId="176" fontId="0" fillId="0" borderId="0" xfId="49" applyNumberFormat="1" applyFill="1"/>
    <xf numFmtId="0" fontId="1" fillId="0" borderId="0" xfId="49" applyFont="1" applyFill="1" applyAlignment="1">
      <alignment horizontal="center" vertical="center" wrapText="1"/>
    </xf>
    <xf numFmtId="176" fontId="1" fillId="0" borderId="0" xfId="49" applyNumberFormat="1" applyFont="1" applyFill="1" applyAlignment="1">
      <alignment horizontal="center" vertical="center" wrapText="1"/>
    </xf>
    <xf numFmtId="0" fontId="4" fillId="0" borderId="10" xfId="49" applyFont="1" applyFill="1" applyBorder="1" applyAlignment="1">
      <alignment horizontal="left" wrapText="1"/>
    </xf>
    <xf numFmtId="0" fontId="4" fillId="0" borderId="0" xfId="49" applyFont="1" applyFill="1" applyAlignment="1">
      <alignment wrapText="1"/>
    </xf>
    <xf numFmtId="0" fontId="5" fillId="0" borderId="11" xfId="49" applyFont="1" applyFill="1" applyBorder="1" applyAlignment="1">
      <alignment horizontal="center" vertical="center" wrapText="1"/>
    </xf>
    <xf numFmtId="176" fontId="5" fillId="0" borderId="11" xfId="49" applyNumberFormat="1" applyFont="1" applyFill="1" applyBorder="1" applyAlignment="1">
      <alignment horizontal="center" vertical="center" wrapText="1"/>
    </xf>
    <xf numFmtId="0" fontId="4" fillId="0" borderId="11" xfId="49" applyFont="1" applyFill="1" applyBorder="1" applyAlignment="1">
      <alignment horizontal="center" vertical="center" wrapText="1"/>
    </xf>
    <xf numFmtId="177" fontId="6" fillId="0" borderId="11" xfId="51" applyNumberFormat="1" applyFont="1" applyBorder="1" applyAlignment="1">
      <alignment horizontal="right" vertical="center"/>
    </xf>
    <xf numFmtId="177" fontId="7" fillId="0" borderId="11" xfId="51" applyNumberFormat="1" applyFont="1" applyBorder="1" applyAlignment="1">
      <alignment horizontal="right" vertical="center"/>
    </xf>
    <xf numFmtId="0" fontId="4" fillId="0" borderId="11" xfId="49" applyFont="1" applyFill="1" applyBorder="1" applyAlignment="1">
      <alignment horizontal="right" vertical="center" wrapText="1"/>
    </xf>
    <xf numFmtId="0" fontId="3" fillId="0" borderId="0" xfId="49" applyFont="1" applyFill="1" applyAlignment="1">
      <alignment horizontal="left" vertical="center" wrapText="1"/>
    </xf>
    <xf numFmtId="176" fontId="3" fillId="0" borderId="0" xfId="49" applyNumberFormat="1" applyFont="1" applyFill="1" applyAlignment="1">
      <alignment horizontal="left" vertical="center" wrapText="1"/>
    </xf>
    <xf numFmtId="0" fontId="8" fillId="2" borderId="12" xfId="50" applyFont="1" applyFill="1" applyBorder="1" applyAlignment="1">
      <alignment horizontal="center" wrapText="1"/>
    </xf>
    <xf numFmtId="0" fontId="8" fillId="2" borderId="0" xfId="50" applyFont="1" applyFill="1" applyAlignment="1">
      <alignment horizontal="left" wrapText="1"/>
    </xf>
    <xf numFmtId="0" fontId="9" fillId="2" borderId="0" xfId="50" applyFont="1" applyFill="1" applyAlignment="1">
      <alignment horizontal="center" vertical="center" wrapText="1"/>
    </xf>
    <xf numFmtId="0" fontId="5" fillId="2" borderId="0" xfId="50" applyFont="1" applyFill="1" applyAlignment="1">
      <alignment horizontal="left" wrapText="1"/>
    </xf>
    <xf numFmtId="0" fontId="10" fillId="2" borderId="0" xfId="50" applyFont="1" applyFill="1" applyAlignment="1">
      <alignment horizontal="right" wrapText="1"/>
    </xf>
    <xf numFmtId="176" fontId="4" fillId="2" borderId="12" xfId="50" applyNumberFormat="1" applyFont="1" applyFill="1" applyBorder="1" applyAlignment="1">
      <alignment horizontal="center" wrapText="1"/>
    </xf>
    <xf numFmtId="0" fontId="4" fillId="2" borderId="13" xfId="50" applyFont="1" applyFill="1" applyBorder="1" applyAlignment="1">
      <alignment horizontal="center" wrapText="1"/>
    </xf>
    <xf numFmtId="0" fontId="4" fillId="2" borderId="0" xfId="50" applyFont="1" applyFill="1" applyAlignment="1">
      <alignment horizontal="left" wrapText="1"/>
    </xf>
    <xf numFmtId="0" fontId="4" fillId="2" borderId="14" xfId="50" applyFont="1" applyFill="1" applyBorder="1" applyAlignment="1">
      <alignment horizontal="left" wrapText="1"/>
    </xf>
    <xf numFmtId="0" fontId="2" fillId="2" borderId="14" xfId="50" applyFont="1" applyFill="1" applyBorder="1" applyAlignment="1">
      <alignment horizontal="center" vertical="center" wrapText="1"/>
    </xf>
    <xf numFmtId="0" fontId="4" fillId="2" borderId="12" xfId="50" applyFont="1" applyFill="1" applyBorder="1" applyAlignment="1">
      <alignment horizontal="center" wrapText="1"/>
    </xf>
    <xf numFmtId="0" fontId="5" fillId="2" borderId="0" xfId="50" applyFont="1" applyFill="1" applyAlignment="1">
      <alignment horizontal="right" wrapText="1"/>
    </xf>
    <xf numFmtId="0" fontId="5" fillId="2" borderId="0" xfId="50" applyFont="1" applyFill="1" applyAlignment="1">
      <alignment horizontal="right" vertical="center" wrapText="1"/>
    </xf>
    <xf numFmtId="0" fontId="2" fillId="2" borderId="14" xfId="50" applyFont="1" applyFill="1" applyBorder="1" applyAlignment="1">
      <alignment horizontal="center" vertical="top" wrapText="1"/>
    </xf>
    <xf numFmtId="0" fontId="2" fillId="2" borderId="0" xfId="50" applyFont="1" applyFill="1" applyAlignment="1">
      <alignment horizontal="center" vertical="top" wrapText="1"/>
    </xf>
    <xf numFmtId="0" fontId="3" fillId="2" borderId="0" xfId="50" applyFont="1" applyFill="1" applyAlignment="1">
      <alignment horizontal="right" vertical="top" wrapText="1"/>
    </xf>
    <xf numFmtId="0" fontId="3" fillId="2" borderId="14" xfId="50" applyFont="1" applyFill="1" applyBorder="1" applyAlignment="1">
      <alignment horizontal="center"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tabSelected="1" workbookViewId="0">
      <selection activeCell="F8" sqref="F8:G8"/>
    </sheetView>
  </sheetViews>
  <sheetFormatPr defaultColWidth="9" defaultRowHeight="12" outlineLevelCol="6"/>
  <cols>
    <col min="1" max="1" width="16" customWidth="1"/>
    <col min="2" max="2" width="2.33333333333333" customWidth="1"/>
    <col min="3" max="3" width="15.3333333333333" customWidth="1"/>
    <col min="4" max="4" width="21.8571428571429" customWidth="1"/>
    <col min="5" max="5" width="19.8571428571429" customWidth="1"/>
    <col min="6" max="6" width="8.5047619047619" customWidth="1"/>
    <col min="7" max="7" width="25.7142857142857" customWidth="1"/>
  </cols>
  <sheetData>
    <row r="1" ht="96" customHeight="1" spans="1:7">
      <c r="A1" s="19"/>
      <c r="B1" s="40" t="s">
        <v>0</v>
      </c>
      <c r="C1" s="40"/>
      <c r="D1" s="40"/>
      <c r="E1" s="40"/>
      <c r="F1" s="40"/>
      <c r="G1" s="41" t="s">
        <v>1</v>
      </c>
    </row>
    <row r="2" ht="60" customHeight="1" spans="1:7">
      <c r="A2" s="42" t="s">
        <v>2</v>
      </c>
      <c r="B2" s="42"/>
      <c r="C2" s="42"/>
      <c r="D2" s="42"/>
      <c r="E2" s="42"/>
      <c r="F2" s="42"/>
      <c r="G2" s="42"/>
    </row>
    <row r="3" ht="37.5" customHeight="1" spans="1:7">
      <c r="A3" s="43" t="s">
        <v>3</v>
      </c>
      <c r="B3" s="43"/>
      <c r="C3" s="44" t="s">
        <v>4</v>
      </c>
      <c r="D3" s="45">
        <f>建设项目招标控制价汇总表!C10</f>
        <v>556895283.73</v>
      </c>
      <c r="E3" s="45"/>
      <c r="F3" s="45"/>
      <c r="G3" s="45"/>
    </row>
    <row r="4" ht="29.25" customHeight="1" spans="1:7">
      <c r="A4" s="43"/>
      <c r="B4" s="43"/>
      <c r="C4" s="44" t="s">
        <v>5</v>
      </c>
      <c r="D4" s="46" t="s">
        <v>6</v>
      </c>
      <c r="E4" s="46"/>
      <c r="F4" s="46"/>
      <c r="G4" s="46"/>
    </row>
    <row r="5" ht="24" customHeight="1" spans="1:7">
      <c r="A5" s="47"/>
      <c r="B5" s="47"/>
      <c r="C5" s="47"/>
      <c r="D5" s="48"/>
      <c r="E5" s="49"/>
      <c r="F5" s="49"/>
      <c r="G5" s="49"/>
    </row>
    <row r="6" ht="71.25" customHeight="1" spans="1:7">
      <c r="A6" s="43" t="s">
        <v>7</v>
      </c>
      <c r="B6" s="43"/>
      <c r="C6" s="50" t="s">
        <v>8</v>
      </c>
      <c r="D6" s="50"/>
      <c r="E6" s="51" t="s">
        <v>9</v>
      </c>
      <c r="F6" s="50" t="s">
        <v>10</v>
      </c>
      <c r="G6" s="50"/>
    </row>
    <row r="7" ht="29.25" customHeight="1" spans="1:7">
      <c r="A7" s="52"/>
      <c r="B7" s="52"/>
      <c r="C7" s="53" t="s">
        <v>11</v>
      </c>
      <c r="D7" s="53"/>
      <c r="E7" s="4"/>
      <c r="F7" s="54" t="s">
        <v>12</v>
      </c>
      <c r="G7" s="54"/>
    </row>
    <row r="8" ht="71.25" customHeight="1" spans="1:7">
      <c r="A8" s="43" t="s">
        <v>13</v>
      </c>
      <c r="B8" s="43"/>
      <c r="C8" s="50"/>
      <c r="D8" s="50"/>
      <c r="E8" s="51" t="s">
        <v>14</v>
      </c>
      <c r="F8" s="50"/>
      <c r="G8" s="50"/>
    </row>
    <row r="9" ht="29.25" customHeight="1" spans="1:7">
      <c r="A9" s="43"/>
      <c r="B9" s="43"/>
      <c r="C9" s="53" t="s">
        <v>15</v>
      </c>
      <c r="D9" s="53"/>
      <c r="E9" s="4"/>
      <c r="F9" s="53" t="s">
        <v>15</v>
      </c>
      <c r="G9" s="53"/>
    </row>
    <row r="10" ht="71.25" customHeight="1" spans="1:7">
      <c r="A10" s="43" t="s">
        <v>16</v>
      </c>
      <c r="B10" s="43"/>
      <c r="C10" s="50"/>
      <c r="D10" s="50"/>
      <c r="E10" s="51" t="s">
        <v>17</v>
      </c>
      <c r="F10" s="50"/>
      <c r="G10" s="50"/>
    </row>
    <row r="11" ht="29.25" customHeight="1" spans="1:7">
      <c r="A11" s="51"/>
      <c r="B11" s="51"/>
      <c r="C11" s="53" t="s">
        <v>18</v>
      </c>
      <c r="D11" s="53"/>
      <c r="E11" s="55"/>
      <c r="F11" s="56" t="s">
        <v>19</v>
      </c>
      <c r="G11" s="56"/>
    </row>
    <row r="12" ht="71.25" customHeight="1" spans="1:7">
      <c r="A12" s="43" t="s">
        <v>20</v>
      </c>
      <c r="B12" s="43"/>
      <c r="C12" s="50"/>
      <c r="D12" s="50"/>
      <c r="E12" s="51" t="s">
        <v>21</v>
      </c>
      <c r="F12" s="50"/>
      <c r="G12" s="50"/>
    </row>
    <row r="13" ht="18" customHeight="1" spans="1:7">
      <c r="A13" s="19"/>
      <c r="B13" s="20"/>
      <c r="C13" s="20"/>
      <c r="D13" s="20"/>
      <c r="E13" s="20"/>
      <c r="F13" s="20"/>
      <c r="G13" s="21" t="s">
        <v>22</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C10" sqref="C10"/>
    </sheetView>
  </sheetViews>
  <sheetFormatPr defaultColWidth="7.71428571428571" defaultRowHeight="12" outlineLevelCol="3"/>
  <cols>
    <col min="1" max="1" width="9.85714285714286" style="26" customWidth="1"/>
    <col min="2" max="2" width="21.4285714285714" style="26" customWidth="1"/>
    <col min="3" max="3" width="40.3904761904762" style="27" customWidth="1"/>
    <col min="4" max="4" width="18.752380952381" style="26" customWidth="1"/>
    <col min="5" max="16384" width="7.71428571428571" style="26"/>
  </cols>
  <sheetData>
    <row r="1" ht="39.75" customHeight="1" spans="1:4">
      <c r="A1" s="28" t="s">
        <v>23</v>
      </c>
      <c r="B1" s="28"/>
      <c r="C1" s="29"/>
      <c r="D1" s="28"/>
    </row>
    <row r="2" ht="22.8" customHeight="1" spans="1:4">
      <c r="A2" s="28"/>
      <c r="B2" s="28"/>
      <c r="C2" s="29"/>
      <c r="D2" s="28"/>
    </row>
    <row r="3" ht="40.05" customHeight="1" spans="1:4">
      <c r="A3" s="30" t="s">
        <v>24</v>
      </c>
      <c r="B3" s="30"/>
      <c r="C3" s="30"/>
      <c r="D3" s="31" t="s">
        <v>25</v>
      </c>
    </row>
    <row r="4" ht="18" customHeight="1" spans="1:4">
      <c r="A4" s="32" t="s">
        <v>26</v>
      </c>
      <c r="B4" s="32" t="s">
        <v>27</v>
      </c>
      <c r="C4" s="33" t="s">
        <v>28</v>
      </c>
      <c r="D4" s="32" t="s">
        <v>29</v>
      </c>
    </row>
    <row r="5" ht="28.5" customHeight="1" spans="1:4">
      <c r="A5" s="32"/>
      <c r="B5" s="32"/>
      <c r="C5" s="33"/>
      <c r="D5" s="32"/>
    </row>
    <row r="6" ht="33" customHeight="1" spans="1:4">
      <c r="A6" s="34" t="s">
        <v>30</v>
      </c>
      <c r="B6" s="34" t="s">
        <v>31</v>
      </c>
      <c r="C6" s="35">
        <v>547666574.38</v>
      </c>
      <c r="D6" s="34" t="s">
        <v>32</v>
      </c>
    </row>
    <row r="7" ht="33" customHeight="1" spans="1:4">
      <c r="A7" s="34" t="s">
        <v>33</v>
      </c>
      <c r="B7" s="34" t="s">
        <v>34</v>
      </c>
      <c r="C7" s="36">
        <v>4013752.17</v>
      </c>
      <c r="D7" s="37"/>
    </row>
    <row r="8" ht="33" customHeight="1" spans="1:4">
      <c r="A8" s="34" t="s">
        <v>35</v>
      </c>
      <c r="B8" s="34" t="s">
        <v>36</v>
      </c>
      <c r="C8" s="36">
        <v>3334923.78</v>
      </c>
      <c r="D8" s="37"/>
    </row>
    <row r="9" ht="33" customHeight="1" spans="1:4">
      <c r="A9" s="34" t="s">
        <v>37</v>
      </c>
      <c r="B9" s="34" t="s">
        <v>38</v>
      </c>
      <c r="C9" s="36">
        <v>1880033.4</v>
      </c>
      <c r="D9" s="37"/>
    </row>
    <row r="10" ht="39" customHeight="1" spans="1:4">
      <c r="A10" s="34" t="s">
        <v>39</v>
      </c>
      <c r="B10" s="34"/>
      <c r="C10" s="36">
        <f>+C6+C7+C8+C9</f>
        <v>556895283.73</v>
      </c>
      <c r="D10" s="37"/>
    </row>
    <row r="11" ht="18" customHeight="1"/>
    <row r="12" ht="25.5" customHeight="1" spans="1:4">
      <c r="A12" s="38" t="s">
        <v>40</v>
      </c>
      <c r="B12" s="38"/>
      <c r="C12" s="39"/>
      <c r="D12" s="38"/>
    </row>
    <row r="13" ht="25.5" customHeight="1" spans="1:4">
      <c r="A13" s="38"/>
      <c r="B13" s="38"/>
      <c r="C13" s="39"/>
      <c r="D13" s="38"/>
    </row>
  </sheetData>
  <mergeCells count="9">
    <mergeCell ref="A1:D1"/>
    <mergeCell ref="A3:C3"/>
    <mergeCell ref="A10:B10"/>
    <mergeCell ref="A12:D12"/>
    <mergeCell ref="A13:D13"/>
    <mergeCell ref="A4:A5"/>
    <mergeCell ref="B4:B5"/>
    <mergeCell ref="C4:C5"/>
    <mergeCell ref="D4:D5"/>
  </mergeCells>
  <printOptions horizontalCentered="1"/>
  <pageMargins left="0.275590551181102" right="0.15748031496063" top="0.984251968503937" bottom="0.984251968503937" header="0.511811023622047" footer="0.511811023622047"/>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showGridLines="0" workbookViewId="0">
      <selection activeCell="C71" sqref="C71"/>
    </sheetView>
  </sheetViews>
  <sheetFormatPr defaultColWidth="9" defaultRowHeight="12" outlineLevelCol="7"/>
  <cols>
    <col min="1" max="1" width="9.71428571428571" customWidth="1"/>
    <col min="2" max="2" width="31" customWidth="1"/>
    <col min="3" max="3" width="19.8285714285714" customWidth="1"/>
    <col min="4" max="4" width="13.7142857142857" customWidth="1"/>
    <col min="5" max="5" width="0.666666666666667" customWidth="1"/>
    <col min="6" max="6" width="1.82857142857143" customWidth="1"/>
    <col min="7" max="7" width="13.1714285714286" customWidth="1"/>
    <col min="8" max="8" width="10.8571428571429" customWidth="1"/>
  </cols>
  <sheetData>
    <row r="1" ht="39.75" customHeight="1" spans="1:8">
      <c r="A1" s="1" t="s">
        <v>23</v>
      </c>
      <c r="B1" s="1"/>
      <c r="C1" s="1"/>
      <c r="D1" s="1"/>
      <c r="E1" s="1"/>
      <c r="F1" s="1"/>
      <c r="G1" s="2"/>
      <c r="H1" s="2"/>
    </row>
    <row r="2" ht="28.5" customHeight="1" spans="1:8">
      <c r="A2" s="3" t="s">
        <v>24</v>
      </c>
      <c r="B2" s="3"/>
      <c r="C2" s="3"/>
      <c r="D2" s="3"/>
      <c r="E2" s="3"/>
      <c r="F2" s="4"/>
      <c r="G2" s="5" t="s">
        <v>41</v>
      </c>
      <c r="H2" s="5"/>
    </row>
    <row r="3" ht="18" customHeight="1" spans="1:8">
      <c r="A3" s="6" t="s">
        <v>26</v>
      </c>
      <c r="B3" s="7" t="s">
        <v>27</v>
      </c>
      <c r="C3" s="7" t="s">
        <v>28</v>
      </c>
      <c r="D3" s="7" t="s">
        <v>42</v>
      </c>
      <c r="E3" s="7"/>
      <c r="F3" s="7"/>
      <c r="G3" s="7"/>
      <c r="H3" s="8"/>
    </row>
    <row r="4" ht="28.5" customHeight="1" spans="1:8">
      <c r="A4" s="9"/>
      <c r="B4" s="10"/>
      <c r="C4" s="10"/>
      <c r="D4" s="10" t="s">
        <v>43</v>
      </c>
      <c r="E4" s="10" t="s">
        <v>44</v>
      </c>
      <c r="F4" s="10"/>
      <c r="G4" s="10"/>
      <c r="H4" s="11" t="s">
        <v>45</v>
      </c>
    </row>
    <row r="5" ht="18" customHeight="1" spans="1:8">
      <c r="A5" s="9" t="s">
        <v>46</v>
      </c>
      <c r="B5" s="12" t="s">
        <v>47</v>
      </c>
      <c r="C5" s="13" t="s">
        <v>48</v>
      </c>
      <c r="D5" s="13"/>
      <c r="E5" s="13">
        <v>1741483.44</v>
      </c>
      <c r="F5" s="13"/>
      <c r="G5" s="13"/>
      <c r="H5" s="14"/>
    </row>
    <row r="6" ht="18" customHeight="1" spans="1:8">
      <c r="A6" s="9" t="s">
        <v>49</v>
      </c>
      <c r="B6" s="12" t="s">
        <v>50</v>
      </c>
      <c r="C6" s="13" t="s">
        <v>51</v>
      </c>
      <c r="D6" s="13"/>
      <c r="E6" s="13">
        <v>1619668</v>
      </c>
      <c r="F6" s="13"/>
      <c r="G6" s="13"/>
      <c r="H6" s="14"/>
    </row>
    <row r="7" ht="18" customHeight="1" spans="1:8">
      <c r="A7" s="9" t="s">
        <v>52</v>
      </c>
      <c r="B7" s="12" t="s">
        <v>53</v>
      </c>
      <c r="C7" s="13">
        <v>1442426.81</v>
      </c>
      <c r="D7" s="13"/>
      <c r="E7" s="13">
        <v>121815.44</v>
      </c>
      <c r="F7" s="13"/>
      <c r="G7" s="13"/>
      <c r="H7" s="14"/>
    </row>
    <row r="8" ht="18" customHeight="1" spans="1:8">
      <c r="A8" s="9" t="s">
        <v>54</v>
      </c>
      <c r="B8" s="12" t="s">
        <v>55</v>
      </c>
      <c r="C8" s="13">
        <v>9502316.77</v>
      </c>
      <c r="D8" s="13"/>
      <c r="E8" s="13">
        <v>430594.48</v>
      </c>
      <c r="F8" s="13"/>
      <c r="G8" s="13"/>
      <c r="H8" s="14"/>
    </row>
    <row r="9" ht="18" customHeight="1" spans="1:8">
      <c r="A9" s="9" t="s">
        <v>56</v>
      </c>
      <c r="B9" s="12" t="s">
        <v>57</v>
      </c>
      <c r="C9" s="13">
        <v>9502316.77</v>
      </c>
      <c r="D9" s="13"/>
      <c r="E9" s="13">
        <v>430594.48</v>
      </c>
      <c r="F9" s="13"/>
      <c r="G9" s="13"/>
      <c r="H9" s="14"/>
    </row>
    <row r="10" ht="18" customHeight="1" spans="1:8">
      <c r="A10" s="9" t="s">
        <v>58</v>
      </c>
      <c r="B10" s="12" t="s">
        <v>59</v>
      </c>
      <c r="C10" s="13" t="s">
        <v>60</v>
      </c>
      <c r="D10" s="13"/>
      <c r="E10" s="13">
        <v>1641250.56</v>
      </c>
      <c r="F10" s="13"/>
      <c r="G10" s="13"/>
      <c r="H10" s="14"/>
    </row>
    <row r="11" ht="18" customHeight="1" spans="1:8">
      <c r="A11" s="9" t="s">
        <v>61</v>
      </c>
      <c r="B11" s="12" t="s">
        <v>62</v>
      </c>
      <c r="C11" s="13" t="s">
        <v>60</v>
      </c>
      <c r="D11" s="13"/>
      <c r="E11" s="13">
        <v>1641250.56</v>
      </c>
      <c r="F11" s="13"/>
      <c r="G11" s="13"/>
      <c r="H11" s="14"/>
    </row>
    <row r="12" ht="18" customHeight="1" spans="1:8">
      <c r="A12" s="9" t="s">
        <v>63</v>
      </c>
      <c r="B12" s="12" t="s">
        <v>64</v>
      </c>
      <c r="C12" s="13" t="s">
        <v>65</v>
      </c>
      <c r="D12" s="13"/>
      <c r="E12" s="13">
        <v>5351402.59</v>
      </c>
      <c r="F12" s="13"/>
      <c r="G12" s="13"/>
      <c r="H12" s="14"/>
    </row>
    <row r="13" ht="18" customHeight="1" spans="1:8">
      <c r="A13" s="9" t="s">
        <v>66</v>
      </c>
      <c r="B13" s="12" t="s">
        <v>67</v>
      </c>
      <c r="C13" s="13">
        <v>4108564.02</v>
      </c>
      <c r="D13" s="13"/>
      <c r="E13" s="13"/>
      <c r="F13" s="13"/>
      <c r="G13" s="13"/>
      <c r="H13" s="14"/>
    </row>
    <row r="14" ht="18" customHeight="1" spans="1:8">
      <c r="A14" s="9" t="s">
        <v>68</v>
      </c>
      <c r="B14" s="12" t="s">
        <v>69</v>
      </c>
      <c r="C14" s="13" t="s">
        <v>70</v>
      </c>
      <c r="D14" s="13"/>
      <c r="E14" s="13">
        <v>3157969.74</v>
      </c>
      <c r="F14" s="13"/>
      <c r="G14" s="13"/>
      <c r="H14" s="14"/>
    </row>
    <row r="15" ht="18" customHeight="1" spans="1:8">
      <c r="A15" s="9" t="s">
        <v>71</v>
      </c>
      <c r="B15" s="12" t="s">
        <v>72</v>
      </c>
      <c r="C15" s="13" t="s">
        <v>73</v>
      </c>
      <c r="D15" s="13"/>
      <c r="E15" s="13">
        <v>402593.32</v>
      </c>
      <c r="F15" s="13"/>
      <c r="G15" s="13"/>
      <c r="H15" s="14"/>
    </row>
    <row r="16" ht="18" customHeight="1" spans="1:8">
      <c r="A16" s="9" t="s">
        <v>74</v>
      </c>
      <c r="B16" s="12" t="s">
        <v>75</v>
      </c>
      <c r="C16" s="13">
        <v>3072171.85</v>
      </c>
      <c r="D16" s="13"/>
      <c r="E16" s="13">
        <v>126818.65</v>
      </c>
      <c r="F16" s="13"/>
      <c r="G16" s="13"/>
      <c r="H16" s="14"/>
    </row>
    <row r="17" ht="28.5" customHeight="1" spans="1:8">
      <c r="A17" s="9" t="s">
        <v>76</v>
      </c>
      <c r="B17" s="12" t="s">
        <v>77</v>
      </c>
      <c r="C17" s="13">
        <v>1424229.35</v>
      </c>
      <c r="D17" s="13"/>
      <c r="E17" s="13">
        <v>19086.74</v>
      </c>
      <c r="F17" s="13"/>
      <c r="G17" s="13"/>
      <c r="H17" s="14"/>
    </row>
    <row r="18" ht="18" customHeight="1" spans="1:8">
      <c r="A18" s="9" t="s">
        <v>78</v>
      </c>
      <c r="B18" s="12" t="s">
        <v>79</v>
      </c>
      <c r="C18" s="13">
        <v>1472169.42</v>
      </c>
      <c r="D18" s="13"/>
      <c r="E18" s="13">
        <v>107172.11</v>
      </c>
      <c r="F18" s="13"/>
      <c r="G18" s="13"/>
      <c r="H18" s="14"/>
    </row>
    <row r="19" ht="18" customHeight="1" spans="1:8">
      <c r="A19" s="9" t="s">
        <v>80</v>
      </c>
      <c r="B19" s="12" t="s">
        <v>81</v>
      </c>
      <c r="C19" s="13">
        <v>2797443.75</v>
      </c>
      <c r="D19" s="13"/>
      <c r="E19" s="13">
        <v>226369.95</v>
      </c>
      <c r="F19" s="13"/>
      <c r="G19" s="13"/>
      <c r="H19" s="14"/>
    </row>
    <row r="20" ht="18" customHeight="1" spans="1:8">
      <c r="A20" s="9" t="s">
        <v>82</v>
      </c>
      <c r="B20" s="12" t="s">
        <v>83</v>
      </c>
      <c r="C20" s="13">
        <v>5216947.98</v>
      </c>
      <c r="D20" s="13"/>
      <c r="E20" s="13">
        <v>339665.39</v>
      </c>
      <c r="F20" s="13"/>
      <c r="G20" s="13"/>
      <c r="H20" s="14"/>
    </row>
    <row r="21" ht="18" customHeight="1" spans="1:8">
      <c r="A21" s="9" t="s">
        <v>84</v>
      </c>
      <c r="B21" s="12" t="s">
        <v>85</v>
      </c>
      <c r="C21" s="13">
        <v>1883694.72</v>
      </c>
      <c r="D21" s="13"/>
      <c r="E21" s="13">
        <v>104442.25</v>
      </c>
      <c r="F21" s="13"/>
      <c r="G21" s="13"/>
      <c r="H21" s="14"/>
    </row>
    <row r="22" ht="18" customHeight="1" spans="1:8">
      <c r="A22" s="9" t="s">
        <v>86</v>
      </c>
      <c r="B22" s="12" t="s">
        <v>87</v>
      </c>
      <c r="C22" s="13">
        <v>3188603.14</v>
      </c>
      <c r="D22" s="13"/>
      <c r="E22" s="13">
        <v>116163.09</v>
      </c>
      <c r="F22" s="13"/>
      <c r="G22" s="13"/>
      <c r="H22" s="14"/>
    </row>
    <row r="23" ht="18" customHeight="1" spans="1:8">
      <c r="A23" s="9" t="s">
        <v>88</v>
      </c>
      <c r="B23" s="12" t="s">
        <v>89</v>
      </c>
      <c r="C23" s="13">
        <v>1563220.14</v>
      </c>
      <c r="D23" s="13"/>
      <c r="E23" s="13">
        <v>60478</v>
      </c>
      <c r="F23" s="13"/>
      <c r="G23" s="13"/>
      <c r="H23" s="14"/>
    </row>
    <row r="24" ht="18" customHeight="1" spans="1:8">
      <c r="A24" s="9" t="s">
        <v>90</v>
      </c>
      <c r="B24" s="12" t="s">
        <v>91</v>
      </c>
      <c r="C24" s="13">
        <v>231518.1</v>
      </c>
      <c r="D24" s="13"/>
      <c r="E24" s="13">
        <v>13936.56</v>
      </c>
      <c r="F24" s="13"/>
      <c r="G24" s="13"/>
      <c r="H24" s="14"/>
    </row>
    <row r="25" ht="18" customHeight="1" spans="1:8">
      <c r="A25" s="9" t="s">
        <v>92</v>
      </c>
      <c r="B25" s="12" t="s">
        <v>93</v>
      </c>
      <c r="C25" s="13">
        <v>1889275.11</v>
      </c>
      <c r="D25" s="13"/>
      <c r="E25" s="13">
        <v>136167.18</v>
      </c>
      <c r="F25" s="13"/>
      <c r="G25" s="13"/>
      <c r="H25" s="14"/>
    </row>
    <row r="26" ht="18" customHeight="1" spans="1:8">
      <c r="A26" s="9" t="s">
        <v>94</v>
      </c>
      <c r="B26" s="12" t="s">
        <v>95</v>
      </c>
      <c r="C26" s="13">
        <v>6846002.46</v>
      </c>
      <c r="D26" s="13"/>
      <c r="E26" s="13">
        <v>540539.61</v>
      </c>
      <c r="F26" s="13"/>
      <c r="G26" s="13"/>
      <c r="H26" s="14"/>
    </row>
    <row r="27" ht="18" customHeight="1" spans="1:8">
      <c r="A27" s="9" t="s">
        <v>96</v>
      </c>
      <c r="B27" s="12" t="s">
        <v>97</v>
      </c>
      <c r="C27" s="13" t="s">
        <v>98</v>
      </c>
      <c r="D27" s="13"/>
      <c r="E27" s="13" t="s">
        <v>99</v>
      </c>
      <c r="F27" s="13"/>
      <c r="G27" s="13"/>
      <c r="H27" s="14"/>
    </row>
    <row r="28" ht="18" customHeight="1" spans="1:8">
      <c r="A28" s="9" t="s">
        <v>100</v>
      </c>
      <c r="B28" s="12" t="s">
        <v>101</v>
      </c>
      <c r="C28" s="13" t="s">
        <v>102</v>
      </c>
      <c r="D28" s="13"/>
      <c r="E28" s="13" t="s">
        <v>103</v>
      </c>
      <c r="F28" s="13"/>
      <c r="G28" s="13"/>
      <c r="H28" s="14"/>
    </row>
    <row r="29" ht="18" customHeight="1" spans="1:8">
      <c r="A29" s="9" t="s">
        <v>104</v>
      </c>
      <c r="B29" s="12" t="s">
        <v>105</v>
      </c>
      <c r="C29" s="13">
        <v>316604.26</v>
      </c>
      <c r="D29" s="13"/>
      <c r="E29" s="13">
        <v>16179.99</v>
      </c>
      <c r="F29" s="13"/>
      <c r="G29" s="13"/>
      <c r="H29" s="14"/>
    </row>
    <row r="30" ht="18" customHeight="1" spans="1:8">
      <c r="A30" s="9" t="s">
        <v>106</v>
      </c>
      <c r="B30" s="12" t="s">
        <v>107</v>
      </c>
      <c r="C30" s="13" t="s">
        <v>108</v>
      </c>
      <c r="D30" s="13"/>
      <c r="E30" s="13">
        <v>1197304.6</v>
      </c>
      <c r="F30" s="13"/>
      <c r="G30" s="13"/>
      <c r="H30" s="14"/>
    </row>
    <row r="31" ht="18" customHeight="1" spans="1:8">
      <c r="A31" s="9" t="s">
        <v>109</v>
      </c>
      <c r="B31" s="12" t="s">
        <v>110</v>
      </c>
      <c r="C31" s="13" t="s">
        <v>111</v>
      </c>
      <c r="D31" s="13"/>
      <c r="E31" s="13">
        <v>1115547.94</v>
      </c>
      <c r="F31" s="13"/>
      <c r="G31" s="13"/>
      <c r="H31" s="14"/>
    </row>
    <row r="32" ht="18" customHeight="1" spans="1:8">
      <c r="A32" s="9" t="s">
        <v>112</v>
      </c>
      <c r="B32" s="12" t="s">
        <v>113</v>
      </c>
      <c r="C32" s="13">
        <v>2034528.23</v>
      </c>
      <c r="D32" s="13"/>
      <c r="E32" s="13">
        <v>174171.7</v>
      </c>
      <c r="F32" s="13"/>
      <c r="G32" s="13"/>
      <c r="H32" s="14"/>
    </row>
    <row r="33" ht="18" customHeight="1" spans="1:8">
      <c r="A33" s="9" t="s">
        <v>114</v>
      </c>
      <c r="B33" s="12" t="s">
        <v>115</v>
      </c>
      <c r="C33" s="13">
        <v>1324727.06</v>
      </c>
      <c r="D33" s="13"/>
      <c r="E33" s="13">
        <v>56544.99</v>
      </c>
      <c r="F33" s="13"/>
      <c r="G33" s="13"/>
      <c r="H33" s="14"/>
    </row>
    <row r="34" ht="18" customHeight="1" spans="1:8">
      <c r="A34" s="15" t="s">
        <v>116</v>
      </c>
      <c r="B34" s="16" t="s">
        <v>117</v>
      </c>
      <c r="C34" s="17">
        <v>1643736.54</v>
      </c>
      <c r="D34" s="17"/>
      <c r="E34" s="17">
        <v>164640.91</v>
      </c>
      <c r="F34" s="17"/>
      <c r="G34" s="17"/>
      <c r="H34" s="18"/>
    </row>
    <row r="35" ht="25.5" customHeight="1" spans="1:8">
      <c r="A35" s="19" t="s">
        <v>40</v>
      </c>
      <c r="B35" s="19"/>
      <c r="C35" s="19"/>
      <c r="D35" s="19"/>
      <c r="E35" s="19"/>
      <c r="F35" s="20"/>
      <c r="G35" s="21"/>
      <c r="H35" s="21"/>
    </row>
    <row r="36" ht="25.5" customHeight="1" spans="1:8">
      <c r="A36" s="19"/>
      <c r="B36" s="19"/>
      <c r="C36" s="19"/>
      <c r="D36" s="19"/>
      <c r="E36" s="19"/>
      <c r="F36" s="20"/>
      <c r="G36" s="21" t="s">
        <v>118</v>
      </c>
      <c r="H36" s="21"/>
    </row>
    <row r="37" ht="39.75" customHeight="1" spans="1:8">
      <c r="A37" s="1" t="s">
        <v>23</v>
      </c>
      <c r="B37" s="1"/>
      <c r="C37" s="1"/>
      <c r="D37" s="1"/>
      <c r="E37" s="1"/>
      <c r="F37" s="1"/>
      <c r="G37" s="2"/>
      <c r="H37" s="2"/>
    </row>
    <row r="38" ht="28.5" customHeight="1" spans="1:8">
      <c r="A38" s="3" t="s">
        <v>24</v>
      </c>
      <c r="B38" s="3"/>
      <c r="C38" s="3"/>
      <c r="D38" s="3"/>
      <c r="E38" s="3"/>
      <c r="F38" s="4"/>
      <c r="G38" s="5" t="s">
        <v>119</v>
      </c>
      <c r="H38" s="5"/>
    </row>
    <row r="39" ht="18" customHeight="1" spans="1:8">
      <c r="A39" s="6" t="s">
        <v>26</v>
      </c>
      <c r="B39" s="7" t="s">
        <v>27</v>
      </c>
      <c r="C39" s="7" t="s">
        <v>28</v>
      </c>
      <c r="D39" s="7" t="s">
        <v>42</v>
      </c>
      <c r="E39" s="7"/>
      <c r="F39" s="7"/>
      <c r="G39" s="7"/>
      <c r="H39" s="8"/>
    </row>
    <row r="40" ht="28.5" customHeight="1" spans="1:8">
      <c r="A40" s="9"/>
      <c r="B40" s="10"/>
      <c r="C40" s="10"/>
      <c r="D40" s="10" t="s">
        <v>43</v>
      </c>
      <c r="E40" s="10" t="s">
        <v>44</v>
      </c>
      <c r="F40" s="10"/>
      <c r="G40" s="10"/>
      <c r="H40" s="11" t="s">
        <v>45</v>
      </c>
    </row>
    <row r="41" ht="18" customHeight="1" spans="1:8">
      <c r="A41" s="9" t="s">
        <v>120</v>
      </c>
      <c r="B41" s="12" t="s">
        <v>121</v>
      </c>
      <c r="C41" s="13">
        <v>4592888.79</v>
      </c>
      <c r="D41" s="13"/>
      <c r="E41" s="13">
        <v>404768.9</v>
      </c>
      <c r="F41" s="13"/>
      <c r="G41" s="13"/>
      <c r="H41" s="14"/>
    </row>
    <row r="42" ht="18" customHeight="1" spans="1:8">
      <c r="A42" s="9" t="s">
        <v>122</v>
      </c>
      <c r="B42" s="12" t="s">
        <v>123</v>
      </c>
      <c r="C42" s="13">
        <v>778100</v>
      </c>
      <c r="D42" s="13"/>
      <c r="E42" s="13">
        <v>41096.43</v>
      </c>
      <c r="F42" s="13"/>
      <c r="G42" s="13"/>
      <c r="H42" s="14"/>
    </row>
    <row r="43" ht="18" customHeight="1" spans="1:8">
      <c r="A43" s="9" t="s">
        <v>124</v>
      </c>
      <c r="B43" s="12" t="s">
        <v>125</v>
      </c>
      <c r="C43" s="13">
        <v>20853.45</v>
      </c>
      <c r="D43" s="13"/>
      <c r="E43" s="13">
        <v>1916.79</v>
      </c>
      <c r="F43" s="13"/>
      <c r="G43" s="13"/>
      <c r="H43" s="14"/>
    </row>
    <row r="44" ht="18" customHeight="1" spans="1:8">
      <c r="A44" s="9" t="s">
        <v>126</v>
      </c>
      <c r="B44" s="12" t="s">
        <v>127</v>
      </c>
      <c r="C44" s="13">
        <v>501.67</v>
      </c>
      <c r="D44" s="13"/>
      <c r="E44" s="13">
        <v>18.23</v>
      </c>
      <c r="F44" s="13"/>
      <c r="G44" s="13"/>
      <c r="H44" s="14"/>
    </row>
    <row r="45" ht="18" customHeight="1" spans="1:8">
      <c r="A45" s="9" t="s">
        <v>128</v>
      </c>
      <c r="B45" s="12" t="s">
        <v>129</v>
      </c>
      <c r="C45" s="13">
        <v>3913.99</v>
      </c>
      <c r="D45" s="13"/>
      <c r="E45" s="13">
        <v>311.36</v>
      </c>
      <c r="F45" s="13"/>
      <c r="G45" s="13"/>
      <c r="H45" s="14"/>
    </row>
    <row r="46" ht="18" customHeight="1" spans="1:8">
      <c r="A46" s="9" t="s">
        <v>130</v>
      </c>
      <c r="B46" s="12" t="s">
        <v>131</v>
      </c>
      <c r="C46" s="13">
        <v>1993548.35</v>
      </c>
      <c r="D46" s="13"/>
      <c r="E46" s="13">
        <v>141619.29</v>
      </c>
      <c r="F46" s="13"/>
      <c r="G46" s="13"/>
      <c r="H46" s="14"/>
    </row>
    <row r="47" ht="18" customHeight="1" spans="1:8">
      <c r="A47" s="9" t="s">
        <v>132</v>
      </c>
      <c r="B47" s="12" t="s">
        <v>133</v>
      </c>
      <c r="C47" s="13">
        <v>1993548.35</v>
      </c>
      <c r="D47" s="13"/>
      <c r="E47" s="13">
        <v>141619.29</v>
      </c>
      <c r="F47" s="13"/>
      <c r="G47" s="13"/>
      <c r="H47" s="14"/>
    </row>
    <row r="48" ht="18" customHeight="1" spans="1:8">
      <c r="A48" s="9" t="s">
        <v>134</v>
      </c>
      <c r="B48" s="12" t="s">
        <v>135</v>
      </c>
      <c r="C48" s="13" t="s">
        <v>136</v>
      </c>
      <c r="D48" s="13"/>
      <c r="E48" s="13">
        <v>473095.21</v>
      </c>
      <c r="F48" s="13"/>
      <c r="G48" s="13"/>
      <c r="H48" s="14"/>
    </row>
    <row r="49" ht="18" customHeight="1" spans="1:8">
      <c r="A49" s="9" t="s">
        <v>137</v>
      </c>
      <c r="B49" s="12" t="s">
        <v>138</v>
      </c>
      <c r="C49" s="13">
        <v>2548334.4</v>
      </c>
      <c r="D49" s="13"/>
      <c r="E49" s="13">
        <v>48537.49</v>
      </c>
      <c r="F49" s="13"/>
      <c r="G49" s="13"/>
      <c r="H49" s="14"/>
    </row>
    <row r="50" ht="18" customHeight="1" spans="1:8">
      <c r="A50" s="9" t="s">
        <v>139</v>
      </c>
      <c r="B50" s="12" t="s">
        <v>140</v>
      </c>
      <c r="C50" s="13">
        <v>6617141.28</v>
      </c>
      <c r="D50" s="13"/>
      <c r="E50" s="13">
        <v>200132.84</v>
      </c>
      <c r="F50" s="13"/>
      <c r="G50" s="13"/>
      <c r="H50" s="14"/>
    </row>
    <row r="51" ht="18" customHeight="1" spans="1:8">
      <c r="A51" s="9" t="s">
        <v>141</v>
      </c>
      <c r="B51" s="12" t="s">
        <v>142</v>
      </c>
      <c r="C51" s="13">
        <v>874574.2</v>
      </c>
      <c r="D51" s="13"/>
      <c r="E51" s="13">
        <v>65099.22</v>
      </c>
      <c r="F51" s="13"/>
      <c r="G51" s="13"/>
      <c r="H51" s="14"/>
    </row>
    <row r="52" ht="18" customHeight="1" spans="1:8">
      <c r="A52" s="9" t="s">
        <v>143</v>
      </c>
      <c r="B52" s="12" t="s">
        <v>144</v>
      </c>
      <c r="C52" s="13">
        <v>7467081.63</v>
      </c>
      <c r="D52" s="13"/>
      <c r="E52" s="13">
        <v>159325.66</v>
      </c>
      <c r="F52" s="13"/>
      <c r="G52" s="13"/>
      <c r="H52" s="14"/>
    </row>
    <row r="53" ht="18" customHeight="1" spans="1:8">
      <c r="A53" s="9" t="s">
        <v>145</v>
      </c>
      <c r="B53" s="12" t="s">
        <v>146</v>
      </c>
      <c r="C53" s="13">
        <v>864792.32</v>
      </c>
      <c r="D53" s="13"/>
      <c r="E53" s="13">
        <v>2316.17</v>
      </c>
      <c r="F53" s="13"/>
      <c r="G53" s="13"/>
      <c r="H53" s="14"/>
    </row>
    <row r="54" ht="18" customHeight="1" spans="1:8">
      <c r="A54" s="9" t="s">
        <v>147</v>
      </c>
      <c r="B54" s="12" t="s">
        <v>148</v>
      </c>
      <c r="C54" s="13">
        <v>864792.32</v>
      </c>
      <c r="D54" s="13"/>
      <c r="E54" s="13">
        <v>2316.17</v>
      </c>
      <c r="F54" s="13"/>
      <c r="G54" s="13"/>
      <c r="H54" s="14"/>
    </row>
    <row r="55" ht="18" customHeight="1" spans="1:8">
      <c r="A55" s="9" t="s">
        <v>149</v>
      </c>
      <c r="B55" s="12" t="s">
        <v>150</v>
      </c>
      <c r="C55" s="13" t="s">
        <v>151</v>
      </c>
      <c r="D55" s="13"/>
      <c r="E55" s="13">
        <v>343347.27</v>
      </c>
      <c r="F55" s="13"/>
      <c r="G55" s="13"/>
      <c r="H55" s="14"/>
    </row>
    <row r="56" ht="18" customHeight="1" spans="1:8">
      <c r="A56" s="9" t="s">
        <v>152</v>
      </c>
      <c r="B56" s="12" t="s">
        <v>153</v>
      </c>
      <c r="C56" s="13" t="s">
        <v>151</v>
      </c>
      <c r="D56" s="13"/>
      <c r="E56" s="13">
        <v>343347.27</v>
      </c>
      <c r="F56" s="13"/>
      <c r="G56" s="13"/>
      <c r="H56" s="14"/>
    </row>
    <row r="57" ht="18" customHeight="1" spans="1:8">
      <c r="A57" s="9" t="s">
        <v>154</v>
      </c>
      <c r="B57" s="12" t="s">
        <v>155</v>
      </c>
      <c r="C57" s="13">
        <v>1832824.34</v>
      </c>
      <c r="D57" s="13"/>
      <c r="E57" s="13">
        <v>1085079.46</v>
      </c>
      <c r="F57" s="13"/>
      <c r="G57" s="13"/>
      <c r="H57" s="14"/>
    </row>
    <row r="58" ht="18" customHeight="1" spans="1:8">
      <c r="A58" s="9" t="s">
        <v>156</v>
      </c>
      <c r="B58" s="12" t="s">
        <v>157</v>
      </c>
      <c r="C58" s="13">
        <v>1150909.85</v>
      </c>
      <c r="D58" s="13"/>
      <c r="E58" s="13">
        <v>1055880.6</v>
      </c>
      <c r="F58" s="13"/>
      <c r="G58" s="13"/>
      <c r="H58" s="14"/>
    </row>
    <row r="59" ht="18" customHeight="1" spans="1:8">
      <c r="A59" s="9" t="s">
        <v>158</v>
      </c>
      <c r="B59" s="12" t="s">
        <v>159</v>
      </c>
      <c r="C59" s="13">
        <v>157541.19</v>
      </c>
      <c r="D59" s="13"/>
      <c r="E59" s="13">
        <v>10809.92</v>
      </c>
      <c r="F59" s="13"/>
      <c r="G59" s="13"/>
      <c r="H59" s="14"/>
    </row>
    <row r="60" ht="18" customHeight="1" spans="1:8">
      <c r="A60" s="9" t="s">
        <v>160</v>
      </c>
      <c r="B60" s="12" t="s">
        <v>142</v>
      </c>
      <c r="C60" s="13">
        <v>417423.38</v>
      </c>
      <c r="D60" s="13"/>
      <c r="E60" s="13">
        <v>10361.03</v>
      </c>
      <c r="F60" s="13"/>
      <c r="G60" s="13"/>
      <c r="H60" s="14"/>
    </row>
    <row r="61" ht="18" customHeight="1" spans="1:8">
      <c r="A61" s="9" t="s">
        <v>161</v>
      </c>
      <c r="B61" s="12" t="s">
        <v>162</v>
      </c>
      <c r="C61" s="13">
        <v>106949.92</v>
      </c>
      <c r="D61" s="13"/>
      <c r="E61" s="13">
        <v>8027.91</v>
      </c>
      <c r="F61" s="13"/>
      <c r="G61" s="13"/>
      <c r="H61" s="14"/>
    </row>
    <row r="62" ht="18" customHeight="1" spans="1:8">
      <c r="A62" s="9" t="s">
        <v>163</v>
      </c>
      <c r="B62" s="12" t="s">
        <v>164</v>
      </c>
      <c r="C62" s="13">
        <v>6714405</v>
      </c>
      <c r="D62" s="13"/>
      <c r="E62" s="13"/>
      <c r="F62" s="13"/>
      <c r="G62" s="13"/>
      <c r="H62" s="14"/>
    </row>
    <row r="63" ht="18" customHeight="1" spans="1:8">
      <c r="A63" s="9" t="s">
        <v>165</v>
      </c>
      <c r="B63" s="12" t="s">
        <v>166</v>
      </c>
      <c r="C63" s="13">
        <v>6714405</v>
      </c>
      <c r="D63" s="13"/>
      <c r="E63" s="13"/>
      <c r="F63" s="13"/>
      <c r="G63" s="13"/>
      <c r="H63" s="14"/>
    </row>
    <row r="64" ht="18" customHeight="1" spans="1:8">
      <c r="A64" s="9"/>
      <c r="B64" s="12"/>
      <c r="C64" s="13"/>
      <c r="D64" s="13"/>
      <c r="E64" s="13"/>
      <c r="F64" s="13"/>
      <c r="G64" s="13"/>
      <c r="H64" s="14"/>
    </row>
    <row r="65" ht="18" customHeight="1" spans="1:8">
      <c r="A65" s="9"/>
      <c r="B65" s="12"/>
      <c r="C65" s="13"/>
      <c r="D65" s="13"/>
      <c r="E65" s="13"/>
      <c r="F65" s="13"/>
      <c r="G65" s="13"/>
      <c r="H65" s="14"/>
    </row>
    <row r="66" ht="18" customHeight="1" spans="1:8">
      <c r="A66" s="9"/>
      <c r="B66" s="12"/>
      <c r="C66" s="13"/>
      <c r="D66" s="13"/>
      <c r="E66" s="13"/>
      <c r="F66" s="13"/>
      <c r="G66" s="13"/>
      <c r="H66" s="14"/>
    </row>
    <row r="67" ht="18" customHeight="1" spans="1:8">
      <c r="A67" s="9"/>
      <c r="B67" s="12"/>
      <c r="C67" s="13"/>
      <c r="D67" s="13"/>
      <c r="E67" s="13"/>
      <c r="F67" s="13"/>
      <c r="G67" s="13"/>
      <c r="H67" s="14"/>
    </row>
    <row r="68" ht="18" customHeight="1" spans="1:8">
      <c r="A68" s="9"/>
      <c r="B68" s="12"/>
      <c r="C68" s="13"/>
      <c r="D68" s="13"/>
      <c r="E68" s="13"/>
      <c r="F68" s="13"/>
      <c r="G68" s="13"/>
      <c r="H68" s="14"/>
    </row>
    <row r="69" ht="18" customHeight="1" spans="1:8">
      <c r="A69" s="9"/>
      <c r="B69" s="12"/>
      <c r="C69" s="13"/>
      <c r="D69" s="13"/>
      <c r="E69" s="13"/>
      <c r="F69" s="13"/>
      <c r="G69" s="13"/>
      <c r="H69" s="14"/>
    </row>
    <row r="70" ht="18" customHeight="1" spans="1:8">
      <c r="A70" s="9"/>
      <c r="B70" s="12"/>
      <c r="C70" s="13"/>
      <c r="D70" s="13"/>
      <c r="E70" s="13"/>
      <c r="F70" s="13"/>
      <c r="G70" s="13"/>
      <c r="H70" s="14"/>
    </row>
    <row r="71" ht="18" customHeight="1" spans="1:8">
      <c r="A71" s="22" t="s">
        <v>39</v>
      </c>
      <c r="B71" s="23"/>
      <c r="C71" s="24" t="s">
        <v>167</v>
      </c>
      <c r="D71" s="24"/>
      <c r="E71" s="24" t="s">
        <v>168</v>
      </c>
      <c r="F71" s="24"/>
      <c r="G71" s="24"/>
      <c r="H71" s="25"/>
    </row>
    <row r="72" ht="25.5" customHeight="1" spans="1:8">
      <c r="A72" s="19" t="s">
        <v>40</v>
      </c>
      <c r="B72" s="19"/>
      <c r="C72" s="19"/>
      <c r="D72" s="19"/>
      <c r="E72" s="19"/>
      <c r="F72" s="20"/>
      <c r="G72" s="21"/>
      <c r="H72" s="21"/>
    </row>
    <row r="73" ht="25.5" customHeight="1" spans="1:8">
      <c r="A73" s="19"/>
      <c r="B73" s="19"/>
      <c r="C73" s="19"/>
      <c r="D73" s="19"/>
      <c r="E73" s="19"/>
      <c r="F73" s="20"/>
      <c r="G73" s="21" t="s">
        <v>118</v>
      </c>
      <c r="H73" s="21"/>
    </row>
  </sheetData>
  <mergeCells count="86">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E35"/>
    <mergeCell ref="G35:H35"/>
    <mergeCell ref="A36:E36"/>
    <mergeCell ref="G36:H36"/>
    <mergeCell ref="A37:H37"/>
    <mergeCell ref="A38:E38"/>
    <mergeCell ref="G38:H38"/>
    <mergeCell ref="D39:H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A71:B71"/>
    <mergeCell ref="E71:G71"/>
    <mergeCell ref="A72:E72"/>
    <mergeCell ref="G72:H72"/>
    <mergeCell ref="A73:E73"/>
    <mergeCell ref="G73:H73"/>
    <mergeCell ref="A3:A4"/>
    <mergeCell ref="A39:A40"/>
    <mergeCell ref="B3:B4"/>
    <mergeCell ref="B39:B40"/>
    <mergeCell ref="C3:C4"/>
    <mergeCell ref="C39:C40"/>
  </mergeCells>
  <printOptions horizontalCentered="1"/>
  <pageMargins left="0.116416666666667" right="0.116416666666667" top="0.59375" bottom="0" header="0.59375" footer="0"/>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扉-2 招标控制价扉页</vt:lpstr>
      <vt:lpstr>建设项目招标控制价汇总表</vt: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尼尼包</cp:lastModifiedBy>
  <dcterms:created xsi:type="dcterms:W3CDTF">2023-10-23T15:13:00Z</dcterms:created>
  <dcterms:modified xsi:type="dcterms:W3CDTF">2023-10-24T03:48:37Z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6B4407C3FB584898BD190DC68AAB9A8A</vt:lpwstr>
  </property>
  <property fmtid="{D5CDD505-2E9C-101B-9397-08002B2CF9AE}" pid="3" name="KSOProductBuildVer">
    <vt:lpwstr>2052-12.1.0.15712</vt:lpwstr>
  </property>
</Properties>
</file>