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7945" windowHeight="12375"/>
  </bookViews>
  <sheets>
    <sheet name="扉-2 招标控制价扉页" sheetId="2" r:id="rId1"/>
    <sheet name="招标控制价汇总表" sheetId="4" r:id="rId2"/>
    <sheet name="表-02-1 建设项目招标控制价汇总表(含单位工程)" sheetId="3" r:id="rId3"/>
  </sheets>
  <calcPr calcId="144525" iterate="1" iterateCount="100" iterateDelta="0.001"/>
</workbook>
</file>

<file path=xl/sharedStrings.xml><?xml version="1.0" encoding="utf-8"?>
<sst xmlns="http://schemas.openxmlformats.org/spreadsheetml/2006/main" count="256" uniqueCount="224">
  <si>
    <t>白云机场三期扩建工程周边临空经济产业园区基础设施建设三期工程（小㘵-平山二期（第二批））设计施工总承包（标段二）</t>
  </si>
  <si>
    <t>工程</t>
  </si>
  <si>
    <t>招 标 控 制 价</t>
  </si>
  <si>
    <t xml:space="preserve">招标控制价  </t>
  </si>
  <si>
    <t>（小写）：</t>
  </si>
  <si>
    <t>（大写）：</t>
  </si>
  <si>
    <t>陆亿贰仟陆佰柒拾叁万陆仟玖佰肆拾玖元壹角肆分</t>
  </si>
  <si>
    <t>招  标  人：</t>
  </si>
  <si>
    <t>广州机场建设投资集团有限公司
广州机场开发建设有限公司</t>
  </si>
  <si>
    <t>造价咨询人：</t>
  </si>
  <si>
    <t>广东省国际工程咨询有限公司
新誉时代工程咨询有限公司</t>
  </si>
  <si>
    <t>（单位盖章）</t>
  </si>
  <si>
    <t>(单位资质专用章)</t>
  </si>
  <si>
    <t>法定代表人  
或其授权人：</t>
  </si>
  <si>
    <t>法定代表人  
  或其授权人：</t>
  </si>
  <si>
    <t>(签字或盖章)</t>
  </si>
  <si>
    <t>编  制  人：</t>
  </si>
  <si>
    <t>复  核  人：</t>
  </si>
  <si>
    <t>(造价人员签字盖专用章)</t>
  </si>
  <si>
    <t>(造价工程师签字盖专用章)</t>
  </si>
  <si>
    <t xml:space="preserve">编 制 时 间：  </t>
  </si>
  <si>
    <t xml:space="preserve">复 核 时 间：  </t>
  </si>
  <si>
    <t>扉-2</t>
  </si>
  <si>
    <t>建设项目招标控制价汇总表</t>
  </si>
  <si>
    <t>工程名称：白云机场三期扩建工程周边临空经济产业园区基础设施建设三期工程（小㘵-平山二期（第二批））设计施工总承包（标段二）</t>
  </si>
  <si>
    <t>第 1 页  共 1 页</t>
  </si>
  <si>
    <t>序号</t>
  </si>
  <si>
    <t>单项工程名称</t>
  </si>
  <si>
    <t>金额（元）</t>
  </si>
  <si>
    <t>备注</t>
  </si>
  <si>
    <t>一</t>
  </si>
  <si>
    <t>建安工程费</t>
  </si>
  <si>
    <t>电子招标控制价</t>
  </si>
  <si>
    <t>二</t>
  </si>
  <si>
    <t>勘察费</t>
  </si>
  <si>
    <t>三</t>
  </si>
  <si>
    <t>设计费</t>
  </si>
  <si>
    <t>四</t>
  </si>
  <si>
    <t>BIM应用费</t>
  </si>
  <si>
    <t>合计</t>
  </si>
  <si>
    <t>注：本表适用于工程项目招标控制价或投标报价的汇总。</t>
  </si>
  <si>
    <t>第 1 页 共 3 页</t>
  </si>
  <si>
    <t>其中: （元）</t>
  </si>
  <si>
    <t>暂估价</t>
  </si>
  <si>
    <t>绿色施工安全防护措施费</t>
  </si>
  <si>
    <t>暂列金额</t>
  </si>
  <si>
    <t>1</t>
  </si>
  <si>
    <t>土石方平衡工程</t>
  </si>
  <si>
    <t>15708031.14</t>
  </si>
  <si>
    <t>1.1</t>
  </si>
  <si>
    <t>地块十二-土方平衡工程</t>
  </si>
  <si>
    <t>14102626.69</t>
  </si>
  <si>
    <t>1.2</t>
  </si>
  <si>
    <t>地块十二-基础土石方工程</t>
  </si>
  <si>
    <t>2</t>
  </si>
  <si>
    <t>基坑支护工程</t>
  </si>
  <si>
    <t>2.1</t>
  </si>
  <si>
    <t>地块十二-基坑支护工程</t>
  </si>
  <si>
    <t>3</t>
  </si>
  <si>
    <t>桩基工程</t>
  </si>
  <si>
    <t>32745858.13</t>
  </si>
  <si>
    <t>3.1</t>
  </si>
  <si>
    <t>地块十二-地下室桩基工程</t>
  </si>
  <si>
    <t>4</t>
  </si>
  <si>
    <t>地下室工程</t>
  </si>
  <si>
    <t>132767480.70</t>
  </si>
  <si>
    <t>4.1</t>
  </si>
  <si>
    <t>地块十二-地下室地下室建筑结构及装饰工程</t>
  </si>
  <si>
    <t>96072002.88</t>
  </si>
  <si>
    <t>4.2</t>
  </si>
  <si>
    <t>地块十二-地下室人防门工程</t>
  </si>
  <si>
    <t>4.3</t>
  </si>
  <si>
    <t>地块十二-地下室电气工程</t>
  </si>
  <si>
    <t>10981089.54</t>
  </si>
  <si>
    <t>4.4</t>
  </si>
  <si>
    <t>地块十二-地下室充电桩工程</t>
  </si>
  <si>
    <t>4.5</t>
  </si>
  <si>
    <t>地块十二-地下室柴油发电机采购安装及环保工程</t>
  </si>
  <si>
    <t>4.6</t>
  </si>
  <si>
    <t>地块十二-地下部分-智能化工程</t>
  </si>
  <si>
    <t>4.7</t>
  </si>
  <si>
    <t>地块十二-地下室-消防电工程</t>
  </si>
  <si>
    <t>4.8</t>
  </si>
  <si>
    <t>地块十二-地下室-消防水工程</t>
  </si>
  <si>
    <t>4.9</t>
  </si>
  <si>
    <t>地块十二-地下室-抗震支架工程</t>
  </si>
  <si>
    <t>4.10</t>
  </si>
  <si>
    <t>地块十二-地下室给排水工程</t>
  </si>
  <si>
    <t>4.11</t>
  </si>
  <si>
    <t>地块十二-地下室通风防排烟工程</t>
  </si>
  <si>
    <t>4.12</t>
  </si>
  <si>
    <t>地块十二-地下室人防电工程</t>
  </si>
  <si>
    <t>4.13</t>
  </si>
  <si>
    <t>地块十二-地下室人防风工程</t>
  </si>
  <si>
    <t>4.14</t>
  </si>
  <si>
    <t>地块十二-地下室人防给排水工程</t>
  </si>
  <si>
    <t>5</t>
  </si>
  <si>
    <t>地上住宅工程</t>
  </si>
  <si>
    <t>384113347.52</t>
  </si>
  <si>
    <t>22289321.32</t>
  </si>
  <si>
    <t>27699877.19</t>
  </si>
  <si>
    <t>5.1</t>
  </si>
  <si>
    <t>地块十二（M1~M6)-钢结构</t>
  </si>
  <si>
    <t>72002806.06</t>
  </si>
  <si>
    <t>5.2</t>
  </si>
  <si>
    <t>地块十二（M1~M6)-土建装饰工程（不含钢结构）</t>
  </si>
  <si>
    <t>105623901.91</t>
  </si>
  <si>
    <t>5.3</t>
  </si>
  <si>
    <t>地块十二-住宅电气（M1~M6）</t>
  </si>
  <si>
    <t>5.4</t>
  </si>
  <si>
    <t>地块十二-住宅给排水（M1~M6）</t>
  </si>
  <si>
    <t>5.5</t>
  </si>
  <si>
    <t>地块十二-住宅通风防排烟（M1~M6）</t>
  </si>
  <si>
    <t>5.6</t>
  </si>
  <si>
    <t>地块十二-住宅消防水（M1~M6）</t>
  </si>
  <si>
    <t>表-02</t>
  </si>
  <si>
    <t>第 2 页 共 3 页</t>
  </si>
  <si>
    <t>5.7</t>
  </si>
  <si>
    <t>地块十二-住宅消防电（M1~M6）</t>
  </si>
  <si>
    <t>5.8</t>
  </si>
  <si>
    <t>地块十二-住宅智能化（M1~M6）</t>
  </si>
  <si>
    <t>5.9</t>
  </si>
  <si>
    <t>地块十二-住宅抗震支架工程（M1~M6）</t>
  </si>
  <si>
    <t>5.10</t>
  </si>
  <si>
    <t>地块十二-(M7~M12)-土建装饰工程</t>
  </si>
  <si>
    <t>135441410.48</t>
  </si>
  <si>
    <t>5.11</t>
  </si>
  <si>
    <t>地块十二-地上部分-电气工程（M7-M12）</t>
  </si>
  <si>
    <t>10559088.34</t>
  </si>
  <si>
    <t>5.12</t>
  </si>
  <si>
    <t>地块十二-地上部分-智能化工程（M7-M12）</t>
  </si>
  <si>
    <t>5.13</t>
  </si>
  <si>
    <t>地块十二-地上部分-消防电工程（M7-M12）</t>
  </si>
  <si>
    <t>5.14</t>
  </si>
  <si>
    <t>地块十二-地上部分-消防水工程（M7-M12）</t>
  </si>
  <si>
    <t>5.15</t>
  </si>
  <si>
    <t>地块十二-地上给排水工程（M7-M12）</t>
  </si>
  <si>
    <t>5.16</t>
  </si>
  <si>
    <t>地块十二-地上通风防排烟工程（M7-M12）</t>
  </si>
  <si>
    <t>5.17</t>
  </si>
  <si>
    <t>地块十二-地上部分-抗震支架工程（M7-M12）</t>
  </si>
  <si>
    <t>5.18</t>
  </si>
  <si>
    <t>地块十二-商业（M13)-地上土建装饰工程</t>
  </si>
  <si>
    <t>19973985.76</t>
  </si>
  <si>
    <t>5.19</t>
  </si>
  <si>
    <t>地块十二-商业楼电气（M13）</t>
  </si>
  <si>
    <t>5.20</t>
  </si>
  <si>
    <t>地块十二-商业楼给排水（M13）</t>
  </si>
  <si>
    <t>5.21</t>
  </si>
  <si>
    <t>地块十二-商业楼通风防排烟（M13）</t>
  </si>
  <si>
    <t>5.22</t>
  </si>
  <si>
    <t>地块十二-商业楼消防水（M13）</t>
  </si>
  <si>
    <t>5.23</t>
  </si>
  <si>
    <t>地块十二-商业楼消防电（M13）</t>
  </si>
  <si>
    <t>5.24</t>
  </si>
  <si>
    <t>地块十二-商业楼智能化（M13）</t>
  </si>
  <si>
    <t>5.25</t>
  </si>
  <si>
    <t>地块十二-商业楼抗震支架工程（M13）</t>
  </si>
  <si>
    <t>5.26</t>
  </si>
  <si>
    <t>地块十二-垃圾站、门楼建筑装修工程</t>
  </si>
  <si>
    <t>5.27</t>
  </si>
  <si>
    <t>地块十二-垃圾站、门楼电气工程</t>
  </si>
  <si>
    <t>5.28</t>
  </si>
  <si>
    <t>地块十二-垃圾站、门楼-消防水工程</t>
  </si>
  <si>
    <t>5.29</t>
  </si>
  <si>
    <t>地块十二-垃圾站、门楼-消防电工程</t>
  </si>
  <si>
    <t>5.30</t>
  </si>
  <si>
    <t>地块十二-垃圾站、门楼给排水工程</t>
  </si>
  <si>
    <t>第 3 页 共 3 页</t>
  </si>
  <si>
    <t>5.31</t>
  </si>
  <si>
    <t>地块十二-垃圾站、门楼通风排烟工程</t>
  </si>
  <si>
    <t>6</t>
  </si>
  <si>
    <t>燃气工程</t>
  </si>
  <si>
    <t>6.1</t>
  </si>
  <si>
    <t>地块十二-地上燃气工程（M1~M6）</t>
  </si>
  <si>
    <t>6.2</t>
  </si>
  <si>
    <t>地块十二-地上燃气工程（M7-M12）</t>
  </si>
  <si>
    <t>7</t>
  </si>
  <si>
    <t>园林景观工程</t>
  </si>
  <si>
    <t>19588542.95</t>
  </si>
  <si>
    <t>7.1</t>
  </si>
  <si>
    <t>地块十二-园建工程</t>
  </si>
  <si>
    <t>7.2</t>
  </si>
  <si>
    <t>地块十二-电气工程</t>
  </si>
  <si>
    <t>7.3</t>
  </si>
  <si>
    <t>地块十二-海绵城市</t>
  </si>
  <si>
    <t>7.4</t>
  </si>
  <si>
    <t>地块十二-绿化工程</t>
  </si>
  <si>
    <t>7.5</t>
  </si>
  <si>
    <t>地块十二-景观绿化给水工程</t>
  </si>
  <si>
    <t>7.6</t>
  </si>
  <si>
    <t>地块十二-室外给排水工程</t>
  </si>
  <si>
    <t>7.7</t>
  </si>
  <si>
    <t>地块十二-室外消防工程</t>
  </si>
  <si>
    <t>7.8</t>
  </si>
  <si>
    <t>地块十二-室外弱电工程</t>
  </si>
  <si>
    <t>7.9</t>
  </si>
  <si>
    <t>地块十二-桥涵工程</t>
  </si>
  <si>
    <t>8</t>
  </si>
  <si>
    <t>标识工程</t>
  </si>
  <si>
    <t>8.1</t>
  </si>
  <si>
    <t>地块十二-标识工程</t>
  </si>
  <si>
    <t>9</t>
  </si>
  <si>
    <t>溶洞处理</t>
  </si>
  <si>
    <t>13687759.29</t>
  </si>
  <si>
    <t>9.1</t>
  </si>
  <si>
    <t>地块十二土溶洞抛填处理</t>
  </si>
  <si>
    <t>10</t>
  </si>
  <si>
    <t>三通一平</t>
  </si>
  <si>
    <t>10.1</t>
  </si>
  <si>
    <t>地块十二临时围蔽</t>
  </si>
  <si>
    <t>10.2</t>
  </si>
  <si>
    <t>地块十二临水工程</t>
  </si>
  <si>
    <t>10.3</t>
  </si>
  <si>
    <t>地块十二电气部分</t>
  </si>
  <si>
    <t>10.4</t>
  </si>
  <si>
    <t>地块十二市政部分</t>
  </si>
  <si>
    <t>11</t>
  </si>
  <si>
    <t>工程优质费奖励</t>
  </si>
  <si>
    <t>11.1</t>
  </si>
  <si>
    <t>地块十二-优质工程费</t>
  </si>
  <si>
    <t>617560745.53</t>
  </si>
  <si>
    <t>31065263.87</t>
  </si>
  <si>
    <t>44183038.42</t>
  </si>
</sst>
</file>

<file path=xl/styles.xml><?xml version="1.0" encoding="utf-8"?>
<styleSheet xmlns="http://schemas.openxmlformats.org/spreadsheetml/2006/main" xmlns:xr9="http://schemas.microsoft.com/office/spreadsheetml/2016/revision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0_ "/>
  </numFmts>
  <fonts count="31">
    <font>
      <sz val="9"/>
      <color theme="1"/>
      <name val="??"/>
      <charset val="134"/>
      <scheme val="minor"/>
    </font>
    <font>
      <b/>
      <sz val="20"/>
      <name val="宋体"/>
      <charset val="134"/>
    </font>
    <font>
      <sz val="10"/>
      <name val="宋体"/>
      <charset val="134"/>
    </font>
    <font>
      <sz val="9"/>
      <name val="宋体"/>
      <charset val="134"/>
    </font>
    <font>
      <sz val="12"/>
      <name val="宋体"/>
      <charset val="134"/>
    </font>
    <font>
      <b/>
      <sz val="12"/>
      <name val="宋体"/>
      <charset val="134"/>
    </font>
    <font>
      <sz val="12"/>
      <color rgb="FF333333"/>
      <name val="宋体"/>
      <charset val="134"/>
    </font>
    <font>
      <sz val="12"/>
      <color theme="1"/>
      <name val="宋体"/>
      <charset val="134"/>
    </font>
    <font>
      <b/>
      <sz val="18"/>
      <name val="宋体"/>
      <charset val="134"/>
    </font>
    <font>
      <b/>
      <sz val="22"/>
      <name val="宋体"/>
      <charset val="134"/>
    </font>
    <font>
      <sz val="11"/>
      <name val="宋体"/>
      <charset val="134"/>
    </font>
    <font>
      <sz val="11"/>
      <color theme="1"/>
      <name val="??"/>
      <charset val="134"/>
      <scheme val="minor"/>
    </font>
    <font>
      <u/>
      <sz val="11"/>
      <color rgb="FF0000FF"/>
      <name val="??"/>
      <charset val="0"/>
      <scheme val="minor"/>
    </font>
    <font>
      <u/>
      <sz val="11"/>
      <color rgb="FF800080"/>
      <name val="??"/>
      <charset val="0"/>
      <scheme val="minor"/>
    </font>
    <font>
      <sz val="11"/>
      <color rgb="FFFF0000"/>
      <name val="??"/>
      <charset val="0"/>
      <scheme val="minor"/>
    </font>
    <font>
      <b/>
      <sz val="18"/>
      <color theme="3"/>
      <name val="??"/>
      <charset val="134"/>
      <scheme val="minor"/>
    </font>
    <font>
      <i/>
      <sz val="11"/>
      <color rgb="FF7F7F7F"/>
      <name val="??"/>
      <charset val="0"/>
      <scheme val="minor"/>
    </font>
    <font>
      <b/>
      <sz val="15"/>
      <color theme="3"/>
      <name val="??"/>
      <charset val="134"/>
      <scheme val="minor"/>
    </font>
    <font>
      <b/>
      <sz val="13"/>
      <color theme="3"/>
      <name val="??"/>
      <charset val="134"/>
      <scheme val="minor"/>
    </font>
    <font>
      <b/>
      <sz val="11"/>
      <color theme="3"/>
      <name val="??"/>
      <charset val="134"/>
      <scheme val="minor"/>
    </font>
    <font>
      <sz val="11"/>
      <color rgb="FF3F3F76"/>
      <name val="??"/>
      <charset val="0"/>
      <scheme val="minor"/>
    </font>
    <font>
      <b/>
      <sz val="11"/>
      <color rgb="FF3F3F3F"/>
      <name val="??"/>
      <charset val="0"/>
      <scheme val="minor"/>
    </font>
    <font>
      <b/>
      <sz val="11"/>
      <color rgb="FFFA7D00"/>
      <name val="??"/>
      <charset val="0"/>
      <scheme val="minor"/>
    </font>
    <font>
      <b/>
      <sz val="11"/>
      <color rgb="FFFFFFFF"/>
      <name val="??"/>
      <charset val="0"/>
      <scheme val="minor"/>
    </font>
    <font>
      <sz val="11"/>
      <color rgb="FFFA7D00"/>
      <name val="??"/>
      <charset val="0"/>
      <scheme val="minor"/>
    </font>
    <font>
      <b/>
      <sz val="11"/>
      <color theme="1"/>
      <name val="??"/>
      <charset val="0"/>
      <scheme val="minor"/>
    </font>
    <font>
      <sz val="11"/>
      <color rgb="FF006100"/>
      <name val="??"/>
      <charset val="0"/>
      <scheme val="minor"/>
    </font>
    <font>
      <sz val="11"/>
      <color rgb="FF9C0006"/>
      <name val="??"/>
      <charset val="0"/>
      <scheme val="minor"/>
    </font>
    <font>
      <sz val="11"/>
      <color rgb="FF9C6500"/>
      <name val="??"/>
      <charset val="0"/>
      <scheme val="minor"/>
    </font>
    <font>
      <sz val="11"/>
      <color theme="0"/>
      <name val="??"/>
      <charset val="0"/>
      <scheme val="minor"/>
    </font>
    <font>
      <sz val="11"/>
      <color theme="1"/>
      <name val="??"/>
      <charset val="0"/>
      <scheme val="minor"/>
    </font>
  </fonts>
  <fills count="34">
    <fill>
      <patternFill patternType="none"/>
    </fill>
    <fill>
      <patternFill patternType="gray125"/>
    </fill>
    <fill>
      <patternFill patternType="solid">
        <fgColor indexed="9"/>
        <bgColor indexed="1"/>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3">
    <border>
      <left/>
      <right/>
      <top/>
      <bottom/>
      <diagonal/>
    </border>
    <border>
      <left style="medium">
        <color indexed="8"/>
      </left>
      <right style="thin">
        <color indexed="8"/>
      </right>
      <top style="medium">
        <color indexed="8"/>
      </top>
      <bottom style="thin">
        <color indexed="8"/>
      </bottom>
      <diagonal/>
    </border>
    <border>
      <left style="thin">
        <color indexed="8"/>
      </left>
      <right style="thin">
        <color indexed="8"/>
      </right>
      <top style="medium">
        <color indexed="8"/>
      </top>
      <bottom style="thin">
        <color indexed="8"/>
      </bottom>
      <diagonal/>
    </border>
    <border>
      <left style="thin">
        <color indexed="8"/>
      </left>
      <right style="medium">
        <color indexed="8"/>
      </right>
      <top style="medium">
        <color indexed="8"/>
      </top>
      <bottom style="thin">
        <color indexed="8"/>
      </bottom>
      <diagonal/>
    </border>
    <border>
      <left style="medium">
        <color indexed="8"/>
      </left>
      <right style="thin">
        <color indexed="8"/>
      </right>
      <top style="thin">
        <color indexed="8"/>
      </top>
      <bottom style="thin">
        <color indexed="8"/>
      </bottom>
      <diagonal/>
    </border>
    <border>
      <left style="thin">
        <color indexed="8"/>
      </left>
      <right style="thin">
        <color indexed="8"/>
      </right>
      <top style="thin">
        <color indexed="8"/>
      </top>
      <bottom style="thin">
        <color indexed="8"/>
      </bottom>
      <diagonal/>
    </border>
    <border>
      <left style="thin">
        <color indexed="8"/>
      </left>
      <right style="medium">
        <color indexed="8"/>
      </right>
      <top style="thin">
        <color indexed="8"/>
      </top>
      <bottom style="thin">
        <color indexed="8"/>
      </bottom>
      <diagonal/>
    </border>
    <border>
      <left style="medium">
        <color indexed="8"/>
      </left>
      <right style="thin">
        <color indexed="8"/>
      </right>
      <top style="thin">
        <color indexed="8"/>
      </top>
      <bottom style="medium">
        <color indexed="8"/>
      </bottom>
      <diagonal/>
    </border>
    <border>
      <left style="thin">
        <color indexed="8"/>
      </left>
      <right style="thin">
        <color indexed="8"/>
      </right>
      <top style="thin">
        <color indexed="8"/>
      </top>
      <bottom style="medium">
        <color indexed="8"/>
      </bottom>
      <diagonal/>
    </border>
    <border>
      <left style="thin">
        <color indexed="8"/>
      </left>
      <right style="medium">
        <color indexed="8"/>
      </right>
      <top style="thin">
        <color indexed="8"/>
      </top>
      <bottom style="medium">
        <color indexed="8"/>
      </bottom>
      <diagonal/>
    </border>
    <border>
      <left/>
      <right/>
      <top/>
      <bottom style="thin">
        <color auto="1"/>
      </bottom>
      <diagonal/>
    </border>
    <border>
      <left style="thin">
        <color auto="1"/>
      </left>
      <right style="thin">
        <color auto="1"/>
      </right>
      <top style="thin">
        <color auto="1"/>
      </top>
      <bottom style="thin">
        <color auto="1"/>
      </bottom>
      <diagonal/>
    </border>
    <border>
      <left/>
      <right/>
      <top/>
      <bottom style="thin">
        <color indexed="8"/>
      </bottom>
      <diagonal/>
    </border>
    <border>
      <left/>
      <right/>
      <top style="thin">
        <color indexed="8"/>
      </top>
      <bottom style="thin">
        <color indexed="8"/>
      </bottom>
      <diagonal/>
    </border>
    <border>
      <left/>
      <right/>
      <top style="thin">
        <color indexed="8"/>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2">
    <xf numFmtId="0" fontId="0" fillId="0" borderId="0">
      <alignment vertical="center"/>
    </xf>
    <xf numFmtId="43" fontId="11" fillId="0" borderId="0" applyFont="0" applyFill="0" applyBorder="0" applyAlignment="0" applyProtection="0">
      <alignment vertical="center"/>
    </xf>
    <xf numFmtId="44" fontId="11" fillId="0" borderId="0" applyFont="0" applyFill="0" applyBorder="0" applyAlignment="0" applyProtection="0">
      <alignment vertical="center"/>
    </xf>
    <xf numFmtId="9" fontId="11" fillId="0" borderId="0" applyFont="0" applyFill="0" applyBorder="0" applyAlignment="0" applyProtection="0">
      <alignment vertical="center"/>
    </xf>
    <xf numFmtId="41" fontId="11" fillId="0" borderId="0" applyFont="0" applyFill="0" applyBorder="0" applyAlignment="0" applyProtection="0">
      <alignment vertical="center"/>
    </xf>
    <xf numFmtId="42" fontId="11" fillId="0" borderId="0" applyFon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1" fillId="3" borderId="15" applyNumberFormat="0" applyFont="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16" applyNumberFormat="0" applyFill="0" applyAlignment="0" applyProtection="0">
      <alignment vertical="center"/>
    </xf>
    <xf numFmtId="0" fontId="18" fillId="0" borderId="16" applyNumberFormat="0" applyFill="0" applyAlignment="0" applyProtection="0">
      <alignment vertical="center"/>
    </xf>
    <xf numFmtId="0" fontId="19" fillId="0" borderId="17" applyNumberFormat="0" applyFill="0" applyAlignment="0" applyProtection="0">
      <alignment vertical="center"/>
    </xf>
    <xf numFmtId="0" fontId="19" fillId="0" borderId="0" applyNumberFormat="0" applyFill="0" applyBorder="0" applyAlignment="0" applyProtection="0">
      <alignment vertical="center"/>
    </xf>
    <xf numFmtId="0" fontId="20" fillId="4" borderId="18" applyNumberFormat="0" applyAlignment="0" applyProtection="0">
      <alignment vertical="center"/>
    </xf>
    <xf numFmtId="0" fontId="21" fillId="5" borderId="19" applyNumberFormat="0" applyAlignment="0" applyProtection="0">
      <alignment vertical="center"/>
    </xf>
    <xf numFmtId="0" fontId="22" fillId="5" borderId="18" applyNumberFormat="0" applyAlignment="0" applyProtection="0">
      <alignment vertical="center"/>
    </xf>
    <xf numFmtId="0" fontId="23" fillId="6" borderId="20" applyNumberFormat="0" applyAlignment="0" applyProtection="0">
      <alignment vertical="center"/>
    </xf>
    <xf numFmtId="0" fontId="24" fillId="0" borderId="21" applyNumberFormat="0" applyFill="0" applyAlignment="0" applyProtection="0">
      <alignment vertical="center"/>
    </xf>
    <xf numFmtId="0" fontId="25" fillId="0" borderId="22" applyNumberFormat="0" applyFill="0" applyAlignment="0" applyProtection="0">
      <alignment vertical="center"/>
    </xf>
    <xf numFmtId="0" fontId="26" fillId="7" borderId="0" applyNumberFormat="0" applyBorder="0" applyAlignment="0" applyProtection="0">
      <alignment vertical="center"/>
    </xf>
    <xf numFmtId="0" fontId="27" fillId="8" borderId="0" applyNumberFormat="0" applyBorder="0" applyAlignment="0" applyProtection="0">
      <alignment vertical="center"/>
    </xf>
    <xf numFmtId="0" fontId="28" fillId="9" borderId="0" applyNumberFormat="0" applyBorder="0" applyAlignment="0" applyProtection="0">
      <alignment vertical="center"/>
    </xf>
    <xf numFmtId="0" fontId="29" fillId="10" borderId="0" applyNumberFormat="0" applyBorder="0" applyAlignment="0" applyProtection="0">
      <alignment vertical="center"/>
    </xf>
    <xf numFmtId="0" fontId="30" fillId="11" borderId="0" applyNumberFormat="0" applyBorder="0" applyAlignment="0" applyProtection="0">
      <alignment vertical="center"/>
    </xf>
    <xf numFmtId="0" fontId="30" fillId="12" borderId="0" applyNumberFormat="0" applyBorder="0" applyAlignment="0" applyProtection="0">
      <alignment vertical="center"/>
    </xf>
    <xf numFmtId="0" fontId="29" fillId="13" borderId="0" applyNumberFormat="0" applyBorder="0" applyAlignment="0" applyProtection="0">
      <alignment vertical="center"/>
    </xf>
    <xf numFmtId="0" fontId="29" fillId="14" borderId="0" applyNumberFormat="0" applyBorder="0" applyAlignment="0" applyProtection="0">
      <alignment vertical="center"/>
    </xf>
    <xf numFmtId="0" fontId="30" fillId="15" borderId="0" applyNumberFormat="0" applyBorder="0" applyAlignment="0" applyProtection="0">
      <alignment vertical="center"/>
    </xf>
    <xf numFmtId="0" fontId="30" fillId="16" borderId="0" applyNumberFormat="0" applyBorder="0" applyAlignment="0" applyProtection="0">
      <alignment vertical="center"/>
    </xf>
    <xf numFmtId="0" fontId="29" fillId="17" borderId="0" applyNumberFormat="0" applyBorder="0" applyAlignment="0" applyProtection="0">
      <alignment vertical="center"/>
    </xf>
    <xf numFmtId="0" fontId="29" fillId="18" borderId="0" applyNumberFormat="0" applyBorder="0" applyAlignment="0" applyProtection="0">
      <alignment vertical="center"/>
    </xf>
    <xf numFmtId="0" fontId="30" fillId="19" borderId="0" applyNumberFormat="0" applyBorder="0" applyAlignment="0" applyProtection="0">
      <alignment vertical="center"/>
    </xf>
    <xf numFmtId="0" fontId="30" fillId="20" borderId="0" applyNumberFormat="0" applyBorder="0" applyAlignment="0" applyProtection="0">
      <alignment vertical="center"/>
    </xf>
    <xf numFmtId="0" fontId="29" fillId="21" borderId="0" applyNumberFormat="0" applyBorder="0" applyAlignment="0" applyProtection="0">
      <alignment vertical="center"/>
    </xf>
    <xf numFmtId="0" fontId="29" fillId="22" borderId="0" applyNumberFormat="0" applyBorder="0" applyAlignment="0" applyProtection="0">
      <alignment vertical="center"/>
    </xf>
    <xf numFmtId="0" fontId="30" fillId="23" borderId="0" applyNumberFormat="0" applyBorder="0" applyAlignment="0" applyProtection="0">
      <alignment vertical="center"/>
    </xf>
    <xf numFmtId="0" fontId="30" fillId="24" borderId="0" applyNumberFormat="0" applyBorder="0" applyAlignment="0" applyProtection="0">
      <alignment vertical="center"/>
    </xf>
    <xf numFmtId="0" fontId="29" fillId="25" borderId="0" applyNumberFormat="0" applyBorder="0" applyAlignment="0" applyProtection="0">
      <alignment vertical="center"/>
    </xf>
    <xf numFmtId="0" fontId="29" fillId="26" borderId="0" applyNumberFormat="0" applyBorder="0" applyAlignment="0" applyProtection="0">
      <alignment vertical="center"/>
    </xf>
    <xf numFmtId="0" fontId="30" fillId="27" borderId="0" applyNumberFormat="0" applyBorder="0" applyAlignment="0" applyProtection="0">
      <alignment vertical="center"/>
    </xf>
    <xf numFmtId="0" fontId="30" fillId="28" borderId="0" applyNumberFormat="0" applyBorder="0" applyAlignment="0" applyProtection="0">
      <alignment vertical="center"/>
    </xf>
    <xf numFmtId="0" fontId="29" fillId="29" borderId="0" applyNumberFormat="0" applyBorder="0" applyAlignment="0" applyProtection="0">
      <alignment vertical="center"/>
    </xf>
    <xf numFmtId="0" fontId="29" fillId="30" borderId="0" applyNumberFormat="0" applyBorder="0" applyAlignment="0" applyProtection="0">
      <alignment vertical="center"/>
    </xf>
    <xf numFmtId="0" fontId="30" fillId="31" borderId="0" applyNumberFormat="0" applyBorder="0" applyAlignment="0" applyProtection="0">
      <alignment vertical="center"/>
    </xf>
    <xf numFmtId="0" fontId="30" fillId="32" borderId="0" applyNumberFormat="0" applyBorder="0" applyAlignment="0" applyProtection="0">
      <alignment vertical="center"/>
    </xf>
    <xf numFmtId="0" fontId="29" fillId="33" borderId="0" applyNumberFormat="0" applyBorder="0" applyAlignment="0" applyProtection="0">
      <alignment vertical="center"/>
    </xf>
    <xf numFmtId="0" fontId="0" fillId="0" borderId="0"/>
    <xf numFmtId="0" fontId="0" fillId="0" borderId="0"/>
    <xf numFmtId="0" fontId="0" fillId="0" borderId="0">
      <alignment vertical="center"/>
    </xf>
  </cellStyleXfs>
  <cellXfs count="59">
    <xf numFmtId="0" fontId="0" fillId="0" borderId="0" xfId="49"/>
    <xf numFmtId="0" fontId="1" fillId="2" borderId="0" xfId="49" applyFont="1" applyFill="1" applyAlignment="1">
      <alignment horizontal="center" vertical="center" wrapText="1"/>
    </xf>
    <xf numFmtId="0" fontId="1" fillId="2" borderId="0" xfId="49" applyFont="1" applyFill="1" applyAlignment="1">
      <alignment horizontal="right" vertical="center" wrapText="1"/>
    </xf>
    <xf numFmtId="0" fontId="2" fillId="2" borderId="0" xfId="49" applyFont="1" applyFill="1" applyAlignment="1">
      <alignment horizontal="left" wrapText="1"/>
    </xf>
    <xf numFmtId="0" fontId="2" fillId="2" borderId="0" xfId="49" applyFont="1" applyFill="1" applyAlignment="1">
      <alignment horizontal="center" wrapText="1"/>
    </xf>
    <xf numFmtId="0" fontId="2" fillId="2" borderId="0" xfId="49" applyFont="1" applyFill="1" applyAlignment="1">
      <alignment horizontal="right" wrapText="1"/>
    </xf>
    <xf numFmtId="0" fontId="2" fillId="2" borderId="1" xfId="49" applyFont="1" applyFill="1" applyBorder="1" applyAlignment="1">
      <alignment horizontal="center" vertical="center" wrapText="1"/>
    </xf>
    <xf numFmtId="0" fontId="2" fillId="2" borderId="2" xfId="49" applyFont="1" applyFill="1" applyBorder="1" applyAlignment="1">
      <alignment horizontal="center" vertical="center" wrapText="1"/>
    </xf>
    <xf numFmtId="0" fontId="2" fillId="2" borderId="3" xfId="49" applyFont="1" applyFill="1" applyBorder="1" applyAlignment="1">
      <alignment horizontal="center" vertical="center" wrapText="1"/>
    </xf>
    <xf numFmtId="0" fontId="2" fillId="2" borderId="4" xfId="49" applyFont="1" applyFill="1" applyBorder="1" applyAlignment="1">
      <alignment horizontal="center" vertical="center" wrapText="1"/>
    </xf>
    <xf numFmtId="0" fontId="2" fillId="2" borderId="5" xfId="49" applyFont="1" applyFill="1" applyBorder="1" applyAlignment="1">
      <alignment horizontal="center" vertical="center" wrapText="1"/>
    </xf>
    <xf numFmtId="0" fontId="2" fillId="2" borderId="6" xfId="49" applyFont="1" applyFill="1" applyBorder="1" applyAlignment="1">
      <alignment horizontal="center" vertical="center" wrapText="1"/>
    </xf>
    <xf numFmtId="0" fontId="2" fillId="2" borderId="5" xfId="49" applyFont="1" applyFill="1" applyBorder="1" applyAlignment="1">
      <alignment horizontal="left" vertical="center" wrapText="1"/>
    </xf>
    <xf numFmtId="0" fontId="2" fillId="2" borderId="5" xfId="49" applyFont="1" applyFill="1" applyBorder="1" applyAlignment="1">
      <alignment horizontal="right" vertical="center" wrapText="1"/>
    </xf>
    <xf numFmtId="0" fontId="2" fillId="2" borderId="6" xfId="49" applyFont="1" applyFill="1" applyBorder="1" applyAlignment="1">
      <alignment horizontal="right" vertical="center" wrapText="1"/>
    </xf>
    <xf numFmtId="0" fontId="2" fillId="2" borderId="7" xfId="49" applyFont="1" applyFill="1" applyBorder="1" applyAlignment="1">
      <alignment horizontal="center" vertical="center" wrapText="1"/>
    </xf>
    <xf numFmtId="0" fontId="2" fillId="2" borderId="8" xfId="49" applyFont="1" applyFill="1" applyBorder="1" applyAlignment="1">
      <alignment horizontal="left" vertical="center" wrapText="1"/>
    </xf>
    <xf numFmtId="0" fontId="2" fillId="2" borderId="8" xfId="49" applyFont="1" applyFill="1" applyBorder="1" applyAlignment="1">
      <alignment horizontal="right" vertical="center" wrapText="1"/>
    </xf>
    <xf numFmtId="0" fontId="2" fillId="2" borderId="9" xfId="49" applyFont="1" applyFill="1" applyBorder="1" applyAlignment="1">
      <alignment horizontal="right" vertical="center" wrapText="1"/>
    </xf>
    <xf numFmtId="0" fontId="3" fillId="2" borderId="0" xfId="49" applyFont="1" applyFill="1" applyAlignment="1">
      <alignment horizontal="left" vertical="center" wrapText="1"/>
    </xf>
    <xf numFmtId="0" fontId="3" fillId="2" borderId="0" xfId="49" applyFont="1" applyFill="1" applyAlignment="1">
      <alignment horizontal="center" vertical="center" wrapText="1"/>
    </xf>
    <xf numFmtId="0" fontId="3" fillId="2" borderId="0" xfId="49" applyFont="1" applyFill="1" applyAlignment="1">
      <alignment horizontal="right" vertical="center" wrapText="1"/>
    </xf>
    <xf numFmtId="0" fontId="3" fillId="2" borderId="7" xfId="49" applyFont="1" applyFill="1" applyBorder="1" applyAlignment="1">
      <alignment horizontal="center" vertical="center" wrapText="1"/>
    </xf>
    <xf numFmtId="0" fontId="3" fillId="2" borderId="8" xfId="49" applyFont="1" applyFill="1" applyBorder="1" applyAlignment="1">
      <alignment horizontal="center" vertical="center" wrapText="1"/>
    </xf>
    <xf numFmtId="0" fontId="3" fillId="2" borderId="8" xfId="49" applyFont="1" applyFill="1" applyBorder="1" applyAlignment="1">
      <alignment horizontal="right" vertical="center" wrapText="1"/>
    </xf>
    <xf numFmtId="0" fontId="3" fillId="2" borderId="9" xfId="49" applyFont="1" applyFill="1" applyBorder="1" applyAlignment="1">
      <alignment horizontal="right" vertical="center" wrapText="1"/>
    </xf>
    <xf numFmtId="0" fontId="0" fillId="0" borderId="0" xfId="50" applyFill="1"/>
    <xf numFmtId="0" fontId="0" fillId="0" borderId="0" xfId="50" applyFill="1" applyAlignment="1">
      <alignment vertical="center"/>
    </xf>
    <xf numFmtId="176" fontId="0" fillId="0" borderId="0" xfId="50" applyNumberFormat="1" applyFill="1"/>
    <xf numFmtId="0" fontId="1" fillId="0" borderId="0" xfId="50" applyFont="1" applyFill="1" applyAlignment="1">
      <alignment horizontal="center" vertical="center" wrapText="1"/>
    </xf>
    <xf numFmtId="176" fontId="1" fillId="0" borderId="0" xfId="50" applyNumberFormat="1" applyFont="1" applyFill="1" applyAlignment="1">
      <alignment horizontal="center" vertical="center" wrapText="1"/>
    </xf>
    <xf numFmtId="0" fontId="4" fillId="0" borderId="10" xfId="50" applyFont="1" applyFill="1" applyBorder="1" applyAlignment="1">
      <alignment horizontal="left" vertical="center" wrapText="1"/>
    </xf>
    <xf numFmtId="0" fontId="4" fillId="0" borderId="0" xfId="50" applyFont="1" applyFill="1" applyAlignment="1">
      <alignment vertical="center" wrapText="1"/>
    </xf>
    <xf numFmtId="0" fontId="5" fillId="0" borderId="11" xfId="50" applyFont="1" applyFill="1" applyBorder="1" applyAlignment="1">
      <alignment horizontal="center" vertical="center" wrapText="1"/>
    </xf>
    <xf numFmtId="176" fontId="5" fillId="0" borderId="11" xfId="50" applyNumberFormat="1" applyFont="1" applyFill="1" applyBorder="1" applyAlignment="1">
      <alignment horizontal="center" vertical="center" wrapText="1"/>
    </xf>
    <xf numFmtId="0" fontId="4" fillId="0" borderId="11" xfId="50" applyFont="1" applyFill="1" applyBorder="1" applyAlignment="1">
      <alignment horizontal="center" vertical="center" wrapText="1"/>
    </xf>
    <xf numFmtId="177" fontId="6" fillId="0" borderId="11" xfId="51" applyNumberFormat="1" applyFont="1" applyBorder="1" applyAlignment="1">
      <alignment horizontal="right" vertical="center"/>
    </xf>
    <xf numFmtId="177" fontId="7" fillId="0" borderId="11" xfId="51" applyNumberFormat="1" applyFont="1" applyBorder="1" applyAlignment="1">
      <alignment horizontal="right" vertical="center"/>
    </xf>
    <xf numFmtId="0" fontId="4" fillId="0" borderId="11" xfId="50" applyFont="1" applyFill="1" applyBorder="1" applyAlignment="1">
      <alignment horizontal="right" vertical="center" wrapText="1"/>
    </xf>
    <xf numFmtId="4" fontId="0" fillId="0" borderId="0" xfId="50" applyNumberFormat="1" applyFill="1"/>
    <xf numFmtId="0" fontId="3" fillId="0" borderId="0" xfId="50" applyFont="1" applyFill="1" applyAlignment="1">
      <alignment horizontal="left" vertical="center" wrapText="1"/>
    </xf>
    <xf numFmtId="176" fontId="3" fillId="0" borderId="0" xfId="50" applyNumberFormat="1" applyFont="1" applyFill="1" applyAlignment="1">
      <alignment horizontal="left" vertical="center" wrapText="1"/>
    </xf>
    <xf numFmtId="0" fontId="8" fillId="2" borderId="12" xfId="49" applyFont="1" applyFill="1" applyBorder="1" applyAlignment="1">
      <alignment horizontal="center" wrapText="1"/>
    </xf>
    <xf numFmtId="0" fontId="8" fillId="2" borderId="0" xfId="49" applyFont="1" applyFill="1" applyAlignment="1">
      <alignment horizontal="left" wrapText="1"/>
    </xf>
    <xf numFmtId="0" fontId="9" fillId="2" borderId="0" xfId="49" applyFont="1" applyFill="1" applyAlignment="1">
      <alignment horizontal="center" vertical="center" wrapText="1"/>
    </xf>
    <xf numFmtId="0" fontId="5" fillId="2" borderId="0" xfId="49" applyFont="1" applyFill="1" applyAlignment="1">
      <alignment horizontal="left" wrapText="1"/>
    </xf>
    <xf numFmtId="0" fontId="10" fillId="2" borderId="0" xfId="49" applyFont="1" applyFill="1" applyAlignment="1">
      <alignment horizontal="right" wrapText="1"/>
    </xf>
    <xf numFmtId="4" fontId="4" fillId="2" borderId="12" xfId="49" applyNumberFormat="1" applyFont="1" applyFill="1" applyBorder="1" applyAlignment="1">
      <alignment horizontal="center" wrapText="1"/>
    </xf>
    <xf numFmtId="0" fontId="4" fillId="2" borderId="12" xfId="49" applyFont="1" applyFill="1" applyBorder="1" applyAlignment="1">
      <alignment horizontal="center" wrapText="1"/>
    </xf>
    <xf numFmtId="0" fontId="4" fillId="2" borderId="13" xfId="49" applyFont="1" applyFill="1" applyBorder="1" applyAlignment="1">
      <alignment horizontal="center" wrapText="1"/>
    </xf>
    <xf numFmtId="0" fontId="4" fillId="2" borderId="0" xfId="49" applyFont="1" applyFill="1" applyAlignment="1">
      <alignment horizontal="left" wrapText="1"/>
    </xf>
    <xf numFmtId="0" fontId="4" fillId="2" borderId="14" xfId="49" applyFont="1" applyFill="1" applyBorder="1" applyAlignment="1">
      <alignment horizontal="left" wrapText="1"/>
    </xf>
    <xf numFmtId="0" fontId="2" fillId="2" borderId="14" xfId="49" applyFont="1" applyFill="1" applyBorder="1" applyAlignment="1">
      <alignment horizontal="center" vertical="center" wrapText="1"/>
    </xf>
    <xf numFmtId="0" fontId="5" fillId="2" borderId="0" xfId="49" applyFont="1" applyFill="1" applyAlignment="1">
      <alignment horizontal="right" wrapText="1"/>
    </xf>
    <xf numFmtId="0" fontId="5" fillId="2" borderId="0" xfId="49" applyFont="1" applyFill="1" applyAlignment="1">
      <alignment horizontal="right" vertical="center" wrapText="1"/>
    </xf>
    <xf numFmtId="0" fontId="2" fillId="2" borderId="14" xfId="49" applyFont="1" applyFill="1" applyBorder="1" applyAlignment="1">
      <alignment horizontal="center" vertical="top" wrapText="1"/>
    </xf>
    <xf numFmtId="0" fontId="2" fillId="2" borderId="0" xfId="49" applyFont="1" applyFill="1" applyAlignment="1">
      <alignment horizontal="center" vertical="top" wrapText="1"/>
    </xf>
    <xf numFmtId="0" fontId="3" fillId="2" borderId="0" xfId="49" applyFont="1" applyFill="1" applyAlignment="1">
      <alignment horizontal="right" vertical="top" wrapText="1"/>
    </xf>
    <xf numFmtId="0" fontId="3" fillId="2" borderId="14" xfId="49" applyFont="1" applyFill="1" applyBorder="1" applyAlignment="1">
      <alignment horizontal="center" vertical="top" wrapText="1"/>
    </xf>
  </cellXfs>
  <cellStyles count="52">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Normal" xfId="49"/>
    <cellStyle name="Normal 2" xfId="50"/>
    <cellStyle name="常规 2" xfId="51"/>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G13"/>
  <sheetViews>
    <sheetView showGridLines="0" tabSelected="1" topLeftCell="A2" workbookViewId="0">
      <selection activeCell="L7" sqref="K6:L7"/>
    </sheetView>
  </sheetViews>
  <sheetFormatPr defaultColWidth="9" defaultRowHeight="12" outlineLevelCol="6"/>
  <cols>
    <col min="1" max="1" width="15.4285714285714" customWidth="1"/>
    <col min="2" max="2" width="2.33333333333333" customWidth="1"/>
    <col min="3" max="3" width="15.3333333333333" customWidth="1"/>
    <col min="4" max="4" width="20.5714285714286" customWidth="1"/>
    <col min="5" max="5" width="24.3333333333333" customWidth="1"/>
    <col min="6" max="6" width="8.5047619047619" customWidth="1"/>
    <col min="7" max="7" width="28.2857142857143" customWidth="1"/>
  </cols>
  <sheetData>
    <row r="1" ht="96" customHeight="1" spans="1:7">
      <c r="A1" s="19"/>
      <c r="B1" s="42" t="s">
        <v>0</v>
      </c>
      <c r="C1" s="42"/>
      <c r="D1" s="42"/>
      <c r="E1" s="42"/>
      <c r="F1" s="42"/>
      <c r="G1" s="43" t="s">
        <v>1</v>
      </c>
    </row>
    <row r="2" ht="60" customHeight="1" spans="1:7">
      <c r="A2" s="44" t="s">
        <v>2</v>
      </c>
      <c r="B2" s="44"/>
      <c r="C2" s="44"/>
      <c r="D2" s="44"/>
      <c r="E2" s="44"/>
      <c r="F2" s="44"/>
      <c r="G2" s="44"/>
    </row>
    <row r="3" ht="37.5" customHeight="1" spans="1:7">
      <c r="A3" s="45" t="s">
        <v>3</v>
      </c>
      <c r="B3" s="45"/>
      <c r="C3" s="46" t="s">
        <v>4</v>
      </c>
      <c r="D3" s="47">
        <v>626736949.14</v>
      </c>
      <c r="E3" s="48"/>
      <c r="F3" s="48"/>
      <c r="G3" s="48"/>
    </row>
    <row r="4" ht="29.25" customHeight="1" spans="1:7">
      <c r="A4" s="45"/>
      <c r="B4" s="45"/>
      <c r="C4" s="46" t="s">
        <v>5</v>
      </c>
      <c r="D4" s="49" t="s">
        <v>6</v>
      </c>
      <c r="E4" s="49"/>
      <c r="F4" s="49"/>
      <c r="G4" s="49"/>
    </row>
    <row r="5" ht="24" customHeight="1" spans="1:7">
      <c r="A5" s="50"/>
      <c r="B5" s="50"/>
      <c r="C5" s="50"/>
      <c r="D5" s="51"/>
      <c r="E5" s="52"/>
      <c r="F5" s="52"/>
      <c r="G5" s="52"/>
    </row>
    <row r="6" ht="71.25" customHeight="1" spans="1:7">
      <c r="A6" s="45" t="s">
        <v>7</v>
      </c>
      <c r="B6" s="45"/>
      <c r="C6" s="48" t="s">
        <v>8</v>
      </c>
      <c r="D6" s="48"/>
      <c r="E6" s="53" t="s">
        <v>9</v>
      </c>
      <c r="F6" s="48" t="s">
        <v>10</v>
      </c>
      <c r="G6" s="48"/>
    </row>
    <row r="7" ht="29.25" customHeight="1" spans="1:7">
      <c r="A7" s="54"/>
      <c r="B7" s="54"/>
      <c r="C7" s="55" t="s">
        <v>11</v>
      </c>
      <c r="D7" s="55"/>
      <c r="E7" s="4"/>
      <c r="F7" s="56" t="s">
        <v>12</v>
      </c>
      <c r="G7" s="56"/>
    </row>
    <row r="8" ht="71.25" customHeight="1" spans="1:7">
      <c r="A8" s="45" t="s">
        <v>13</v>
      </c>
      <c r="B8" s="45"/>
      <c r="C8" s="48"/>
      <c r="D8" s="48"/>
      <c r="E8" s="53" t="s">
        <v>14</v>
      </c>
      <c r="F8" s="48"/>
      <c r="G8" s="48"/>
    </row>
    <row r="9" ht="29.25" customHeight="1" spans="1:7">
      <c r="A9" s="45"/>
      <c r="B9" s="45"/>
      <c r="C9" s="55" t="s">
        <v>15</v>
      </c>
      <c r="D9" s="55"/>
      <c r="E9" s="4"/>
      <c r="F9" s="55" t="s">
        <v>15</v>
      </c>
      <c r="G9" s="55"/>
    </row>
    <row r="10" ht="71.25" customHeight="1" spans="1:7">
      <c r="A10" s="45" t="s">
        <v>16</v>
      </c>
      <c r="B10" s="45"/>
      <c r="C10" s="48"/>
      <c r="D10" s="48"/>
      <c r="E10" s="53" t="s">
        <v>17</v>
      </c>
      <c r="F10" s="48"/>
      <c r="G10" s="48"/>
    </row>
    <row r="11" ht="29.25" customHeight="1" spans="1:7">
      <c r="A11" s="53"/>
      <c r="B11" s="53"/>
      <c r="C11" s="55" t="s">
        <v>18</v>
      </c>
      <c r="D11" s="55"/>
      <c r="E11" s="57"/>
      <c r="F11" s="58" t="s">
        <v>19</v>
      </c>
      <c r="G11" s="58"/>
    </row>
    <row r="12" ht="71.25" customHeight="1" spans="1:7">
      <c r="A12" s="45" t="s">
        <v>20</v>
      </c>
      <c r="B12" s="45"/>
      <c r="C12" s="48"/>
      <c r="D12" s="48"/>
      <c r="E12" s="53" t="s">
        <v>21</v>
      </c>
      <c r="F12" s="48"/>
      <c r="G12" s="48"/>
    </row>
    <row r="13" ht="18" customHeight="1" spans="1:7">
      <c r="A13" s="19"/>
      <c r="B13" s="20"/>
      <c r="C13" s="20"/>
      <c r="D13" s="20"/>
      <c r="E13" s="20"/>
      <c r="F13" s="20"/>
      <c r="G13" s="21" t="s">
        <v>22</v>
      </c>
    </row>
  </sheetData>
  <mergeCells count="30">
    <mergeCell ref="B1:F1"/>
    <mergeCell ref="A2:G2"/>
    <mergeCell ref="A3:B3"/>
    <mergeCell ref="D3:G3"/>
    <mergeCell ref="A4:B4"/>
    <mergeCell ref="D4:G4"/>
    <mergeCell ref="A5:B5"/>
    <mergeCell ref="F5:G5"/>
    <mergeCell ref="A6:B6"/>
    <mergeCell ref="C6:D6"/>
    <mergeCell ref="F6:G6"/>
    <mergeCell ref="A7:B7"/>
    <mergeCell ref="C7:D7"/>
    <mergeCell ref="F7:G7"/>
    <mergeCell ref="A8:B8"/>
    <mergeCell ref="C8:D8"/>
    <mergeCell ref="F8:G8"/>
    <mergeCell ref="A9:B9"/>
    <mergeCell ref="C9:D9"/>
    <mergeCell ref="F9:G9"/>
    <mergeCell ref="A10:B10"/>
    <mergeCell ref="C10:D10"/>
    <mergeCell ref="F10:G10"/>
    <mergeCell ref="A11:B11"/>
    <mergeCell ref="C11:D11"/>
    <mergeCell ref="F11:G11"/>
    <mergeCell ref="A12:B12"/>
    <mergeCell ref="C12:D12"/>
    <mergeCell ref="F12:G12"/>
    <mergeCell ref="B13:F13"/>
  </mergeCells>
  <printOptions horizontalCentered="1"/>
  <pageMargins left="0.116416666666667" right="0.116416666666667" top="0.59375" bottom="0" header="0.59375" footer="0"/>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13"/>
  <sheetViews>
    <sheetView zoomScale="115" zoomScaleNormal="115" workbookViewId="0">
      <selection activeCell="F15" sqref="F15"/>
    </sheetView>
  </sheetViews>
  <sheetFormatPr defaultColWidth="7.71428571428571" defaultRowHeight="12" outlineLevelCol="6"/>
  <cols>
    <col min="1" max="1" width="9.85714285714286" style="26" customWidth="1"/>
    <col min="2" max="2" width="21.4285714285714" style="26" customWidth="1"/>
    <col min="3" max="3" width="40.3904761904762" style="28" customWidth="1"/>
    <col min="4" max="4" width="21.8571428571429" style="26" customWidth="1"/>
    <col min="5" max="6" width="7.71428571428571" style="26"/>
    <col min="7" max="7" width="14.2857142857143" style="26"/>
    <col min="8" max="8" width="18.2571428571429" style="26" customWidth="1"/>
    <col min="9" max="16384" width="7.71428571428571" style="26"/>
  </cols>
  <sheetData>
    <row r="1" s="26" customFormat="1" ht="39.75" customHeight="1" spans="1:4">
      <c r="A1" s="29" t="s">
        <v>23</v>
      </c>
      <c r="B1" s="29"/>
      <c r="C1" s="30"/>
      <c r="D1" s="29"/>
    </row>
    <row r="2" s="26" customFormat="1" ht="22.8" customHeight="1" spans="1:4">
      <c r="A2" s="29"/>
      <c r="B2" s="29"/>
      <c r="C2" s="30"/>
      <c r="D2" s="29"/>
    </row>
    <row r="3" s="27" customFormat="1" ht="40.05" customHeight="1" spans="1:4">
      <c r="A3" s="31" t="s">
        <v>24</v>
      </c>
      <c r="B3" s="31"/>
      <c r="C3" s="31"/>
      <c r="D3" s="32" t="s">
        <v>25</v>
      </c>
    </row>
    <row r="4" s="26" customFormat="1" ht="18" customHeight="1" spans="1:4">
      <c r="A4" s="33" t="s">
        <v>26</v>
      </c>
      <c r="B4" s="33" t="s">
        <v>27</v>
      </c>
      <c r="C4" s="34" t="s">
        <v>28</v>
      </c>
      <c r="D4" s="33" t="s">
        <v>29</v>
      </c>
    </row>
    <row r="5" s="26" customFormat="1" ht="28.5" customHeight="1" spans="1:4">
      <c r="A5" s="33"/>
      <c r="B5" s="33"/>
      <c r="C5" s="34"/>
      <c r="D5" s="33"/>
    </row>
    <row r="6" s="26" customFormat="1" ht="33" customHeight="1" spans="1:4">
      <c r="A6" s="35" t="s">
        <v>30</v>
      </c>
      <c r="B6" s="35" t="s">
        <v>31</v>
      </c>
      <c r="C6" s="36">
        <v>617560745.53</v>
      </c>
      <c r="D6" s="35" t="s">
        <v>32</v>
      </c>
    </row>
    <row r="7" s="26" customFormat="1" ht="33" customHeight="1" spans="1:4">
      <c r="A7" s="35" t="s">
        <v>33</v>
      </c>
      <c r="B7" s="35" t="s">
        <v>34</v>
      </c>
      <c r="C7" s="37">
        <v>3277962.27</v>
      </c>
      <c r="D7" s="38"/>
    </row>
    <row r="8" s="26" customFormat="1" ht="33" customHeight="1" spans="1:4">
      <c r="A8" s="35" t="s">
        <v>35</v>
      </c>
      <c r="B8" s="35" t="s">
        <v>36</v>
      </c>
      <c r="C8" s="37">
        <v>3825353.74</v>
      </c>
      <c r="D8" s="38"/>
    </row>
    <row r="9" s="26" customFormat="1" ht="33" customHeight="1" spans="1:4">
      <c r="A9" s="35" t="s">
        <v>37</v>
      </c>
      <c r="B9" s="35" t="s">
        <v>38</v>
      </c>
      <c r="C9" s="37">
        <v>2072887.6</v>
      </c>
      <c r="D9" s="38"/>
    </row>
    <row r="10" s="26" customFormat="1" ht="39" customHeight="1" spans="1:7">
      <c r="A10" s="35" t="s">
        <v>39</v>
      </c>
      <c r="B10" s="35"/>
      <c r="C10" s="37">
        <f>+C6+C7+C8+C9</f>
        <v>626736949.14</v>
      </c>
      <c r="D10" s="38"/>
      <c r="G10" s="39"/>
    </row>
    <row r="11" s="26" customFormat="1" ht="18" customHeight="1" spans="3:3">
      <c r="C11" s="28"/>
    </row>
    <row r="12" s="26" customFormat="1" ht="25.5" customHeight="1" spans="1:4">
      <c r="A12" s="40" t="s">
        <v>40</v>
      </c>
      <c r="B12" s="40"/>
      <c r="C12" s="41"/>
      <c r="D12" s="40"/>
    </row>
    <row r="13" s="26" customFormat="1" ht="25.5" customHeight="1" spans="1:4">
      <c r="A13" s="40"/>
      <c r="B13" s="40"/>
      <c r="C13" s="41"/>
      <c r="D13" s="40"/>
    </row>
  </sheetData>
  <mergeCells count="9">
    <mergeCell ref="A1:D1"/>
    <mergeCell ref="A3:C3"/>
    <mergeCell ref="A10:B10"/>
    <mergeCell ref="A12:D12"/>
    <mergeCell ref="A13:D13"/>
    <mergeCell ref="A4:A5"/>
    <mergeCell ref="B4:B5"/>
    <mergeCell ref="C4:C5"/>
    <mergeCell ref="D4:D5"/>
  </mergeCells>
  <pageMargins left="0.75" right="0.75" top="1" bottom="1" header="0.5" footer="0.5"/>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101"/>
  <sheetViews>
    <sheetView showGridLines="0" topLeftCell="A6" workbookViewId="0">
      <selection activeCell="P21" sqref="O21:P21"/>
    </sheetView>
  </sheetViews>
  <sheetFormatPr defaultColWidth="9" defaultRowHeight="12" outlineLevelCol="7"/>
  <cols>
    <col min="1" max="1" width="12.3333333333333" customWidth="1"/>
    <col min="2" max="2" width="36.5047619047619" customWidth="1"/>
    <col min="3" max="3" width="19.8285714285714" customWidth="1"/>
    <col min="4" max="4" width="15.6666666666667" customWidth="1"/>
    <col min="5" max="5" width="0.666666666666667" customWidth="1"/>
    <col min="6" max="6" width="1.82857142857143" customWidth="1"/>
    <col min="7" max="7" width="13.1714285714286" customWidth="1"/>
    <col min="8" max="8" width="15.6666666666667" customWidth="1"/>
  </cols>
  <sheetData>
    <row r="1" ht="39.75" customHeight="1" spans="1:8">
      <c r="A1" s="1" t="s">
        <v>23</v>
      </c>
      <c r="B1" s="1"/>
      <c r="C1" s="1"/>
      <c r="D1" s="1"/>
      <c r="E1" s="1"/>
      <c r="F1" s="1"/>
      <c r="G1" s="2"/>
      <c r="H1" s="2"/>
    </row>
    <row r="2" ht="28.5" customHeight="1" spans="1:8">
      <c r="A2" s="3" t="s">
        <v>24</v>
      </c>
      <c r="B2" s="3"/>
      <c r="C2" s="3"/>
      <c r="D2" s="3"/>
      <c r="E2" s="3"/>
      <c r="F2" s="4"/>
      <c r="G2" s="5" t="s">
        <v>41</v>
      </c>
      <c r="H2" s="5"/>
    </row>
    <row r="3" ht="18" customHeight="1" spans="1:8">
      <c r="A3" s="6" t="s">
        <v>26</v>
      </c>
      <c r="B3" s="7" t="s">
        <v>27</v>
      </c>
      <c r="C3" s="7" t="s">
        <v>28</v>
      </c>
      <c r="D3" s="7" t="s">
        <v>42</v>
      </c>
      <c r="E3" s="7"/>
      <c r="F3" s="7"/>
      <c r="G3" s="7"/>
      <c r="H3" s="8"/>
    </row>
    <row r="4" ht="28.5" customHeight="1" spans="1:8">
      <c r="A4" s="9"/>
      <c r="B4" s="10"/>
      <c r="C4" s="10"/>
      <c r="D4" s="10" t="s">
        <v>43</v>
      </c>
      <c r="E4" s="10" t="s">
        <v>44</v>
      </c>
      <c r="F4" s="10"/>
      <c r="G4" s="10"/>
      <c r="H4" s="11" t="s">
        <v>45</v>
      </c>
    </row>
    <row r="5" ht="18" customHeight="1" spans="1:8">
      <c r="A5" s="9" t="s">
        <v>46</v>
      </c>
      <c r="B5" s="12" t="s">
        <v>47</v>
      </c>
      <c r="C5" s="13" t="s">
        <v>48</v>
      </c>
      <c r="D5" s="13"/>
      <c r="E5" s="13">
        <v>1286066.32</v>
      </c>
      <c r="F5" s="13"/>
      <c r="G5" s="13"/>
      <c r="H5" s="14">
        <v>998720.74</v>
      </c>
    </row>
    <row r="6" ht="18" customHeight="1" spans="1:8">
      <c r="A6" s="9" t="s">
        <v>49</v>
      </c>
      <c r="B6" s="12" t="s">
        <v>50</v>
      </c>
      <c r="C6" s="13" t="s">
        <v>51</v>
      </c>
      <c r="D6" s="13"/>
      <c r="E6" s="13">
        <v>1151866.9</v>
      </c>
      <c r="F6" s="13"/>
      <c r="G6" s="13"/>
      <c r="H6" s="14"/>
    </row>
    <row r="7" ht="18" customHeight="1" spans="1:8">
      <c r="A7" s="9" t="s">
        <v>52</v>
      </c>
      <c r="B7" s="12" t="s">
        <v>53</v>
      </c>
      <c r="C7" s="13">
        <v>1605404.45</v>
      </c>
      <c r="D7" s="13"/>
      <c r="E7" s="13">
        <v>134199.42</v>
      </c>
      <c r="F7" s="13"/>
      <c r="G7" s="13"/>
      <c r="H7" s="14"/>
    </row>
    <row r="8" ht="18" customHeight="1" spans="1:8">
      <c r="A8" s="9" t="s">
        <v>54</v>
      </c>
      <c r="B8" s="12" t="s">
        <v>55</v>
      </c>
      <c r="C8" s="13">
        <v>5919835.4</v>
      </c>
      <c r="D8" s="13"/>
      <c r="E8" s="13">
        <v>286199.05</v>
      </c>
      <c r="F8" s="13"/>
      <c r="G8" s="13"/>
      <c r="H8" s="14">
        <v>440927.18</v>
      </c>
    </row>
    <row r="9" ht="18" customHeight="1" spans="1:8">
      <c r="A9" s="9" t="s">
        <v>56</v>
      </c>
      <c r="B9" s="12" t="s">
        <v>57</v>
      </c>
      <c r="C9" s="13">
        <v>5919835.4</v>
      </c>
      <c r="D9" s="13"/>
      <c r="E9" s="13">
        <v>286199.05</v>
      </c>
      <c r="F9" s="13"/>
      <c r="G9" s="13"/>
      <c r="H9" s="14"/>
    </row>
    <row r="10" ht="18" customHeight="1" spans="1:8">
      <c r="A10" s="9" t="s">
        <v>58</v>
      </c>
      <c r="B10" s="12" t="s">
        <v>59</v>
      </c>
      <c r="C10" s="13" t="s">
        <v>60</v>
      </c>
      <c r="D10" s="13"/>
      <c r="E10" s="13">
        <v>818499.54</v>
      </c>
      <c r="F10" s="13"/>
      <c r="G10" s="13"/>
      <c r="H10" s="14">
        <v>2625939.08</v>
      </c>
    </row>
    <row r="11" ht="18" customHeight="1" spans="1:8">
      <c r="A11" s="9" t="s">
        <v>61</v>
      </c>
      <c r="B11" s="12" t="s">
        <v>62</v>
      </c>
      <c r="C11" s="13" t="s">
        <v>60</v>
      </c>
      <c r="D11" s="13"/>
      <c r="E11" s="13">
        <v>818499.54</v>
      </c>
      <c r="F11" s="13"/>
      <c r="G11" s="13"/>
      <c r="H11" s="14"/>
    </row>
    <row r="12" ht="18" customHeight="1" spans="1:8">
      <c r="A12" s="9" t="s">
        <v>63</v>
      </c>
      <c r="B12" s="12" t="s">
        <v>64</v>
      </c>
      <c r="C12" s="13" t="s">
        <v>65</v>
      </c>
      <c r="D12" s="13"/>
      <c r="E12" s="13">
        <v>4148973.82</v>
      </c>
      <c r="F12" s="13"/>
      <c r="G12" s="13"/>
      <c r="H12" s="14">
        <v>9494846.63</v>
      </c>
    </row>
    <row r="13" ht="28.5" customHeight="1" spans="1:8">
      <c r="A13" s="9" t="s">
        <v>66</v>
      </c>
      <c r="B13" s="12" t="s">
        <v>67</v>
      </c>
      <c r="C13" s="13" t="s">
        <v>68</v>
      </c>
      <c r="D13" s="13"/>
      <c r="E13" s="13">
        <v>2494882.54</v>
      </c>
      <c r="F13" s="13"/>
      <c r="G13" s="13"/>
      <c r="H13" s="14"/>
    </row>
    <row r="14" ht="18" customHeight="1" spans="1:8">
      <c r="A14" s="9" t="s">
        <v>69</v>
      </c>
      <c r="B14" s="12" t="s">
        <v>70</v>
      </c>
      <c r="C14" s="13">
        <v>1883529</v>
      </c>
      <c r="D14" s="13"/>
      <c r="E14" s="13"/>
      <c r="F14" s="13"/>
      <c r="G14" s="13"/>
      <c r="H14" s="14"/>
    </row>
    <row r="15" ht="18" customHeight="1" spans="1:8">
      <c r="A15" s="9" t="s">
        <v>71</v>
      </c>
      <c r="B15" s="12" t="s">
        <v>72</v>
      </c>
      <c r="C15" s="13" t="s">
        <v>73</v>
      </c>
      <c r="D15" s="13"/>
      <c r="E15" s="13">
        <v>417997.27</v>
      </c>
      <c r="F15" s="13"/>
      <c r="G15" s="13"/>
      <c r="H15" s="14"/>
    </row>
    <row r="16" ht="18" customHeight="1" spans="1:8">
      <c r="A16" s="9" t="s">
        <v>74</v>
      </c>
      <c r="B16" s="12" t="s">
        <v>75</v>
      </c>
      <c r="C16" s="13">
        <v>1166139.84</v>
      </c>
      <c r="D16" s="13"/>
      <c r="E16" s="13">
        <v>57627.27</v>
      </c>
      <c r="F16" s="13"/>
      <c r="G16" s="13"/>
      <c r="H16" s="14"/>
    </row>
    <row r="17" ht="28.5" customHeight="1" spans="1:8">
      <c r="A17" s="9" t="s">
        <v>76</v>
      </c>
      <c r="B17" s="12" t="s">
        <v>77</v>
      </c>
      <c r="C17" s="13">
        <v>1327614.8</v>
      </c>
      <c r="D17" s="13"/>
      <c r="E17" s="13">
        <v>16252.29</v>
      </c>
      <c r="F17" s="13"/>
      <c r="G17" s="13"/>
      <c r="H17" s="14"/>
    </row>
    <row r="18" ht="18" customHeight="1" spans="1:8">
      <c r="A18" s="9" t="s">
        <v>78</v>
      </c>
      <c r="B18" s="12" t="s">
        <v>79</v>
      </c>
      <c r="C18" s="13">
        <v>2055462.1</v>
      </c>
      <c r="D18" s="13"/>
      <c r="E18" s="13">
        <v>119640.74</v>
      </c>
      <c r="F18" s="13"/>
      <c r="G18" s="13"/>
      <c r="H18" s="14"/>
    </row>
    <row r="19" ht="18" customHeight="1" spans="1:8">
      <c r="A19" s="9" t="s">
        <v>80</v>
      </c>
      <c r="B19" s="12" t="s">
        <v>81</v>
      </c>
      <c r="C19" s="13">
        <v>1840248.31</v>
      </c>
      <c r="D19" s="13"/>
      <c r="E19" s="13">
        <v>157280</v>
      </c>
      <c r="F19" s="13"/>
      <c r="G19" s="13"/>
      <c r="H19" s="14"/>
    </row>
    <row r="20" ht="18" customHeight="1" spans="1:8">
      <c r="A20" s="9" t="s">
        <v>82</v>
      </c>
      <c r="B20" s="12" t="s">
        <v>83</v>
      </c>
      <c r="C20" s="13">
        <v>4529948.35</v>
      </c>
      <c r="D20" s="13"/>
      <c r="E20" s="13">
        <v>290935.73</v>
      </c>
      <c r="F20" s="13"/>
      <c r="G20" s="13"/>
      <c r="H20" s="14"/>
    </row>
    <row r="21" ht="18" customHeight="1" spans="1:8">
      <c r="A21" s="9" t="s">
        <v>84</v>
      </c>
      <c r="B21" s="12" t="s">
        <v>85</v>
      </c>
      <c r="C21" s="13">
        <v>1724969.44</v>
      </c>
      <c r="D21" s="13"/>
      <c r="E21" s="13">
        <v>73509.64</v>
      </c>
      <c r="F21" s="13"/>
      <c r="G21" s="13"/>
      <c r="H21" s="14"/>
    </row>
    <row r="22" ht="18" customHeight="1" spans="1:8">
      <c r="A22" s="9" t="s">
        <v>86</v>
      </c>
      <c r="B22" s="12" t="s">
        <v>87</v>
      </c>
      <c r="C22" s="13">
        <v>4369678.84</v>
      </c>
      <c r="D22" s="13"/>
      <c r="E22" s="13">
        <v>96634.67</v>
      </c>
      <c r="F22" s="13"/>
      <c r="G22" s="13"/>
      <c r="H22" s="14"/>
    </row>
    <row r="23" ht="18" customHeight="1" spans="1:8">
      <c r="A23" s="9" t="s">
        <v>88</v>
      </c>
      <c r="B23" s="12" t="s">
        <v>89</v>
      </c>
      <c r="C23" s="13">
        <v>4170965.43</v>
      </c>
      <c r="D23" s="13"/>
      <c r="E23" s="13">
        <v>307812.74</v>
      </c>
      <c r="F23" s="13"/>
      <c r="G23" s="13"/>
      <c r="H23" s="14"/>
    </row>
    <row r="24" ht="18" customHeight="1" spans="1:8">
      <c r="A24" s="9" t="s">
        <v>90</v>
      </c>
      <c r="B24" s="12" t="s">
        <v>91</v>
      </c>
      <c r="C24" s="13">
        <v>1343456.68</v>
      </c>
      <c r="D24" s="13"/>
      <c r="E24" s="13">
        <v>48158.69</v>
      </c>
      <c r="F24" s="13"/>
      <c r="G24" s="13"/>
      <c r="H24" s="14"/>
    </row>
    <row r="25" ht="18" customHeight="1" spans="1:8">
      <c r="A25" s="9" t="s">
        <v>92</v>
      </c>
      <c r="B25" s="12" t="s">
        <v>93</v>
      </c>
      <c r="C25" s="13">
        <v>784481.38</v>
      </c>
      <c r="D25" s="13"/>
      <c r="E25" s="13">
        <v>46805.74</v>
      </c>
      <c r="F25" s="13"/>
      <c r="G25" s="13"/>
      <c r="H25" s="14"/>
    </row>
    <row r="26" ht="18" customHeight="1" spans="1:8">
      <c r="A26" s="9" t="s">
        <v>94</v>
      </c>
      <c r="B26" s="12" t="s">
        <v>95</v>
      </c>
      <c r="C26" s="13">
        <v>517894.11</v>
      </c>
      <c r="D26" s="13"/>
      <c r="E26" s="13">
        <v>21436.5</v>
      </c>
      <c r="F26" s="13"/>
      <c r="G26" s="13"/>
      <c r="H26" s="14"/>
    </row>
    <row r="27" ht="18" customHeight="1" spans="1:8">
      <c r="A27" s="9" t="s">
        <v>96</v>
      </c>
      <c r="B27" s="12" t="s">
        <v>97</v>
      </c>
      <c r="C27" s="13" t="s">
        <v>98</v>
      </c>
      <c r="D27" s="13"/>
      <c r="E27" s="13" t="s">
        <v>99</v>
      </c>
      <c r="F27" s="13"/>
      <c r="G27" s="13"/>
      <c r="H27" s="14" t="s">
        <v>100</v>
      </c>
    </row>
    <row r="28" ht="18" customHeight="1" spans="1:8">
      <c r="A28" s="9" t="s">
        <v>101</v>
      </c>
      <c r="B28" s="12" t="s">
        <v>102</v>
      </c>
      <c r="C28" s="13" t="s">
        <v>103</v>
      </c>
      <c r="D28" s="13"/>
      <c r="E28" s="13">
        <v>1335675.51</v>
      </c>
      <c r="F28" s="13"/>
      <c r="G28" s="13"/>
      <c r="H28" s="14"/>
    </row>
    <row r="29" ht="28.5" customHeight="1" spans="1:8">
      <c r="A29" s="9" t="s">
        <v>104</v>
      </c>
      <c r="B29" s="12" t="s">
        <v>105</v>
      </c>
      <c r="C29" s="13" t="s">
        <v>106</v>
      </c>
      <c r="D29" s="13"/>
      <c r="E29" s="13">
        <v>8583124.66</v>
      </c>
      <c r="F29" s="13"/>
      <c r="G29" s="13"/>
      <c r="H29" s="14"/>
    </row>
    <row r="30" ht="18" customHeight="1" spans="1:8">
      <c r="A30" s="9" t="s">
        <v>107</v>
      </c>
      <c r="B30" s="12" t="s">
        <v>108</v>
      </c>
      <c r="C30" s="13">
        <v>9608657</v>
      </c>
      <c r="D30" s="13"/>
      <c r="E30" s="13">
        <v>763279</v>
      </c>
      <c r="F30" s="13"/>
      <c r="G30" s="13"/>
      <c r="H30" s="14"/>
    </row>
    <row r="31" ht="18" customHeight="1" spans="1:8">
      <c r="A31" s="9" t="s">
        <v>109</v>
      </c>
      <c r="B31" s="12" t="s">
        <v>110</v>
      </c>
      <c r="C31" s="13">
        <v>7742350.86</v>
      </c>
      <c r="D31" s="13"/>
      <c r="E31" s="13">
        <v>632006.64</v>
      </c>
      <c r="F31" s="13"/>
      <c r="G31" s="13"/>
      <c r="H31" s="14"/>
    </row>
    <row r="32" ht="18" customHeight="1" spans="1:8">
      <c r="A32" s="9" t="s">
        <v>111</v>
      </c>
      <c r="B32" s="12" t="s">
        <v>112</v>
      </c>
      <c r="C32" s="13">
        <v>424289.25</v>
      </c>
      <c r="D32" s="13"/>
      <c r="E32" s="13">
        <v>34438.33</v>
      </c>
      <c r="F32" s="13"/>
      <c r="G32" s="13"/>
      <c r="H32" s="14"/>
    </row>
    <row r="33" ht="18" customHeight="1" spans="1:8">
      <c r="A33" s="15" t="s">
        <v>113</v>
      </c>
      <c r="B33" s="16" t="s">
        <v>114</v>
      </c>
      <c r="C33" s="17">
        <v>760079.99</v>
      </c>
      <c r="D33" s="17"/>
      <c r="E33" s="17">
        <v>31475.45</v>
      </c>
      <c r="F33" s="17"/>
      <c r="G33" s="17"/>
      <c r="H33" s="18"/>
    </row>
    <row r="34" ht="25.5" customHeight="1" spans="1:8">
      <c r="A34" s="19" t="s">
        <v>40</v>
      </c>
      <c r="B34" s="19"/>
      <c r="C34" s="19"/>
      <c r="D34" s="19"/>
      <c r="E34" s="19"/>
      <c r="F34" s="20"/>
      <c r="G34" s="21"/>
      <c r="H34" s="21"/>
    </row>
    <row r="35" ht="25.5" customHeight="1" spans="1:8">
      <c r="A35" s="19"/>
      <c r="B35" s="19"/>
      <c r="C35" s="19"/>
      <c r="D35" s="19"/>
      <c r="E35" s="19"/>
      <c r="F35" s="20"/>
      <c r="G35" s="21" t="s">
        <v>115</v>
      </c>
      <c r="H35" s="21"/>
    </row>
    <row r="36" ht="39.75" customHeight="1" spans="1:8">
      <c r="A36" s="1" t="s">
        <v>23</v>
      </c>
      <c r="B36" s="1"/>
      <c r="C36" s="1"/>
      <c r="D36" s="1"/>
      <c r="E36" s="1"/>
      <c r="F36" s="1"/>
      <c r="G36" s="2"/>
      <c r="H36" s="2"/>
    </row>
    <row r="37" ht="28.5" customHeight="1" spans="1:8">
      <c r="A37" s="3" t="s">
        <v>24</v>
      </c>
      <c r="B37" s="3"/>
      <c r="C37" s="3"/>
      <c r="D37" s="3"/>
      <c r="E37" s="3"/>
      <c r="F37" s="4"/>
      <c r="G37" s="5" t="s">
        <v>116</v>
      </c>
      <c r="H37" s="5"/>
    </row>
    <row r="38" ht="18" customHeight="1" spans="1:8">
      <c r="A38" s="6" t="s">
        <v>26</v>
      </c>
      <c r="B38" s="7" t="s">
        <v>27</v>
      </c>
      <c r="C38" s="7" t="s">
        <v>28</v>
      </c>
      <c r="D38" s="7" t="s">
        <v>42</v>
      </c>
      <c r="E38" s="7"/>
      <c r="F38" s="7"/>
      <c r="G38" s="7"/>
      <c r="H38" s="8"/>
    </row>
    <row r="39" ht="28.5" customHeight="1" spans="1:8">
      <c r="A39" s="9"/>
      <c r="B39" s="10"/>
      <c r="C39" s="10"/>
      <c r="D39" s="10" t="s">
        <v>43</v>
      </c>
      <c r="E39" s="10" t="s">
        <v>44</v>
      </c>
      <c r="F39" s="10"/>
      <c r="G39" s="10"/>
      <c r="H39" s="11" t="s">
        <v>45</v>
      </c>
    </row>
    <row r="40" ht="18" customHeight="1" spans="1:8">
      <c r="A40" s="9" t="s">
        <v>117</v>
      </c>
      <c r="B40" s="12" t="s">
        <v>118</v>
      </c>
      <c r="C40" s="13">
        <v>912385.38</v>
      </c>
      <c r="D40" s="13"/>
      <c r="E40" s="13">
        <v>85898.5</v>
      </c>
      <c r="F40" s="13"/>
      <c r="G40" s="13"/>
      <c r="H40" s="14"/>
    </row>
    <row r="41" ht="18" customHeight="1" spans="1:8">
      <c r="A41" s="9" t="s">
        <v>119</v>
      </c>
      <c r="B41" s="12" t="s">
        <v>120</v>
      </c>
      <c r="C41" s="13">
        <v>2409806.5</v>
      </c>
      <c r="D41" s="13"/>
      <c r="E41" s="13">
        <v>237219.79</v>
      </c>
      <c r="F41" s="13"/>
      <c r="G41" s="13"/>
      <c r="H41" s="14"/>
    </row>
    <row r="42" ht="28.5" customHeight="1" spans="1:8">
      <c r="A42" s="9" t="s">
        <v>121</v>
      </c>
      <c r="B42" s="12" t="s">
        <v>122</v>
      </c>
      <c r="C42" s="13">
        <v>19836.31</v>
      </c>
      <c r="D42" s="13"/>
      <c r="E42" s="13">
        <v>668.27</v>
      </c>
      <c r="F42" s="13"/>
      <c r="G42" s="13"/>
      <c r="H42" s="14"/>
    </row>
    <row r="43" ht="18" customHeight="1" spans="1:8">
      <c r="A43" s="9" t="s">
        <v>123</v>
      </c>
      <c r="B43" s="12" t="s">
        <v>124</v>
      </c>
      <c r="C43" s="13" t="s">
        <v>125</v>
      </c>
      <c r="D43" s="13"/>
      <c r="E43" s="13">
        <v>7284512.33</v>
      </c>
      <c r="F43" s="13"/>
      <c r="G43" s="13"/>
      <c r="H43" s="14"/>
    </row>
    <row r="44" ht="28.5" customHeight="1" spans="1:8">
      <c r="A44" s="9" t="s">
        <v>126</v>
      </c>
      <c r="B44" s="12" t="s">
        <v>127</v>
      </c>
      <c r="C44" s="13" t="s">
        <v>128</v>
      </c>
      <c r="D44" s="13"/>
      <c r="E44" s="13">
        <v>842916.41</v>
      </c>
      <c r="F44" s="13"/>
      <c r="G44" s="13"/>
      <c r="H44" s="14"/>
    </row>
    <row r="45" ht="28.5" customHeight="1" spans="1:8">
      <c r="A45" s="9" t="s">
        <v>129</v>
      </c>
      <c r="B45" s="12" t="s">
        <v>130</v>
      </c>
      <c r="C45" s="13">
        <v>2618936.59</v>
      </c>
      <c r="D45" s="13"/>
      <c r="E45" s="13">
        <v>235033.42</v>
      </c>
      <c r="F45" s="13"/>
      <c r="G45" s="13"/>
      <c r="H45" s="14"/>
    </row>
    <row r="46" ht="28.5" customHeight="1" spans="1:8">
      <c r="A46" s="9" t="s">
        <v>131</v>
      </c>
      <c r="B46" s="12" t="s">
        <v>132</v>
      </c>
      <c r="C46" s="13">
        <v>1066253.04</v>
      </c>
      <c r="D46" s="13"/>
      <c r="E46" s="13">
        <v>102584.42</v>
      </c>
      <c r="F46" s="13"/>
      <c r="G46" s="13"/>
      <c r="H46" s="14"/>
    </row>
    <row r="47" ht="28.5" customHeight="1" spans="1:8">
      <c r="A47" s="9" t="s">
        <v>133</v>
      </c>
      <c r="B47" s="12" t="s">
        <v>134</v>
      </c>
      <c r="C47" s="13">
        <v>650399.53</v>
      </c>
      <c r="D47" s="13"/>
      <c r="E47" s="13">
        <v>34270.86</v>
      </c>
      <c r="F47" s="13"/>
      <c r="G47" s="13"/>
      <c r="H47" s="14"/>
    </row>
    <row r="48" ht="28.5" customHeight="1" spans="1:8">
      <c r="A48" s="9" t="s">
        <v>135</v>
      </c>
      <c r="B48" s="12" t="s">
        <v>136</v>
      </c>
      <c r="C48" s="13">
        <v>7518354.21</v>
      </c>
      <c r="D48" s="13"/>
      <c r="E48" s="13">
        <v>594872.51</v>
      </c>
      <c r="F48" s="13"/>
      <c r="G48" s="13"/>
      <c r="H48" s="14"/>
    </row>
    <row r="49" ht="28.5" customHeight="1" spans="1:8">
      <c r="A49" s="9" t="s">
        <v>137</v>
      </c>
      <c r="B49" s="12" t="s">
        <v>138</v>
      </c>
      <c r="C49" s="13">
        <v>838587.83</v>
      </c>
      <c r="D49" s="13"/>
      <c r="E49" s="13">
        <v>74220.87</v>
      </c>
      <c r="F49" s="13"/>
      <c r="G49" s="13"/>
      <c r="H49" s="14"/>
    </row>
    <row r="50" ht="28.5" customHeight="1" spans="1:8">
      <c r="A50" s="9" t="s">
        <v>139</v>
      </c>
      <c r="B50" s="12" t="s">
        <v>140</v>
      </c>
      <c r="C50" s="13">
        <v>37283.67</v>
      </c>
      <c r="D50" s="13"/>
      <c r="E50" s="13">
        <v>1215.04</v>
      </c>
      <c r="F50" s="13"/>
      <c r="G50" s="13"/>
      <c r="H50" s="14"/>
    </row>
    <row r="51" ht="28.5" customHeight="1" spans="1:8">
      <c r="A51" s="9" t="s">
        <v>141</v>
      </c>
      <c r="B51" s="12" t="s">
        <v>142</v>
      </c>
      <c r="C51" s="13" t="s">
        <v>143</v>
      </c>
      <c r="D51" s="13"/>
      <c r="E51" s="13">
        <v>1045441.44</v>
      </c>
      <c r="F51" s="13"/>
      <c r="G51" s="13"/>
      <c r="H51" s="14"/>
    </row>
    <row r="52" ht="18" customHeight="1" spans="1:8">
      <c r="A52" s="9" t="s">
        <v>144</v>
      </c>
      <c r="B52" s="12" t="s">
        <v>145</v>
      </c>
      <c r="C52" s="13">
        <v>1914032.08</v>
      </c>
      <c r="D52" s="13"/>
      <c r="E52" s="13">
        <v>70976.58</v>
      </c>
      <c r="F52" s="13"/>
      <c r="G52" s="13"/>
      <c r="H52" s="14"/>
    </row>
    <row r="53" ht="18" customHeight="1" spans="1:8">
      <c r="A53" s="9" t="s">
        <v>146</v>
      </c>
      <c r="B53" s="12" t="s">
        <v>147</v>
      </c>
      <c r="C53" s="13">
        <v>383951.41</v>
      </c>
      <c r="D53" s="13"/>
      <c r="E53" s="13">
        <v>29974.97</v>
      </c>
      <c r="F53" s="13"/>
      <c r="G53" s="13"/>
      <c r="H53" s="14"/>
    </row>
    <row r="54" ht="18" customHeight="1" spans="1:8">
      <c r="A54" s="9" t="s">
        <v>148</v>
      </c>
      <c r="B54" s="12" t="s">
        <v>149</v>
      </c>
      <c r="C54" s="13">
        <v>451308.59</v>
      </c>
      <c r="D54" s="13"/>
      <c r="E54" s="13">
        <v>34889.56</v>
      </c>
      <c r="F54" s="13"/>
      <c r="G54" s="13"/>
      <c r="H54" s="14"/>
    </row>
    <row r="55" ht="18" customHeight="1" spans="1:8">
      <c r="A55" s="9" t="s">
        <v>150</v>
      </c>
      <c r="B55" s="12" t="s">
        <v>151</v>
      </c>
      <c r="C55" s="13">
        <v>853913.23</v>
      </c>
      <c r="D55" s="13"/>
      <c r="E55" s="13">
        <v>68637.91</v>
      </c>
      <c r="F55" s="13"/>
      <c r="G55" s="13"/>
      <c r="H55" s="14"/>
    </row>
    <row r="56" ht="18" customHeight="1" spans="1:8">
      <c r="A56" s="9" t="s">
        <v>152</v>
      </c>
      <c r="B56" s="12" t="s">
        <v>153</v>
      </c>
      <c r="C56" s="13">
        <v>372663.34</v>
      </c>
      <c r="D56" s="13"/>
      <c r="E56" s="13">
        <v>35279.59</v>
      </c>
      <c r="F56" s="13"/>
      <c r="G56" s="13"/>
      <c r="H56" s="14"/>
    </row>
    <row r="57" ht="18" customHeight="1" spans="1:8">
      <c r="A57" s="9" t="s">
        <v>154</v>
      </c>
      <c r="B57" s="12" t="s">
        <v>155</v>
      </c>
      <c r="C57" s="13">
        <v>438147.95</v>
      </c>
      <c r="D57" s="13"/>
      <c r="E57" s="13">
        <v>33722.92</v>
      </c>
      <c r="F57" s="13"/>
      <c r="G57" s="13"/>
      <c r="H57" s="14"/>
    </row>
    <row r="58" ht="28.5" customHeight="1" spans="1:8">
      <c r="A58" s="9" t="s">
        <v>156</v>
      </c>
      <c r="B58" s="12" t="s">
        <v>157</v>
      </c>
      <c r="C58" s="13">
        <v>103897.39</v>
      </c>
      <c r="D58" s="13"/>
      <c r="E58" s="13">
        <v>5012.02</v>
      </c>
      <c r="F58" s="13"/>
      <c r="G58" s="13"/>
      <c r="H58" s="14"/>
    </row>
    <row r="59" ht="28.5" customHeight="1" spans="1:8">
      <c r="A59" s="9" t="s">
        <v>158</v>
      </c>
      <c r="B59" s="12" t="s">
        <v>159</v>
      </c>
      <c r="C59" s="13">
        <v>1281258.86</v>
      </c>
      <c r="D59" s="13"/>
      <c r="E59" s="13">
        <v>84245.02</v>
      </c>
      <c r="F59" s="13"/>
      <c r="G59" s="13"/>
      <c r="H59" s="14"/>
    </row>
    <row r="60" ht="18" customHeight="1" spans="1:8">
      <c r="A60" s="9" t="s">
        <v>160</v>
      </c>
      <c r="B60" s="12" t="s">
        <v>161</v>
      </c>
      <c r="C60" s="13">
        <v>51783.33</v>
      </c>
      <c r="D60" s="13"/>
      <c r="E60" s="13">
        <v>5211.55</v>
      </c>
      <c r="F60" s="13"/>
      <c r="G60" s="13"/>
      <c r="H60" s="14"/>
    </row>
    <row r="61" ht="18" customHeight="1" spans="1:8">
      <c r="A61" s="9" t="s">
        <v>162</v>
      </c>
      <c r="B61" s="12" t="s">
        <v>163</v>
      </c>
      <c r="C61" s="13">
        <v>1722.84</v>
      </c>
      <c r="D61" s="13"/>
      <c r="E61" s="13">
        <v>54.68</v>
      </c>
      <c r="F61" s="13"/>
      <c r="G61" s="13"/>
      <c r="H61" s="14"/>
    </row>
    <row r="62" ht="18" customHeight="1" spans="1:8">
      <c r="A62" s="9" t="s">
        <v>164</v>
      </c>
      <c r="B62" s="12" t="s">
        <v>165</v>
      </c>
      <c r="C62" s="13">
        <v>4571.74</v>
      </c>
      <c r="D62" s="13"/>
      <c r="E62" s="13">
        <v>376.78</v>
      </c>
      <c r="F62" s="13"/>
      <c r="G62" s="13"/>
      <c r="H62" s="14"/>
    </row>
    <row r="63" ht="18" customHeight="1" spans="1:8">
      <c r="A63" s="15" t="s">
        <v>166</v>
      </c>
      <c r="B63" s="16" t="s">
        <v>167</v>
      </c>
      <c r="C63" s="17">
        <v>15674.31</v>
      </c>
      <c r="D63" s="17"/>
      <c r="E63" s="17">
        <v>1013.59</v>
      </c>
      <c r="F63" s="17"/>
      <c r="G63" s="17"/>
      <c r="H63" s="18"/>
    </row>
    <row r="64" ht="25.5" customHeight="1" spans="1:8">
      <c r="A64" s="19" t="s">
        <v>40</v>
      </c>
      <c r="B64" s="19"/>
      <c r="C64" s="19"/>
      <c r="D64" s="19"/>
      <c r="E64" s="19"/>
      <c r="F64" s="20"/>
      <c r="G64" s="21"/>
      <c r="H64" s="21"/>
    </row>
    <row r="65" ht="25.5" customHeight="1" spans="1:8">
      <c r="A65" s="19"/>
      <c r="B65" s="19"/>
      <c r="C65" s="19"/>
      <c r="D65" s="19"/>
      <c r="E65" s="19"/>
      <c r="F65" s="20"/>
      <c r="G65" s="21" t="s">
        <v>115</v>
      </c>
      <c r="H65" s="21"/>
    </row>
    <row r="66" ht="39.75" customHeight="1" spans="1:8">
      <c r="A66" s="1" t="s">
        <v>23</v>
      </c>
      <c r="B66" s="1"/>
      <c r="C66" s="1"/>
      <c r="D66" s="1"/>
      <c r="E66" s="1"/>
      <c r="F66" s="1"/>
      <c r="G66" s="2"/>
      <c r="H66" s="2"/>
    </row>
    <row r="67" ht="28.5" customHeight="1" spans="1:8">
      <c r="A67" s="3" t="s">
        <v>24</v>
      </c>
      <c r="B67" s="3"/>
      <c r="C67" s="3"/>
      <c r="D67" s="3"/>
      <c r="E67" s="3"/>
      <c r="F67" s="4"/>
      <c r="G67" s="5" t="s">
        <v>168</v>
      </c>
      <c r="H67" s="5"/>
    </row>
    <row r="68" ht="18" customHeight="1" spans="1:8">
      <c r="A68" s="6" t="s">
        <v>26</v>
      </c>
      <c r="B68" s="7" t="s">
        <v>27</v>
      </c>
      <c r="C68" s="7" t="s">
        <v>28</v>
      </c>
      <c r="D68" s="7" t="s">
        <v>42</v>
      </c>
      <c r="E68" s="7"/>
      <c r="F68" s="7"/>
      <c r="G68" s="7"/>
      <c r="H68" s="8"/>
    </row>
    <row r="69" ht="28.5" customHeight="1" spans="1:8">
      <c r="A69" s="9"/>
      <c r="B69" s="10"/>
      <c r="C69" s="10"/>
      <c r="D69" s="10" t="s">
        <v>43</v>
      </c>
      <c r="E69" s="10" t="s">
        <v>44</v>
      </c>
      <c r="F69" s="10"/>
      <c r="G69" s="10"/>
      <c r="H69" s="11" t="s">
        <v>45</v>
      </c>
    </row>
    <row r="70" ht="28.5" customHeight="1" spans="1:8">
      <c r="A70" s="9" t="s">
        <v>169</v>
      </c>
      <c r="B70" s="12" t="s">
        <v>170</v>
      </c>
      <c r="C70" s="13">
        <v>32009.74</v>
      </c>
      <c r="D70" s="13"/>
      <c r="E70" s="13">
        <v>1072.7</v>
      </c>
      <c r="F70" s="13"/>
      <c r="G70" s="13"/>
      <c r="H70" s="14"/>
    </row>
    <row r="71" ht="18" customHeight="1" spans="1:8">
      <c r="A71" s="9" t="s">
        <v>171</v>
      </c>
      <c r="B71" s="12" t="s">
        <v>172</v>
      </c>
      <c r="C71" s="13">
        <v>2134046.38</v>
      </c>
      <c r="D71" s="13"/>
      <c r="E71" s="13">
        <v>154474.39</v>
      </c>
      <c r="F71" s="13"/>
      <c r="G71" s="13"/>
      <c r="H71" s="14">
        <v>140182.47</v>
      </c>
    </row>
    <row r="72" ht="18" customHeight="1" spans="1:8">
      <c r="A72" s="9" t="s">
        <v>173</v>
      </c>
      <c r="B72" s="12" t="s">
        <v>174</v>
      </c>
      <c r="C72" s="13">
        <v>912886.46</v>
      </c>
      <c r="D72" s="13"/>
      <c r="E72" s="13">
        <v>78679.35</v>
      </c>
      <c r="F72" s="13"/>
      <c r="G72" s="13"/>
      <c r="H72" s="14"/>
    </row>
    <row r="73" ht="18" customHeight="1" spans="1:8">
      <c r="A73" s="9" t="s">
        <v>175</v>
      </c>
      <c r="B73" s="12" t="s">
        <v>176</v>
      </c>
      <c r="C73" s="13">
        <v>1221159.92</v>
      </c>
      <c r="D73" s="13"/>
      <c r="E73" s="13">
        <v>75795.04</v>
      </c>
      <c r="F73" s="13"/>
      <c r="G73" s="13"/>
      <c r="H73" s="14"/>
    </row>
    <row r="74" ht="18" customHeight="1" spans="1:8">
      <c r="A74" s="9" t="s">
        <v>177</v>
      </c>
      <c r="B74" s="12" t="s">
        <v>178</v>
      </c>
      <c r="C74" s="13" t="s">
        <v>179</v>
      </c>
      <c r="D74" s="13">
        <v>77.52</v>
      </c>
      <c r="E74" s="13">
        <v>527885.61</v>
      </c>
      <c r="F74" s="13"/>
      <c r="G74" s="13"/>
      <c r="H74" s="14">
        <v>1512450.97</v>
      </c>
    </row>
    <row r="75" ht="18" customHeight="1" spans="1:8">
      <c r="A75" s="9" t="s">
        <v>180</v>
      </c>
      <c r="B75" s="12" t="s">
        <v>181</v>
      </c>
      <c r="C75" s="13">
        <v>4119650.28</v>
      </c>
      <c r="D75" s="13">
        <v>77.52</v>
      </c>
      <c r="E75" s="13">
        <v>100372.54</v>
      </c>
      <c r="F75" s="13"/>
      <c r="G75" s="13"/>
      <c r="H75" s="14"/>
    </row>
    <row r="76" ht="18" customHeight="1" spans="1:8">
      <c r="A76" s="9" t="s">
        <v>182</v>
      </c>
      <c r="B76" s="12" t="s">
        <v>183</v>
      </c>
      <c r="C76" s="13">
        <v>475608.28</v>
      </c>
      <c r="D76" s="13"/>
      <c r="E76" s="13">
        <v>18743.95</v>
      </c>
      <c r="F76" s="13"/>
      <c r="G76" s="13"/>
      <c r="H76" s="14"/>
    </row>
    <row r="77" ht="18" customHeight="1" spans="1:8">
      <c r="A77" s="9" t="s">
        <v>184</v>
      </c>
      <c r="B77" s="12" t="s">
        <v>185</v>
      </c>
      <c r="C77" s="13">
        <v>1598816.32</v>
      </c>
      <c r="D77" s="13"/>
      <c r="E77" s="13">
        <v>36181.3</v>
      </c>
      <c r="F77" s="13"/>
      <c r="G77" s="13"/>
      <c r="H77" s="14"/>
    </row>
    <row r="78" ht="18" customHeight="1" spans="1:8">
      <c r="A78" s="9" t="s">
        <v>186</v>
      </c>
      <c r="B78" s="12" t="s">
        <v>187</v>
      </c>
      <c r="C78" s="13">
        <v>3061730.69</v>
      </c>
      <c r="D78" s="13"/>
      <c r="E78" s="13">
        <v>54343.91</v>
      </c>
      <c r="F78" s="13"/>
      <c r="G78" s="13"/>
      <c r="H78" s="14"/>
    </row>
    <row r="79" ht="18" customHeight="1" spans="1:8">
      <c r="A79" s="9" t="s">
        <v>188</v>
      </c>
      <c r="B79" s="12" t="s">
        <v>189</v>
      </c>
      <c r="C79" s="13">
        <v>368655.18</v>
      </c>
      <c r="D79" s="13"/>
      <c r="E79" s="13">
        <v>18905.95</v>
      </c>
      <c r="F79" s="13"/>
      <c r="G79" s="13"/>
      <c r="H79" s="14"/>
    </row>
    <row r="80" ht="18" customHeight="1" spans="1:8">
      <c r="A80" s="9" t="s">
        <v>190</v>
      </c>
      <c r="B80" s="12" t="s">
        <v>191</v>
      </c>
      <c r="C80" s="13">
        <v>6718054.52</v>
      </c>
      <c r="D80" s="13"/>
      <c r="E80" s="13">
        <v>172557.64</v>
      </c>
      <c r="F80" s="13"/>
      <c r="G80" s="13"/>
      <c r="H80" s="14"/>
    </row>
    <row r="81" ht="18" customHeight="1" spans="1:8">
      <c r="A81" s="9" t="s">
        <v>192</v>
      </c>
      <c r="B81" s="12" t="s">
        <v>193</v>
      </c>
      <c r="C81" s="13">
        <v>584848.55</v>
      </c>
      <c r="D81" s="13"/>
      <c r="E81" s="13">
        <v>14681.37</v>
      </c>
      <c r="F81" s="13"/>
      <c r="G81" s="13"/>
      <c r="H81" s="14"/>
    </row>
    <row r="82" ht="18" customHeight="1" spans="1:8">
      <c r="A82" s="9" t="s">
        <v>194</v>
      </c>
      <c r="B82" s="12" t="s">
        <v>195</v>
      </c>
      <c r="C82" s="13">
        <v>1151581.32</v>
      </c>
      <c r="D82" s="13"/>
      <c r="E82" s="13">
        <v>49550.23</v>
      </c>
      <c r="F82" s="13"/>
      <c r="G82" s="13"/>
      <c r="H82" s="14"/>
    </row>
    <row r="83" ht="18" customHeight="1" spans="1:8">
      <c r="A83" s="9" t="s">
        <v>196</v>
      </c>
      <c r="B83" s="12" t="s">
        <v>197</v>
      </c>
      <c r="C83" s="13">
        <v>1509597.81</v>
      </c>
      <c r="D83" s="13"/>
      <c r="E83" s="13">
        <v>62548.72</v>
      </c>
      <c r="F83" s="13"/>
      <c r="G83" s="13"/>
      <c r="H83" s="14"/>
    </row>
    <row r="84" ht="18" customHeight="1" spans="1:8">
      <c r="A84" s="9" t="s">
        <v>198</v>
      </c>
      <c r="B84" s="12" t="s">
        <v>199</v>
      </c>
      <c r="C84" s="13">
        <v>845691.31</v>
      </c>
      <c r="D84" s="13"/>
      <c r="E84" s="13">
        <v>1970.81</v>
      </c>
      <c r="F84" s="13"/>
      <c r="G84" s="13"/>
      <c r="H84" s="14">
        <v>70287.88</v>
      </c>
    </row>
    <row r="85" ht="18" customHeight="1" spans="1:8">
      <c r="A85" s="9" t="s">
        <v>200</v>
      </c>
      <c r="B85" s="12" t="s">
        <v>201</v>
      </c>
      <c r="C85" s="13">
        <v>845691.31</v>
      </c>
      <c r="D85" s="13"/>
      <c r="E85" s="13">
        <v>1970.81</v>
      </c>
      <c r="F85" s="13"/>
      <c r="G85" s="13"/>
      <c r="H85" s="14"/>
    </row>
    <row r="86" ht="18" customHeight="1" spans="1:8">
      <c r="A86" s="9" t="s">
        <v>202</v>
      </c>
      <c r="B86" s="12" t="s">
        <v>203</v>
      </c>
      <c r="C86" s="13" t="s">
        <v>204</v>
      </c>
      <c r="D86" s="13"/>
      <c r="E86" s="13">
        <v>405970.01</v>
      </c>
      <c r="F86" s="13"/>
      <c r="G86" s="13"/>
      <c r="H86" s="14">
        <v>1091094.49</v>
      </c>
    </row>
    <row r="87" ht="18" customHeight="1" spans="1:8">
      <c r="A87" s="9" t="s">
        <v>205</v>
      </c>
      <c r="B87" s="12" t="s">
        <v>206</v>
      </c>
      <c r="C87" s="13" t="s">
        <v>204</v>
      </c>
      <c r="D87" s="13"/>
      <c r="E87" s="13">
        <v>405970.01</v>
      </c>
      <c r="F87" s="13"/>
      <c r="G87" s="13"/>
      <c r="H87" s="14"/>
    </row>
    <row r="88" ht="18" customHeight="1" spans="1:8">
      <c r="A88" s="9" t="s">
        <v>207</v>
      </c>
      <c r="B88" s="12" t="s">
        <v>208</v>
      </c>
      <c r="C88" s="13">
        <v>2646982.71</v>
      </c>
      <c r="D88" s="13"/>
      <c r="E88" s="13">
        <v>1145903</v>
      </c>
      <c r="F88" s="13"/>
      <c r="G88" s="13"/>
      <c r="H88" s="14">
        <v>108711.79</v>
      </c>
    </row>
    <row r="89" ht="18" customHeight="1" spans="1:8">
      <c r="A89" s="9" t="s">
        <v>209</v>
      </c>
      <c r="B89" s="12" t="s">
        <v>210</v>
      </c>
      <c r="C89" s="13">
        <v>1214738.95</v>
      </c>
      <c r="D89" s="13"/>
      <c r="E89" s="13">
        <v>1114439.4</v>
      </c>
      <c r="F89" s="13"/>
      <c r="G89" s="13"/>
      <c r="H89" s="14"/>
    </row>
    <row r="90" ht="18" customHeight="1" spans="1:8">
      <c r="A90" s="9" t="s">
        <v>211</v>
      </c>
      <c r="B90" s="12" t="s">
        <v>212</v>
      </c>
      <c r="C90" s="13">
        <v>87919.28</v>
      </c>
      <c r="D90" s="13"/>
      <c r="E90" s="13">
        <v>3470.47</v>
      </c>
      <c r="F90" s="13"/>
      <c r="G90" s="13"/>
      <c r="H90" s="14"/>
    </row>
    <row r="91" ht="18" customHeight="1" spans="1:8">
      <c r="A91" s="9" t="s">
        <v>213</v>
      </c>
      <c r="B91" s="12" t="s">
        <v>214</v>
      </c>
      <c r="C91" s="13">
        <v>578084.06</v>
      </c>
      <c r="D91" s="13"/>
      <c r="E91" s="13">
        <v>5447.6</v>
      </c>
      <c r="F91" s="13"/>
      <c r="G91" s="13"/>
      <c r="H91" s="14"/>
    </row>
    <row r="92" ht="18" customHeight="1" spans="1:8">
      <c r="A92" s="9" t="s">
        <v>215</v>
      </c>
      <c r="B92" s="12" t="s">
        <v>216</v>
      </c>
      <c r="C92" s="13">
        <v>766240.42</v>
      </c>
      <c r="D92" s="13"/>
      <c r="E92" s="13">
        <v>22545.53</v>
      </c>
      <c r="F92" s="13"/>
      <c r="G92" s="13"/>
      <c r="H92" s="14"/>
    </row>
    <row r="93" ht="18" customHeight="1" spans="1:8">
      <c r="A93" s="9" t="s">
        <v>217</v>
      </c>
      <c r="B93" s="12" t="s">
        <v>218</v>
      </c>
      <c r="C93" s="13">
        <v>7403170</v>
      </c>
      <c r="D93" s="13"/>
      <c r="E93" s="13"/>
      <c r="F93" s="13"/>
      <c r="G93" s="13"/>
      <c r="H93" s="14"/>
    </row>
    <row r="94" ht="18" customHeight="1" spans="1:8">
      <c r="A94" s="9" t="s">
        <v>219</v>
      </c>
      <c r="B94" s="12" t="s">
        <v>220</v>
      </c>
      <c r="C94" s="13">
        <v>7403170</v>
      </c>
      <c r="D94" s="13"/>
      <c r="E94" s="13"/>
      <c r="F94" s="13"/>
      <c r="G94" s="13"/>
      <c r="H94" s="14"/>
    </row>
    <row r="95" ht="18" customHeight="1" spans="1:8">
      <c r="A95" s="9"/>
      <c r="B95" s="12"/>
      <c r="C95" s="13"/>
      <c r="D95" s="13"/>
      <c r="E95" s="13"/>
      <c r="F95" s="13"/>
      <c r="G95" s="13"/>
      <c r="H95" s="14"/>
    </row>
    <row r="96" ht="18" customHeight="1" spans="1:8">
      <c r="A96" s="9"/>
      <c r="B96" s="12"/>
      <c r="C96" s="13"/>
      <c r="D96" s="13"/>
      <c r="E96" s="13"/>
      <c r="F96" s="13"/>
      <c r="G96" s="13"/>
      <c r="H96" s="14"/>
    </row>
    <row r="97" ht="18" customHeight="1" spans="1:8">
      <c r="A97" s="9"/>
      <c r="B97" s="12"/>
      <c r="C97" s="13"/>
      <c r="D97" s="13"/>
      <c r="E97" s="13"/>
      <c r="F97" s="13"/>
      <c r="G97" s="13"/>
      <c r="H97" s="14"/>
    </row>
    <row r="98" ht="18" customHeight="1" spans="1:8">
      <c r="A98" s="9"/>
      <c r="B98" s="12"/>
      <c r="C98" s="13"/>
      <c r="D98" s="13"/>
      <c r="E98" s="13"/>
      <c r="F98" s="13"/>
      <c r="G98" s="13"/>
      <c r="H98" s="14"/>
    </row>
    <row r="99" ht="18" customHeight="1" spans="1:8">
      <c r="A99" s="22" t="s">
        <v>39</v>
      </c>
      <c r="B99" s="23"/>
      <c r="C99" s="24" t="s">
        <v>221</v>
      </c>
      <c r="D99" s="24">
        <v>77.52</v>
      </c>
      <c r="E99" s="24" t="s">
        <v>222</v>
      </c>
      <c r="F99" s="24"/>
      <c r="G99" s="24"/>
      <c r="H99" s="25" t="s">
        <v>223</v>
      </c>
    </row>
    <row r="100" ht="25.5" customHeight="1" spans="1:8">
      <c r="A100" s="19" t="s">
        <v>40</v>
      </c>
      <c r="B100" s="19"/>
      <c r="C100" s="19"/>
      <c r="D100" s="19"/>
      <c r="E100" s="19"/>
      <c r="F100" s="20"/>
      <c r="G100" s="21"/>
      <c r="H100" s="21"/>
    </row>
    <row r="101" ht="25.5" customHeight="1" spans="1:8">
      <c r="A101" s="19"/>
      <c r="B101" s="19"/>
      <c r="C101" s="19"/>
      <c r="D101" s="19"/>
      <c r="E101" s="19"/>
      <c r="F101" s="20"/>
      <c r="G101" s="21" t="s">
        <v>115</v>
      </c>
      <c r="H101" s="21"/>
    </row>
  </sheetData>
  <mergeCells count="120">
    <mergeCell ref="A1:H1"/>
    <mergeCell ref="A2:E2"/>
    <mergeCell ref="G2:H2"/>
    <mergeCell ref="D3:H3"/>
    <mergeCell ref="E4:G4"/>
    <mergeCell ref="E5:G5"/>
    <mergeCell ref="E6:G6"/>
    <mergeCell ref="E7:G7"/>
    <mergeCell ref="E8:G8"/>
    <mergeCell ref="E9:G9"/>
    <mergeCell ref="E10:G10"/>
    <mergeCell ref="E11:G11"/>
    <mergeCell ref="E12:G12"/>
    <mergeCell ref="E13:G13"/>
    <mergeCell ref="E14:G14"/>
    <mergeCell ref="E15:G15"/>
    <mergeCell ref="E16:G16"/>
    <mergeCell ref="E17:G17"/>
    <mergeCell ref="E18:G18"/>
    <mergeCell ref="E19:G19"/>
    <mergeCell ref="E20:G20"/>
    <mergeCell ref="E21:G21"/>
    <mergeCell ref="E22:G22"/>
    <mergeCell ref="E23:G23"/>
    <mergeCell ref="E24:G24"/>
    <mergeCell ref="E25:G25"/>
    <mergeCell ref="E26:G26"/>
    <mergeCell ref="E27:G27"/>
    <mergeCell ref="E28:G28"/>
    <mergeCell ref="E29:G29"/>
    <mergeCell ref="E30:G30"/>
    <mergeCell ref="E31:G31"/>
    <mergeCell ref="E32:G32"/>
    <mergeCell ref="E33:G33"/>
    <mergeCell ref="A34:E34"/>
    <mergeCell ref="G34:H34"/>
    <mergeCell ref="A35:E35"/>
    <mergeCell ref="G35:H35"/>
    <mergeCell ref="A36:H36"/>
    <mergeCell ref="A37:E37"/>
    <mergeCell ref="G37:H37"/>
    <mergeCell ref="D38:H38"/>
    <mergeCell ref="E39:G39"/>
    <mergeCell ref="E40:G40"/>
    <mergeCell ref="E41:G41"/>
    <mergeCell ref="E42:G42"/>
    <mergeCell ref="E43:G43"/>
    <mergeCell ref="E44:G44"/>
    <mergeCell ref="E45:G45"/>
    <mergeCell ref="E46:G46"/>
    <mergeCell ref="E47:G47"/>
    <mergeCell ref="E48:G48"/>
    <mergeCell ref="E49:G49"/>
    <mergeCell ref="E50:G50"/>
    <mergeCell ref="E51:G51"/>
    <mergeCell ref="E52:G52"/>
    <mergeCell ref="E53:G53"/>
    <mergeCell ref="E54:G54"/>
    <mergeCell ref="E55:G55"/>
    <mergeCell ref="E56:G56"/>
    <mergeCell ref="E57:G57"/>
    <mergeCell ref="E58:G58"/>
    <mergeCell ref="E59:G59"/>
    <mergeCell ref="E60:G60"/>
    <mergeCell ref="E61:G61"/>
    <mergeCell ref="E62:G62"/>
    <mergeCell ref="E63:G63"/>
    <mergeCell ref="A64:E64"/>
    <mergeCell ref="G64:H64"/>
    <mergeCell ref="A65:E65"/>
    <mergeCell ref="G65:H65"/>
    <mergeCell ref="A66:H66"/>
    <mergeCell ref="A67:E67"/>
    <mergeCell ref="G67:H67"/>
    <mergeCell ref="D68:H68"/>
    <mergeCell ref="E69:G69"/>
    <mergeCell ref="E70:G70"/>
    <mergeCell ref="E71:G71"/>
    <mergeCell ref="E72:G72"/>
    <mergeCell ref="E73:G73"/>
    <mergeCell ref="E74:G74"/>
    <mergeCell ref="E75:G75"/>
    <mergeCell ref="E76:G76"/>
    <mergeCell ref="E77:G77"/>
    <mergeCell ref="E78:G78"/>
    <mergeCell ref="E79:G79"/>
    <mergeCell ref="E80:G80"/>
    <mergeCell ref="E81:G81"/>
    <mergeCell ref="E82:G82"/>
    <mergeCell ref="E83:G83"/>
    <mergeCell ref="E84:G84"/>
    <mergeCell ref="E85:G85"/>
    <mergeCell ref="E86:G86"/>
    <mergeCell ref="E87:G87"/>
    <mergeCell ref="E88:G88"/>
    <mergeCell ref="E89:G89"/>
    <mergeCell ref="E90:G90"/>
    <mergeCell ref="E91:G91"/>
    <mergeCell ref="E92:G92"/>
    <mergeCell ref="E93:G93"/>
    <mergeCell ref="E94:G94"/>
    <mergeCell ref="E95:G95"/>
    <mergeCell ref="E96:G96"/>
    <mergeCell ref="E97:G97"/>
    <mergeCell ref="E98:G98"/>
    <mergeCell ref="A99:B99"/>
    <mergeCell ref="E99:G99"/>
    <mergeCell ref="A100:E100"/>
    <mergeCell ref="G100:H100"/>
    <mergeCell ref="A101:E101"/>
    <mergeCell ref="G101:H101"/>
    <mergeCell ref="A3:A4"/>
    <mergeCell ref="A38:A39"/>
    <mergeCell ref="A68:A69"/>
    <mergeCell ref="B3:B4"/>
    <mergeCell ref="B38:B39"/>
    <mergeCell ref="B68:B69"/>
    <mergeCell ref="C3:C4"/>
    <mergeCell ref="C38:C39"/>
    <mergeCell ref="C68:C69"/>
  </mergeCells>
  <printOptions horizontalCentered="1"/>
  <pageMargins left="0.116416666666667" right="0.116416666666667" top="0.59375" bottom="0" header="0.59375" footer="0"/>
  <pageSetup paperSize="9" orientation="portrait"/>
  <headerFooter/>
  <rowBreaks count="2" manualBreakCount="2">
    <brk id="35" max="16383" man="1"/>
    <brk id="65" max="16383" man="1"/>
  </rowBreaks>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扉-2 招标控制价扉页</vt:lpstr>
      <vt:lpstr>招标控制价汇总表</vt:lpstr>
      <vt:lpstr>表-02-1 建设项目招标控制价汇总表(含单位工程)</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my sunshine</cp:lastModifiedBy>
  <dcterms:created xsi:type="dcterms:W3CDTF">2023-10-24T10:36:00Z</dcterms:created>
  <dcterms:modified xsi:type="dcterms:W3CDTF">2023-10-24T04:11:11Z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7FA96240C10840DFB891C5910228867E_12</vt:lpwstr>
  </property>
  <property fmtid="{D5CDD505-2E9C-101B-9397-08002B2CF9AE}" pid="3" name="KSOProductBuildVer">
    <vt:lpwstr>2052-12.1.0.15712</vt:lpwstr>
  </property>
</Properties>
</file>